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3"/>
  <workbookPr/>
  <mc:AlternateContent xmlns:mc="http://schemas.openxmlformats.org/markup-compatibility/2006">
    <mc:Choice Requires="x15">
      <x15ac:absPath xmlns:x15ac="http://schemas.microsoft.com/office/spreadsheetml/2010/11/ac" url="/Users/annafeng/Desktop/ice_core/mt_logan_final/"/>
    </mc:Choice>
  </mc:AlternateContent>
  <xr:revisionPtr revIDLastSave="0" documentId="13_ncr:1_{09758B9A-6FA4-4546-8E1D-462D541E9E1D}" xr6:coauthVersionLast="45" xr6:coauthVersionMax="45" xr10:uidLastSave="{00000000-0000-0000-0000-000000000000}"/>
  <bookViews>
    <workbookView xWindow="6260" yWindow="-21140" windowWidth="23280" windowHeight="16620" activeTab="4" xr2:uid="{00000000-000D-0000-FFFF-FFFF00000000}"/>
  </bookViews>
  <sheets>
    <sheet name="ions Core 2" sheetId="7" r:id="rId1"/>
    <sheet name="isotopes Core 2 " sheetId="8" r:id="rId2"/>
    <sheet name="annual Core 2" sheetId="9" r:id="rId3"/>
    <sheet name="E02 core3 dating" sheetId="10" r:id="rId4"/>
    <sheet name="E02 core 3 data" sheetId="11" r:id="rId5"/>
    <sheet name="E02 core 3 annual" sheetId="12" r:id="rId6"/>
    <sheet name="annual merged_1470" sheetId="1" r:id="rId7"/>
    <sheet name="flux merged_1470" sheetId="2" r:id="rId8"/>
    <sheet name="accumulation data" sheetId="4" r:id="rId9"/>
    <sheet name="accumulation chart" sheetId="3" r:id="rId10"/>
    <sheet name="accumulation" sheetId="6" r:id="rId11"/>
    <sheet name="thickness" sheetId="5" r:id="rId12"/>
  </sheet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40" i="11" l="1"/>
  <c r="E40" i="11"/>
  <c r="F40" i="11"/>
  <c r="G40" i="11"/>
  <c r="H40" i="11"/>
  <c r="I40" i="11"/>
  <c r="J40" i="11"/>
  <c r="K40" i="11"/>
  <c r="A553" i="9" l="1"/>
  <c r="A554" i="9"/>
  <c r="A555" i="9" s="1"/>
  <c r="A556" i="9"/>
  <c r="A557" i="9" s="1"/>
  <c r="A558" i="9" s="1"/>
  <c r="A559" i="9" s="1"/>
  <c r="A560" i="9" s="1"/>
  <c r="A561" i="9" s="1"/>
  <c r="A562" i="9"/>
  <c r="A563" i="9" s="1"/>
  <c r="A564" i="9" s="1"/>
  <c r="A565" i="9" s="1"/>
  <c r="A566" i="9" s="1"/>
  <c r="A567" i="9" s="1"/>
  <c r="A568" i="9" s="1"/>
  <c r="A569" i="9" s="1"/>
  <c r="A570" i="9" s="1"/>
  <c r="A571" i="9" s="1"/>
  <c r="A572" i="9" s="1"/>
  <c r="A573" i="9" s="1"/>
  <c r="A574" i="9" s="1"/>
  <c r="A575" i="9" s="1"/>
  <c r="A576" i="9" s="1"/>
  <c r="A577" i="9" s="1"/>
  <c r="A578" i="9" s="1"/>
  <c r="A579" i="9" s="1"/>
  <c r="A580" i="9" s="1"/>
  <c r="A581" i="9" s="1"/>
  <c r="A582" i="9" s="1"/>
  <c r="A583" i="9" s="1"/>
  <c r="A584" i="9" s="1"/>
  <c r="A585" i="9" s="1"/>
  <c r="A586" i="9" s="1"/>
  <c r="A587" i="9" s="1"/>
  <c r="A588" i="9" s="1"/>
  <c r="A589" i="9" s="1"/>
  <c r="A590" i="9" s="1"/>
  <c r="A591" i="9" s="1"/>
  <c r="A592" i="9" s="1"/>
  <c r="A593" i="9" s="1"/>
  <c r="A594" i="9" s="1"/>
  <c r="A595" i="9" s="1"/>
  <c r="A596" i="9" s="1"/>
  <c r="A597" i="9" s="1"/>
  <c r="A598" i="9" s="1"/>
  <c r="A599" i="9" s="1"/>
  <c r="A600" i="9" s="1"/>
  <c r="A601" i="9" s="1"/>
  <c r="A602" i="9" s="1"/>
  <c r="A603" i="9" s="1"/>
  <c r="A604" i="9" s="1"/>
  <c r="A605" i="9" s="1"/>
  <c r="A606" i="9" s="1"/>
  <c r="A607" i="9" s="1"/>
  <c r="A608" i="9" s="1"/>
  <c r="A609" i="9" s="1"/>
  <c r="A610" i="9" s="1"/>
  <c r="A611" i="9" s="1"/>
  <c r="A612" i="9" s="1"/>
  <c r="A613" i="9" s="1"/>
  <c r="A614" i="9" s="1"/>
  <c r="A615" i="9" s="1"/>
  <c r="A616" i="9" s="1"/>
  <c r="A617" i="9" s="1"/>
  <c r="A618" i="9" s="1"/>
  <c r="A619" i="9" s="1"/>
  <c r="A620" i="9" s="1"/>
  <c r="A621" i="9" s="1"/>
  <c r="A622" i="9" s="1"/>
  <c r="A623" i="9" s="1"/>
  <c r="A624" i="9" s="1"/>
  <c r="A625" i="9" s="1"/>
  <c r="A626" i="9" s="1"/>
  <c r="A627" i="9" s="1"/>
  <c r="A628" i="9" s="1"/>
  <c r="A629" i="9" s="1"/>
  <c r="A630" i="9" s="1"/>
  <c r="A631" i="9" s="1"/>
  <c r="A632" i="9" s="1"/>
  <c r="A633" i="9" s="1"/>
  <c r="A634" i="9" s="1"/>
  <c r="A635" i="9" s="1"/>
  <c r="A636" i="9" s="1"/>
  <c r="A637" i="9" s="1"/>
  <c r="A638" i="9" s="1"/>
  <c r="A639" i="9" s="1"/>
  <c r="A640" i="9" s="1"/>
  <c r="A641" i="9" s="1"/>
  <c r="A642" i="9" s="1"/>
  <c r="A643" i="9" s="1"/>
  <c r="A644" i="9" s="1"/>
  <c r="A645" i="9" s="1"/>
  <c r="A646" i="9" s="1"/>
  <c r="A647" i="9" s="1"/>
  <c r="A648" i="9" s="1"/>
  <c r="A649" i="9" s="1"/>
  <c r="A650" i="9" s="1"/>
  <c r="A651" i="9" s="1"/>
  <c r="A652" i="9" s="1"/>
  <c r="A653" i="9" s="1"/>
  <c r="A654" i="9" s="1"/>
  <c r="A655" i="9" s="1"/>
  <c r="A656" i="9" s="1"/>
  <c r="A657" i="9" s="1"/>
  <c r="A658" i="9" s="1"/>
  <c r="A659" i="9" s="1"/>
  <c r="A660" i="9" s="1"/>
  <c r="A661" i="9" s="1"/>
  <c r="A662" i="9" s="1"/>
  <c r="A663" i="9" s="1"/>
  <c r="A664" i="9" s="1"/>
  <c r="A665" i="9" s="1"/>
  <c r="A666" i="9" s="1"/>
  <c r="A667" i="9" s="1"/>
  <c r="A668" i="9" s="1"/>
  <c r="A669" i="9" s="1"/>
  <c r="A670" i="9" s="1"/>
  <c r="A671" i="9" s="1"/>
  <c r="A672" i="9" s="1"/>
  <c r="A673" i="9" s="1"/>
  <c r="A674" i="9" s="1"/>
  <c r="A675" i="9" s="1"/>
  <c r="A676" i="9" s="1"/>
  <c r="A677" i="9" s="1"/>
  <c r="A678" i="9" s="1"/>
  <c r="A679" i="9" s="1"/>
  <c r="A680" i="9" s="1"/>
  <c r="A681" i="9" s="1"/>
  <c r="A682" i="9" s="1"/>
  <c r="A683" i="9" s="1"/>
  <c r="A684" i="9" s="1"/>
  <c r="A685" i="9" s="1"/>
  <c r="A686" i="9" s="1"/>
  <c r="A687" i="9" s="1"/>
  <c r="A688" i="9" s="1"/>
  <c r="A689" i="9" s="1"/>
  <c r="A690" i="9" s="1"/>
  <c r="A691" i="9" s="1"/>
  <c r="A692" i="9" s="1"/>
  <c r="A693" i="9" s="1"/>
  <c r="A694" i="9" s="1"/>
  <c r="A695" i="9" s="1"/>
  <c r="A696" i="9" s="1"/>
  <c r="A697" i="9" s="1"/>
  <c r="A698" i="9" s="1"/>
  <c r="A699" i="9" s="1"/>
  <c r="A700" i="9" s="1"/>
  <c r="A701" i="9" s="1"/>
  <c r="A702" i="9" s="1"/>
  <c r="A703" i="9" s="1"/>
  <c r="A704" i="9" s="1"/>
  <c r="A705" i="9" s="1"/>
  <c r="A706" i="9" s="1"/>
  <c r="A707" i="9" s="1"/>
  <c r="A708" i="9" s="1"/>
  <c r="A709" i="9" s="1"/>
  <c r="A710" i="9" s="1"/>
  <c r="A711" i="9" s="1"/>
  <c r="A712" i="9" s="1"/>
  <c r="A713" i="9" s="1"/>
  <c r="A714" i="9" s="1"/>
  <c r="A715" i="9" s="1"/>
  <c r="A716" i="9" s="1"/>
  <c r="A717" i="9" s="1"/>
  <c r="A718" i="9" s="1"/>
  <c r="A719" i="9" s="1"/>
  <c r="A720" i="9" s="1"/>
  <c r="A721" i="9" s="1"/>
  <c r="A722" i="9" s="1"/>
  <c r="A723" i="9" s="1"/>
  <c r="A724" i="9" s="1"/>
  <c r="A725" i="9" s="1"/>
  <c r="A726" i="9" s="1"/>
  <c r="A727" i="9" s="1"/>
  <c r="A728" i="9" s="1"/>
  <c r="A729" i="9" s="1"/>
  <c r="A730" i="9" s="1"/>
  <c r="A731" i="9" s="1"/>
  <c r="A732" i="9" s="1"/>
  <c r="A733" i="9" s="1"/>
  <c r="A734" i="9" s="1"/>
  <c r="A735" i="9" s="1"/>
  <c r="A736" i="9" s="1"/>
  <c r="A737" i="9" s="1"/>
  <c r="A738" i="9" s="1"/>
  <c r="A739" i="9" s="1"/>
  <c r="A740" i="9" s="1"/>
  <c r="A741" i="9" s="1"/>
  <c r="A742" i="9" s="1"/>
  <c r="A743" i="9" s="1"/>
  <c r="A744" i="9" s="1"/>
  <c r="A745" i="9" s="1"/>
  <c r="A746" i="9" s="1"/>
  <c r="A747" i="9" s="1"/>
  <c r="A748" i="9" s="1"/>
  <c r="A749" i="9" s="1"/>
  <c r="A750" i="9" s="1"/>
  <c r="A751" i="9" s="1"/>
  <c r="A752" i="9" s="1"/>
  <c r="A753" i="9" s="1"/>
  <c r="A754" i="9" s="1"/>
  <c r="A755" i="9" s="1"/>
  <c r="A756" i="9" s="1"/>
  <c r="A757" i="9" s="1"/>
  <c r="A758" i="9" s="1"/>
  <c r="A759" i="9" s="1"/>
  <c r="A760" i="9" s="1"/>
  <c r="A761" i="9" s="1"/>
  <c r="A762" i="9" s="1"/>
  <c r="A763" i="9" s="1"/>
  <c r="A764" i="9" s="1"/>
  <c r="A765" i="9" s="1"/>
  <c r="A766" i="9" s="1"/>
  <c r="A767" i="9" s="1"/>
  <c r="A768" i="9" s="1"/>
  <c r="A769" i="9" s="1"/>
  <c r="A770" i="9" s="1"/>
  <c r="A771" i="9" s="1"/>
  <c r="A772" i="9" s="1"/>
  <c r="A773" i="9" s="1"/>
  <c r="A774" i="9" s="1"/>
  <c r="A775" i="9" s="1"/>
  <c r="A776" i="9" s="1"/>
  <c r="A777" i="9" s="1"/>
  <c r="A778" i="9" s="1"/>
  <c r="A779" i="9" s="1"/>
  <c r="A780" i="9" s="1"/>
  <c r="A781" i="9" s="1"/>
  <c r="A782" i="9" s="1"/>
  <c r="A783" i="9" s="1"/>
  <c r="A784" i="9" s="1"/>
  <c r="A785" i="9" s="1"/>
  <c r="A786" i="9" s="1"/>
  <c r="A787" i="9" s="1"/>
  <c r="A788" i="9" s="1"/>
  <c r="A789" i="9" s="1"/>
  <c r="A790" i="9" s="1"/>
  <c r="A791" i="9" s="1"/>
  <c r="A792" i="9" s="1"/>
  <c r="A793" i="9" s="1"/>
  <c r="A794" i="9" s="1"/>
  <c r="A795" i="9" s="1"/>
  <c r="A796" i="9" s="1"/>
  <c r="A797" i="9" s="1"/>
  <c r="A798" i="9" s="1"/>
  <c r="A799" i="9" s="1"/>
  <c r="A800" i="9" s="1"/>
  <c r="A801" i="9" s="1"/>
  <c r="A802" i="9" s="1"/>
  <c r="A803" i="9" s="1"/>
  <c r="A804" i="9" s="1"/>
  <c r="A805" i="9" s="1"/>
  <c r="A806" i="9" s="1"/>
  <c r="A807" i="9" s="1"/>
  <c r="A808" i="9" s="1"/>
  <c r="A809" i="9" s="1"/>
  <c r="A810" i="9" s="1"/>
  <c r="A811" i="9" s="1"/>
  <c r="A812" i="9" s="1"/>
  <c r="A813" i="9" s="1"/>
  <c r="A814" i="9" s="1"/>
  <c r="A815" i="9" s="1"/>
  <c r="A816" i="9" s="1"/>
  <c r="A817" i="9" s="1"/>
  <c r="A818" i="9" s="1"/>
  <c r="A819" i="9" s="1"/>
  <c r="A820" i="9" s="1"/>
  <c r="A821" i="9" s="1"/>
  <c r="A822" i="9" s="1"/>
  <c r="A823" i="9" s="1"/>
  <c r="A824" i="9" s="1"/>
  <c r="A825" i="9" s="1"/>
  <c r="A826" i="9" s="1"/>
  <c r="A827" i="9" s="1"/>
  <c r="A828" i="9" s="1"/>
  <c r="A829" i="9" s="1"/>
  <c r="A830" i="9" s="1"/>
  <c r="A831" i="9" s="1"/>
  <c r="A832" i="9" s="1"/>
  <c r="A833" i="9" s="1"/>
  <c r="A834" i="9" s="1"/>
  <c r="A835" i="9" s="1"/>
  <c r="A836" i="9" s="1"/>
  <c r="A837" i="9" s="1"/>
  <c r="A838" i="9" s="1"/>
  <c r="A839" i="9" s="1"/>
  <c r="A840" i="9" s="1"/>
  <c r="A841" i="9" s="1"/>
  <c r="A842" i="9" s="1"/>
  <c r="A843" i="9" s="1"/>
  <c r="A844" i="9" s="1"/>
  <c r="A845" i="9" s="1"/>
  <c r="A846" i="9" s="1"/>
  <c r="A847" i="9" s="1"/>
  <c r="A848" i="9" s="1"/>
  <c r="A849" i="9" s="1"/>
  <c r="A850" i="9" s="1"/>
  <c r="A851" i="9" s="1"/>
  <c r="A852" i="9" s="1"/>
  <c r="A853" i="9" s="1"/>
  <c r="A854" i="9" s="1"/>
  <c r="A855" i="9" s="1"/>
  <c r="A856" i="9" s="1"/>
  <c r="A857" i="9" s="1"/>
  <c r="A858" i="9" s="1"/>
  <c r="A859" i="9" s="1"/>
  <c r="A860" i="9" s="1"/>
  <c r="A861" i="9" s="1"/>
  <c r="A862" i="9" s="1"/>
  <c r="A863" i="9" s="1"/>
  <c r="A864" i="9" s="1"/>
  <c r="A865" i="9" s="1"/>
  <c r="A866" i="9" s="1"/>
  <c r="A867" i="9" s="1"/>
  <c r="A868" i="9" s="1"/>
  <c r="A869" i="9" s="1"/>
  <c r="A870" i="9" s="1"/>
  <c r="A871" i="9" s="1"/>
  <c r="A872" i="9" s="1"/>
  <c r="A873" i="9" s="1"/>
  <c r="A874" i="9" s="1"/>
  <c r="A875" i="9" s="1"/>
  <c r="A876" i="9" s="1"/>
  <c r="A877" i="9" s="1"/>
  <c r="A878" i="9" s="1"/>
  <c r="A879" i="9" s="1"/>
  <c r="A880" i="9" s="1"/>
  <c r="A881" i="9" s="1"/>
  <c r="A882" i="9" s="1"/>
  <c r="A883" i="9" s="1"/>
  <c r="A884" i="9" s="1"/>
  <c r="A885" i="9" s="1"/>
  <c r="A886" i="9" s="1"/>
  <c r="A887" i="9" s="1"/>
  <c r="A888" i="9" s="1"/>
  <c r="A889" i="9" s="1"/>
  <c r="A890" i="9" s="1"/>
  <c r="A891" i="9" s="1"/>
  <c r="A892" i="9" s="1"/>
  <c r="A893" i="9" s="1"/>
  <c r="A894" i="9" s="1"/>
  <c r="A895" i="9" s="1"/>
  <c r="A896" i="9" s="1"/>
  <c r="A897" i="9" s="1"/>
  <c r="A898" i="9" s="1"/>
  <c r="A899" i="9" s="1"/>
  <c r="A900" i="9" s="1"/>
  <c r="A901" i="9" s="1"/>
  <c r="A902" i="9" s="1"/>
  <c r="A903" i="9" s="1"/>
  <c r="A904" i="9" s="1"/>
  <c r="A905" i="9" s="1"/>
  <c r="A906" i="9" s="1"/>
  <c r="A907" i="9" s="1"/>
  <c r="A908" i="9" s="1"/>
  <c r="A909" i="9" s="1"/>
  <c r="A910" i="9" s="1"/>
  <c r="A911" i="9" s="1"/>
  <c r="A912" i="9" s="1"/>
  <c r="A913" i="9" s="1"/>
  <c r="A914" i="9" s="1"/>
  <c r="A915" i="9" s="1"/>
  <c r="A916" i="9" s="1"/>
  <c r="A917" i="9" s="1"/>
  <c r="A918" i="9" s="1"/>
  <c r="A919" i="9" s="1"/>
  <c r="A920" i="9" s="1"/>
  <c r="A921" i="9" s="1"/>
  <c r="A922" i="9" s="1"/>
  <c r="A923" i="9" s="1"/>
  <c r="A924" i="9" s="1"/>
  <c r="A925" i="9" s="1"/>
  <c r="A926" i="9" s="1"/>
  <c r="A927" i="9" s="1"/>
  <c r="A928" i="9" s="1"/>
  <c r="A929" i="9" s="1"/>
  <c r="A930" i="9" s="1"/>
  <c r="A931" i="9" s="1"/>
  <c r="A932" i="9" s="1"/>
  <c r="A933" i="9" s="1"/>
  <c r="A934" i="9" s="1"/>
  <c r="A935" i="9" s="1"/>
  <c r="A936" i="9" s="1"/>
  <c r="A937" i="9" s="1"/>
  <c r="A938" i="9" s="1"/>
  <c r="A939" i="9" s="1"/>
  <c r="A940" i="9" s="1"/>
  <c r="A941" i="9" s="1"/>
  <c r="A942" i="9" s="1"/>
  <c r="A943" i="9" s="1"/>
  <c r="A944" i="9" s="1"/>
  <c r="A945" i="9" s="1"/>
  <c r="A946" i="9" s="1"/>
  <c r="A947" i="9" s="1"/>
  <c r="A948" i="9" s="1"/>
  <c r="A949" i="9" s="1"/>
  <c r="A950" i="9" s="1"/>
  <c r="A951" i="9" s="1"/>
  <c r="A952" i="9" s="1"/>
  <c r="A953" i="9" s="1"/>
  <c r="A954" i="9" s="1"/>
  <c r="A955" i="9" s="1"/>
  <c r="A956" i="9" s="1"/>
  <c r="A957" i="9" s="1"/>
  <c r="A958" i="9" s="1"/>
  <c r="A959" i="9" s="1"/>
  <c r="A960" i="9" s="1"/>
  <c r="A961" i="9" s="1"/>
  <c r="A962" i="9" s="1"/>
  <c r="A963" i="9" s="1"/>
  <c r="A964" i="9" s="1"/>
  <c r="A965" i="9" s="1"/>
  <c r="A966" i="9" s="1"/>
  <c r="A967" i="9" s="1"/>
  <c r="A968" i="9" s="1"/>
  <c r="A969" i="9" s="1"/>
  <c r="A970" i="9" s="1"/>
  <c r="A971" i="9" s="1"/>
  <c r="A972" i="9" s="1"/>
  <c r="A973" i="9" s="1"/>
  <c r="A974" i="9" s="1"/>
  <c r="A975" i="9" s="1"/>
  <c r="A976" i="9" s="1"/>
  <c r="A977" i="9" s="1"/>
  <c r="A978" i="9" s="1"/>
  <c r="A979" i="9" s="1"/>
  <c r="A980" i="9" s="1"/>
  <c r="A981" i="9" s="1"/>
  <c r="A982" i="9" s="1"/>
  <c r="A983" i="9" s="1"/>
  <c r="A984" i="9" s="1"/>
  <c r="A985" i="9" s="1"/>
  <c r="A986" i="9" s="1"/>
  <c r="A987" i="9" s="1"/>
  <c r="A988" i="9" s="1"/>
  <c r="A989" i="9" s="1"/>
  <c r="A990" i="9" s="1"/>
  <c r="A991" i="9" s="1"/>
  <c r="A992" i="9" s="1"/>
  <c r="A993" i="9" s="1"/>
  <c r="C1665" i="8"/>
  <c r="C3937" i="8"/>
  <c r="B2" i="4" l="1"/>
  <c r="E2" i="4"/>
  <c r="D32" i="4"/>
  <c r="E32" i="4" s="1"/>
  <c r="B33" i="4"/>
  <c r="E33" i="4" s="1"/>
  <c r="D33" i="4"/>
  <c r="B34" i="4"/>
  <c r="D34" i="4"/>
  <c r="E34" i="4"/>
  <c r="D35" i="4"/>
  <c r="E35" i="4" s="1"/>
  <c r="D36" i="4"/>
  <c r="E36" i="4"/>
  <c r="D37" i="4"/>
  <c r="E37" i="4"/>
  <c r="D38" i="4"/>
  <c r="E38" i="4"/>
  <c r="D39" i="4"/>
  <c r="E39" i="4"/>
  <c r="D40" i="4"/>
  <c r="E40" i="4"/>
  <c r="D41" i="4"/>
  <c r="E41" i="4"/>
  <c r="D42" i="4"/>
  <c r="E42" i="4"/>
  <c r="D43" i="4"/>
  <c r="E43" i="4"/>
  <c r="D44" i="4"/>
  <c r="E44" i="4"/>
  <c r="D45" i="4"/>
  <c r="E45" i="4"/>
  <c r="D46" i="4"/>
  <c r="E46" i="4"/>
  <c r="D47" i="4"/>
  <c r="E47" i="4"/>
  <c r="D48" i="4"/>
  <c r="E48" i="4"/>
  <c r="D49" i="4"/>
  <c r="E49" i="4"/>
  <c r="D50" i="4"/>
  <c r="E50" i="4"/>
  <c r="D51" i="4"/>
  <c r="E51" i="4"/>
  <c r="D52" i="4"/>
  <c r="E52" i="4"/>
  <c r="D53" i="4"/>
  <c r="E53" i="4"/>
  <c r="D54" i="4"/>
  <c r="E54" i="4"/>
  <c r="D55" i="4"/>
  <c r="E55" i="4"/>
  <c r="D56" i="4"/>
  <c r="E56" i="4"/>
  <c r="D57" i="4"/>
  <c r="E57" i="4"/>
  <c r="D58" i="4"/>
  <c r="E58" i="4"/>
  <c r="D59" i="4"/>
  <c r="E59" i="4"/>
  <c r="D60" i="4"/>
  <c r="E60" i="4"/>
  <c r="D61" i="4"/>
  <c r="E61" i="4"/>
  <c r="D62" i="4"/>
  <c r="E62" i="4"/>
  <c r="D63" i="4"/>
  <c r="E63" i="4"/>
  <c r="D64" i="4"/>
  <c r="E64" i="4"/>
  <c r="D65" i="4"/>
  <c r="E65" i="4"/>
  <c r="D66" i="4"/>
  <c r="E66" i="4"/>
  <c r="D67" i="4"/>
  <c r="E67" i="4"/>
  <c r="D68" i="4"/>
  <c r="E68" i="4"/>
  <c r="D69" i="4"/>
  <c r="E69" i="4"/>
  <c r="D70" i="4"/>
  <c r="E70" i="4"/>
  <c r="D71" i="4"/>
  <c r="E71" i="4"/>
  <c r="D72" i="4"/>
  <c r="E72" i="4"/>
  <c r="D73" i="4"/>
  <c r="E73" i="4"/>
  <c r="D74" i="4"/>
  <c r="E74" i="4"/>
  <c r="D75" i="4"/>
  <c r="E75" i="4"/>
  <c r="D76" i="4"/>
  <c r="E76" i="4"/>
  <c r="D77" i="4"/>
  <c r="E77" i="4"/>
  <c r="D78" i="4"/>
  <c r="E78" i="4"/>
  <c r="D79" i="4"/>
  <c r="E79" i="4"/>
  <c r="D80" i="4"/>
  <c r="E80" i="4"/>
  <c r="D81" i="4"/>
  <c r="E81" i="4"/>
  <c r="D82" i="4"/>
  <c r="E82" i="4"/>
  <c r="D83" i="4"/>
  <c r="E83" i="4"/>
  <c r="D84" i="4"/>
  <c r="E84" i="4"/>
  <c r="D85" i="4"/>
  <c r="E85" i="4"/>
  <c r="D86" i="4"/>
  <c r="E86" i="4"/>
  <c r="D87" i="4"/>
  <c r="E87" i="4"/>
  <c r="D88" i="4"/>
  <c r="E88" i="4"/>
  <c r="D89" i="4"/>
  <c r="E89" i="4"/>
  <c r="D90" i="4"/>
  <c r="E90" i="4"/>
  <c r="D91" i="4"/>
  <c r="E91" i="4"/>
  <c r="D92" i="4"/>
  <c r="E92" i="4"/>
  <c r="D93" i="4"/>
  <c r="E93" i="4"/>
  <c r="D94" i="4"/>
  <c r="E94" i="4"/>
  <c r="D95" i="4"/>
  <c r="E95" i="4"/>
  <c r="D96" i="4"/>
  <c r="E96" i="4"/>
  <c r="D97" i="4"/>
  <c r="E97" i="4"/>
  <c r="D98" i="4"/>
  <c r="E98" i="4"/>
  <c r="D99" i="4"/>
  <c r="E99" i="4"/>
  <c r="D100" i="4"/>
  <c r="E100" i="4"/>
  <c r="D101" i="4"/>
  <c r="E101" i="4"/>
  <c r="D102" i="4"/>
  <c r="E102" i="4"/>
  <c r="D103" i="4"/>
  <c r="E103" i="4"/>
  <c r="D104" i="4"/>
  <c r="E104" i="4"/>
  <c r="D105" i="4"/>
  <c r="E105" i="4"/>
  <c r="D106" i="4"/>
  <c r="E106" i="4"/>
  <c r="D107" i="4"/>
  <c r="E107" i="4"/>
  <c r="D108" i="4"/>
  <c r="E108" i="4"/>
  <c r="D109" i="4"/>
  <c r="E109" i="4"/>
  <c r="D110" i="4"/>
  <c r="E110" i="4"/>
  <c r="D111" i="4"/>
  <c r="E111" i="4"/>
  <c r="D112" i="4"/>
  <c r="E112" i="4"/>
  <c r="D113" i="4"/>
  <c r="E113" i="4"/>
  <c r="D114" i="4"/>
  <c r="E114" i="4"/>
  <c r="D115" i="4"/>
  <c r="E115" i="4"/>
  <c r="D116" i="4"/>
  <c r="E116" i="4"/>
  <c r="D117" i="4"/>
  <c r="E117" i="4"/>
  <c r="D118" i="4"/>
  <c r="E118" i="4"/>
  <c r="D119" i="4"/>
  <c r="E119" i="4"/>
  <c r="D120" i="4"/>
  <c r="E120" i="4"/>
  <c r="D121" i="4"/>
  <c r="E121" i="4"/>
  <c r="D122" i="4"/>
  <c r="E122" i="4"/>
  <c r="D123" i="4"/>
  <c r="E123" i="4"/>
  <c r="D124" i="4"/>
  <c r="E124" i="4"/>
  <c r="D125" i="4"/>
  <c r="E125" i="4"/>
  <c r="D126" i="4"/>
  <c r="E126" i="4"/>
  <c r="D127" i="4"/>
  <c r="E127" i="4"/>
  <c r="D128" i="4"/>
  <c r="E128" i="4"/>
  <c r="D129" i="4"/>
  <c r="E129" i="4"/>
  <c r="D130" i="4"/>
  <c r="E130" i="4"/>
  <c r="D131" i="4"/>
  <c r="E131" i="4"/>
  <c r="D132" i="4"/>
  <c r="E132" i="4"/>
  <c r="D133" i="4"/>
  <c r="E133" i="4"/>
  <c r="D134" i="4"/>
  <c r="E134" i="4"/>
  <c r="D135" i="4"/>
  <c r="E135" i="4"/>
  <c r="D136" i="4"/>
  <c r="E136" i="4"/>
  <c r="D137" i="4"/>
  <c r="E137" i="4"/>
  <c r="D138" i="4"/>
  <c r="E138" i="4"/>
  <c r="D139" i="4"/>
  <c r="E139" i="4"/>
  <c r="D140" i="4"/>
  <c r="E140" i="4"/>
  <c r="D141" i="4"/>
  <c r="E141" i="4"/>
  <c r="D142" i="4"/>
  <c r="E142" i="4"/>
  <c r="D143" i="4"/>
  <c r="E143" i="4"/>
  <c r="D144" i="4"/>
  <c r="E144" i="4"/>
  <c r="D145" i="4"/>
  <c r="E145" i="4"/>
  <c r="D146" i="4"/>
  <c r="E146" i="4"/>
  <c r="D147" i="4"/>
  <c r="E147" i="4"/>
  <c r="D148" i="4"/>
  <c r="E148" i="4"/>
  <c r="D149" i="4"/>
  <c r="E149" i="4"/>
  <c r="D150" i="4"/>
  <c r="E150" i="4"/>
  <c r="D151" i="4"/>
  <c r="E151" i="4"/>
  <c r="D152" i="4"/>
  <c r="E152" i="4"/>
  <c r="D153" i="4"/>
  <c r="E153" i="4"/>
  <c r="D154" i="4"/>
  <c r="E154" i="4"/>
  <c r="D155" i="4"/>
  <c r="E155" i="4"/>
  <c r="D156" i="4"/>
  <c r="E156" i="4"/>
  <c r="D157" i="4"/>
  <c r="E157" i="4"/>
  <c r="D158" i="4"/>
  <c r="E158" i="4"/>
  <c r="D159" i="4"/>
  <c r="E159" i="4"/>
  <c r="D160" i="4"/>
  <c r="E160" i="4"/>
  <c r="D161" i="4"/>
  <c r="E161" i="4"/>
  <c r="D162" i="4"/>
  <c r="E162" i="4"/>
  <c r="D163" i="4"/>
  <c r="E163" i="4"/>
  <c r="D164" i="4"/>
  <c r="E164" i="4"/>
  <c r="D165" i="4"/>
  <c r="E165" i="4"/>
  <c r="D166" i="4"/>
  <c r="E166" i="4"/>
  <c r="D167" i="4"/>
  <c r="E167" i="4"/>
  <c r="D168" i="4"/>
  <c r="E168" i="4"/>
  <c r="D169" i="4"/>
  <c r="E169" i="4"/>
  <c r="D170" i="4"/>
  <c r="E170" i="4"/>
  <c r="D171" i="4"/>
  <c r="E171" i="4"/>
  <c r="D172" i="4"/>
  <c r="E172" i="4"/>
  <c r="D173" i="4"/>
  <c r="E173" i="4"/>
  <c r="D174" i="4"/>
  <c r="E174" i="4"/>
  <c r="D175" i="4"/>
  <c r="E175" i="4"/>
  <c r="D176" i="4"/>
  <c r="E176" i="4"/>
  <c r="D177" i="4"/>
  <c r="E177" i="4"/>
  <c r="D178" i="4"/>
  <c r="E178" i="4"/>
  <c r="D179" i="4"/>
  <c r="E179" i="4"/>
  <c r="D180" i="4"/>
  <c r="E180" i="4"/>
  <c r="D181" i="4"/>
  <c r="E181" i="4"/>
  <c r="D182" i="4"/>
  <c r="E182" i="4"/>
  <c r="D183" i="4"/>
  <c r="E183" i="4"/>
  <c r="D184" i="4"/>
  <c r="E184" i="4"/>
  <c r="D185" i="4"/>
  <c r="E185" i="4"/>
  <c r="D186" i="4"/>
  <c r="E186" i="4"/>
  <c r="D187" i="4"/>
  <c r="E187" i="4"/>
  <c r="D188" i="4"/>
  <c r="E188" i="4"/>
  <c r="D189" i="4"/>
  <c r="E189" i="4"/>
  <c r="D190" i="4"/>
  <c r="E190" i="4"/>
  <c r="D191" i="4"/>
  <c r="E191" i="4"/>
  <c r="D192" i="4"/>
  <c r="E192" i="4"/>
  <c r="D193" i="4"/>
  <c r="E193" i="4"/>
  <c r="D194" i="4"/>
  <c r="E194" i="4"/>
  <c r="D195" i="4"/>
  <c r="E195" i="4"/>
  <c r="D196" i="4"/>
  <c r="E196" i="4"/>
  <c r="D197" i="4"/>
  <c r="E197" i="4"/>
  <c r="D198" i="4"/>
  <c r="E198" i="4"/>
  <c r="D199" i="4"/>
  <c r="E199" i="4"/>
  <c r="D200" i="4"/>
  <c r="E200" i="4"/>
  <c r="D201" i="4"/>
  <c r="E201" i="4"/>
  <c r="D202" i="4"/>
  <c r="E202" i="4"/>
  <c r="D203" i="4"/>
  <c r="E203" i="4"/>
  <c r="D204" i="4"/>
  <c r="E204" i="4"/>
  <c r="D205" i="4"/>
  <c r="E205" i="4"/>
  <c r="D206" i="4"/>
  <c r="E206" i="4"/>
  <c r="D207" i="4"/>
  <c r="E207" i="4"/>
  <c r="D208" i="4"/>
  <c r="E208" i="4"/>
  <c r="D209" i="4"/>
  <c r="E209" i="4"/>
  <c r="D210" i="4"/>
  <c r="E210" i="4"/>
  <c r="D211" i="4"/>
  <c r="E211" i="4"/>
  <c r="D212" i="4"/>
  <c r="E212" i="4"/>
  <c r="D213" i="4"/>
  <c r="E213" i="4"/>
  <c r="D214" i="4"/>
  <c r="E214" i="4"/>
  <c r="D215" i="4"/>
  <c r="E215" i="4"/>
  <c r="D216" i="4"/>
  <c r="E216" i="4"/>
  <c r="D217" i="4"/>
  <c r="E217" i="4"/>
  <c r="D218" i="4"/>
  <c r="E218" i="4"/>
  <c r="D219" i="4"/>
  <c r="E219" i="4"/>
  <c r="D220" i="4"/>
  <c r="E220" i="4"/>
  <c r="D221" i="4"/>
  <c r="E221" i="4"/>
  <c r="D222" i="4"/>
  <c r="E222" i="4"/>
  <c r="D223" i="4"/>
  <c r="E223" i="4"/>
  <c r="D224" i="4"/>
  <c r="E224" i="4"/>
  <c r="D225" i="4"/>
  <c r="E225" i="4"/>
  <c r="D226" i="4"/>
  <c r="E226" i="4"/>
  <c r="D227" i="4"/>
  <c r="E227" i="4"/>
  <c r="D228" i="4"/>
  <c r="E228" i="4"/>
  <c r="D229" i="4"/>
  <c r="E229" i="4"/>
  <c r="D230" i="4"/>
  <c r="E230" i="4"/>
  <c r="D231" i="4"/>
  <c r="E231" i="4"/>
  <c r="D232" i="4"/>
  <c r="E232" i="4"/>
  <c r="D233" i="4"/>
  <c r="E233" i="4"/>
  <c r="D234" i="4"/>
  <c r="E234" i="4"/>
  <c r="D235" i="4"/>
  <c r="E235" i="4"/>
  <c r="D236" i="4"/>
  <c r="E236" i="4"/>
  <c r="D237" i="4"/>
  <c r="E237" i="4"/>
  <c r="D238" i="4"/>
  <c r="E238" i="4"/>
  <c r="D239" i="4"/>
  <c r="E239" i="4"/>
  <c r="D240" i="4"/>
  <c r="E240" i="4"/>
  <c r="D241" i="4"/>
  <c r="E241" i="4"/>
  <c r="D242" i="4"/>
  <c r="E242" i="4"/>
  <c r="D243" i="4"/>
  <c r="E243" i="4"/>
  <c r="D244" i="4"/>
  <c r="E244" i="4"/>
  <c r="D245" i="4"/>
  <c r="E245" i="4"/>
  <c r="D246" i="4"/>
  <c r="E246" i="4"/>
  <c r="D247" i="4"/>
  <c r="E247" i="4"/>
  <c r="D248" i="4"/>
  <c r="E248" i="4"/>
  <c r="D249" i="4"/>
  <c r="E249" i="4"/>
  <c r="D250" i="4"/>
  <c r="E250" i="4"/>
  <c r="D251" i="4"/>
  <c r="E251" i="4"/>
  <c r="D252" i="4"/>
  <c r="E252" i="4"/>
  <c r="D253" i="4"/>
  <c r="E253" i="4"/>
  <c r="D254" i="4"/>
  <c r="E254" i="4"/>
  <c r="D255" i="4"/>
  <c r="E255" i="4"/>
  <c r="D256" i="4"/>
  <c r="E256" i="4"/>
  <c r="D257" i="4"/>
  <c r="E257" i="4"/>
  <c r="D258" i="4"/>
  <c r="E258" i="4"/>
  <c r="D259" i="4"/>
  <c r="E259" i="4"/>
  <c r="D260" i="4"/>
  <c r="E260" i="4"/>
  <c r="D261" i="4"/>
  <c r="E261" i="4"/>
  <c r="D262" i="4"/>
  <c r="E262" i="4"/>
  <c r="D263" i="4"/>
  <c r="E263" i="4"/>
  <c r="D264" i="4"/>
  <c r="E264" i="4"/>
  <c r="D265" i="4"/>
  <c r="E265" i="4"/>
  <c r="D266" i="4"/>
  <c r="E266" i="4"/>
  <c r="D267" i="4"/>
  <c r="E267" i="4"/>
  <c r="D268" i="4"/>
  <c r="E268" i="4"/>
  <c r="D269" i="4"/>
  <c r="E269" i="4"/>
  <c r="D270" i="4"/>
  <c r="E270" i="4"/>
  <c r="D271" i="4"/>
  <c r="E271" i="4"/>
  <c r="D272" i="4"/>
  <c r="E272" i="4"/>
  <c r="D273" i="4"/>
  <c r="E273" i="4"/>
  <c r="D274" i="4"/>
  <c r="E274" i="4"/>
  <c r="D275" i="4"/>
  <c r="E275" i="4"/>
  <c r="D276" i="4"/>
  <c r="E276" i="4"/>
  <c r="D277" i="4"/>
  <c r="E277" i="4"/>
  <c r="D278" i="4"/>
  <c r="E278" i="4"/>
  <c r="D279" i="4"/>
  <c r="E279" i="4"/>
  <c r="D280" i="4"/>
  <c r="E280" i="4"/>
  <c r="D281" i="4"/>
  <c r="E281" i="4"/>
  <c r="D282" i="4"/>
  <c r="E282" i="4"/>
  <c r="D283" i="4"/>
  <c r="E283" i="4"/>
  <c r="D284" i="4"/>
  <c r="E284" i="4"/>
  <c r="D285" i="4"/>
  <c r="E285" i="4"/>
  <c r="D286" i="4"/>
  <c r="E286" i="4"/>
  <c r="D287" i="4"/>
  <c r="E287" i="4"/>
  <c r="D288" i="4"/>
  <c r="E288" i="4"/>
  <c r="D289" i="4"/>
  <c r="E289" i="4"/>
  <c r="D290" i="4"/>
  <c r="E290" i="4"/>
  <c r="D291" i="4"/>
  <c r="E291" i="4"/>
  <c r="D292" i="4"/>
  <c r="E292" i="4"/>
  <c r="D293" i="4"/>
  <c r="E293" i="4"/>
  <c r="D294" i="4"/>
  <c r="E294" i="4"/>
  <c r="D295" i="4"/>
  <c r="E295" i="4"/>
  <c r="D296" i="4"/>
  <c r="E296" i="4"/>
  <c r="D297" i="4"/>
  <c r="E297" i="4"/>
  <c r="D298" i="4"/>
  <c r="E298" i="4"/>
  <c r="D299" i="4"/>
  <c r="E299" i="4"/>
  <c r="D300" i="4"/>
  <c r="E300" i="4"/>
  <c r="D301" i="4"/>
  <c r="E301" i="4"/>
  <c r="D302" i="4"/>
  <c r="E302" i="4"/>
  <c r="D303" i="4"/>
  <c r="E303" i="4"/>
  <c r="D304" i="4"/>
  <c r="E304" i="4"/>
  <c r="D305" i="4"/>
  <c r="E305" i="4"/>
  <c r="D306" i="4"/>
  <c r="E306" i="4"/>
  <c r="D307" i="4"/>
  <c r="E307" i="4"/>
  <c r="D308" i="4"/>
  <c r="E308" i="4"/>
  <c r="D309" i="4"/>
  <c r="E309" i="4"/>
  <c r="D310" i="4"/>
  <c r="E310" i="4"/>
  <c r="D311" i="4"/>
  <c r="E311" i="4"/>
  <c r="D312" i="4"/>
  <c r="E312" i="4"/>
  <c r="D313" i="4"/>
  <c r="E313" i="4"/>
  <c r="D314" i="4"/>
  <c r="E314" i="4"/>
  <c r="D315" i="4"/>
  <c r="E315" i="4"/>
  <c r="D316" i="4"/>
  <c r="E316" i="4"/>
  <c r="D317" i="4"/>
  <c r="E317" i="4"/>
  <c r="D318" i="4"/>
  <c r="E318" i="4"/>
  <c r="D319" i="4"/>
  <c r="E319" i="4"/>
  <c r="D320" i="4"/>
  <c r="E320" i="4"/>
  <c r="D321" i="4"/>
  <c r="E321" i="4"/>
  <c r="D322" i="4"/>
  <c r="E322" i="4"/>
  <c r="D323" i="4"/>
  <c r="E323" i="4"/>
  <c r="D324" i="4"/>
  <c r="E324" i="4"/>
  <c r="D325" i="4"/>
  <c r="E325" i="4"/>
  <c r="D326" i="4"/>
  <c r="E326" i="4"/>
  <c r="D327" i="4"/>
  <c r="E327" i="4"/>
  <c r="D328" i="4"/>
  <c r="E328" i="4"/>
  <c r="D329" i="4"/>
  <c r="E329" i="4"/>
  <c r="D330" i="4"/>
  <c r="E330" i="4"/>
  <c r="D331" i="4"/>
  <c r="E331" i="4"/>
  <c r="D332" i="4"/>
  <c r="E332" i="4"/>
  <c r="D333" i="4"/>
  <c r="E333" i="4"/>
  <c r="D334" i="4"/>
  <c r="E334" i="4"/>
  <c r="D335" i="4"/>
  <c r="E335" i="4"/>
  <c r="D336" i="4"/>
  <c r="E336" i="4"/>
  <c r="D337" i="4"/>
  <c r="E337" i="4"/>
  <c r="D338" i="4"/>
  <c r="E338" i="4"/>
  <c r="D339" i="4"/>
  <c r="E339" i="4"/>
  <c r="D340" i="4"/>
  <c r="E340" i="4"/>
  <c r="D341" i="4"/>
  <c r="E341" i="4"/>
  <c r="D342" i="4"/>
  <c r="E342" i="4"/>
  <c r="D343" i="4"/>
  <c r="E343" i="4"/>
  <c r="D344" i="4"/>
  <c r="E344" i="4"/>
  <c r="D345" i="4"/>
  <c r="E345" i="4"/>
  <c r="D346" i="4"/>
  <c r="E346" i="4"/>
  <c r="D347" i="4"/>
  <c r="E347" i="4"/>
  <c r="D348" i="4"/>
  <c r="E348" i="4"/>
  <c r="D349" i="4"/>
  <c r="E349" i="4"/>
  <c r="D350" i="4"/>
  <c r="E350" i="4"/>
  <c r="D351" i="4"/>
  <c r="E351" i="4"/>
  <c r="D352" i="4"/>
  <c r="E352" i="4"/>
  <c r="D353" i="4"/>
  <c r="E353" i="4"/>
  <c r="D354" i="4"/>
  <c r="E354" i="4"/>
  <c r="D355" i="4"/>
  <c r="E355" i="4"/>
  <c r="D356" i="4"/>
  <c r="E356" i="4"/>
  <c r="D357" i="4"/>
  <c r="E357" i="4"/>
  <c r="D358" i="4"/>
  <c r="E358" i="4"/>
  <c r="D359" i="4"/>
  <c r="E359" i="4"/>
  <c r="D360" i="4"/>
  <c r="E360" i="4"/>
  <c r="D361" i="4"/>
  <c r="E361" i="4"/>
  <c r="D362" i="4"/>
  <c r="E362" i="4"/>
  <c r="D363" i="4"/>
  <c r="E363" i="4"/>
  <c r="D364" i="4"/>
  <c r="E364" i="4"/>
  <c r="D365" i="4"/>
  <c r="E365" i="4"/>
  <c r="D366" i="4"/>
  <c r="E366" i="4"/>
  <c r="D367" i="4"/>
  <c r="E367" i="4"/>
  <c r="D368" i="4"/>
  <c r="E368" i="4"/>
  <c r="D369" i="4"/>
  <c r="E369" i="4"/>
  <c r="D370" i="4"/>
  <c r="E370" i="4"/>
  <c r="D371" i="4"/>
  <c r="E371" i="4"/>
  <c r="D372" i="4"/>
  <c r="E372" i="4"/>
  <c r="D373" i="4"/>
  <c r="E373" i="4"/>
  <c r="D374" i="4"/>
  <c r="E374" i="4"/>
  <c r="D375" i="4"/>
  <c r="E375" i="4"/>
  <c r="D376" i="4"/>
  <c r="E376" i="4"/>
  <c r="D377" i="4"/>
  <c r="E377" i="4"/>
  <c r="D378" i="4"/>
  <c r="E378" i="4"/>
  <c r="D379" i="4"/>
  <c r="E379" i="4"/>
  <c r="D380" i="4"/>
  <c r="E380" i="4"/>
  <c r="D381" i="4"/>
  <c r="E381" i="4"/>
  <c r="D382" i="4"/>
  <c r="E382" i="4"/>
  <c r="D383" i="4"/>
  <c r="E383" i="4"/>
  <c r="D384" i="4"/>
  <c r="E384" i="4"/>
  <c r="D385" i="4"/>
  <c r="E385" i="4"/>
  <c r="D386" i="4"/>
  <c r="E386" i="4"/>
  <c r="D387" i="4"/>
  <c r="E387" i="4"/>
  <c r="D388" i="4"/>
  <c r="E388" i="4"/>
  <c r="D389" i="4"/>
  <c r="E389" i="4"/>
  <c r="D390" i="4"/>
  <c r="E390" i="4"/>
  <c r="D391" i="4"/>
  <c r="E391" i="4"/>
  <c r="D392" i="4"/>
  <c r="E392" i="4"/>
  <c r="D393" i="4"/>
  <c r="E393" i="4"/>
  <c r="D394" i="4"/>
  <c r="E394" i="4"/>
  <c r="D395" i="4"/>
  <c r="E395" i="4"/>
  <c r="D396" i="4"/>
  <c r="E396" i="4"/>
  <c r="D397" i="4"/>
  <c r="E397" i="4"/>
  <c r="D398" i="4"/>
  <c r="E398" i="4"/>
  <c r="D399" i="4"/>
  <c r="E399" i="4"/>
  <c r="D400" i="4"/>
  <c r="E400" i="4"/>
  <c r="D401" i="4"/>
  <c r="E401" i="4"/>
  <c r="D402" i="4"/>
  <c r="E402" i="4"/>
  <c r="D403" i="4"/>
  <c r="E403" i="4"/>
  <c r="D404" i="4"/>
  <c r="E404" i="4"/>
  <c r="D405" i="4"/>
  <c r="E405" i="4"/>
  <c r="D406" i="4"/>
  <c r="E406" i="4"/>
  <c r="D407" i="4"/>
  <c r="E407" i="4"/>
  <c r="D408" i="4"/>
  <c r="E408" i="4"/>
  <c r="D409" i="4"/>
  <c r="E409" i="4"/>
  <c r="D410" i="4"/>
  <c r="E410" i="4"/>
  <c r="D411" i="4"/>
  <c r="E411" i="4"/>
  <c r="D412" i="4"/>
  <c r="E412" i="4"/>
  <c r="D413" i="4"/>
  <c r="E413" i="4"/>
  <c r="D414" i="4"/>
  <c r="E414" i="4"/>
  <c r="D415" i="4"/>
  <c r="E415" i="4"/>
  <c r="D416" i="4"/>
  <c r="E416" i="4"/>
  <c r="D417" i="4"/>
  <c r="E417" i="4"/>
  <c r="D418" i="4"/>
  <c r="E418" i="4"/>
  <c r="D419" i="4"/>
  <c r="E419" i="4"/>
  <c r="D420" i="4"/>
  <c r="E420" i="4"/>
  <c r="D421" i="4"/>
  <c r="E421" i="4"/>
  <c r="D422" i="4"/>
  <c r="E422" i="4"/>
  <c r="D423" i="4"/>
  <c r="E423" i="4"/>
  <c r="D424" i="4"/>
  <c r="E424" i="4"/>
  <c r="D425" i="4"/>
  <c r="E425" i="4"/>
  <c r="D426" i="4"/>
  <c r="E426" i="4"/>
  <c r="D427" i="4"/>
  <c r="E427" i="4"/>
  <c r="D428" i="4"/>
  <c r="E428" i="4"/>
  <c r="D429" i="4"/>
  <c r="E429" i="4"/>
  <c r="D430" i="4"/>
  <c r="E430" i="4"/>
  <c r="D431" i="4"/>
  <c r="E431" i="4"/>
  <c r="D432" i="4"/>
  <c r="E432" i="4"/>
  <c r="D433" i="4"/>
  <c r="E433" i="4"/>
  <c r="D434" i="4"/>
  <c r="E434" i="4"/>
  <c r="D435" i="4"/>
  <c r="E435" i="4"/>
  <c r="D436" i="4"/>
  <c r="E436" i="4"/>
  <c r="D437" i="4"/>
  <c r="E437" i="4"/>
  <c r="D438" i="4"/>
  <c r="E438" i="4"/>
  <c r="D439" i="4"/>
  <c r="E439" i="4"/>
  <c r="D440" i="4"/>
  <c r="E440" i="4"/>
  <c r="D441" i="4"/>
  <c r="E441" i="4"/>
  <c r="D442" i="4"/>
  <c r="E442" i="4"/>
  <c r="D443" i="4"/>
  <c r="E443" i="4"/>
  <c r="D444" i="4"/>
  <c r="E444" i="4"/>
  <c r="D445" i="4"/>
  <c r="E445" i="4"/>
  <c r="D446" i="4"/>
  <c r="E446" i="4"/>
  <c r="D447" i="4"/>
  <c r="E447" i="4"/>
  <c r="D448" i="4"/>
  <c r="E448" i="4"/>
  <c r="D449" i="4"/>
  <c r="E449" i="4"/>
  <c r="D450" i="4"/>
  <c r="E450" i="4"/>
  <c r="D451" i="4"/>
  <c r="E451" i="4"/>
  <c r="D452" i="4"/>
  <c r="E452" i="4"/>
  <c r="D453" i="4"/>
  <c r="E453" i="4"/>
  <c r="D454" i="4"/>
  <c r="E454" i="4"/>
  <c r="D455" i="4"/>
  <c r="E455" i="4"/>
  <c r="D456" i="4"/>
  <c r="E456" i="4"/>
  <c r="D457" i="4"/>
  <c r="E457" i="4"/>
  <c r="D458" i="4"/>
  <c r="E458" i="4"/>
  <c r="D459" i="4"/>
  <c r="E459" i="4"/>
  <c r="D460" i="4"/>
  <c r="E460" i="4"/>
  <c r="D461" i="4"/>
  <c r="E461" i="4"/>
  <c r="D462" i="4"/>
  <c r="E462" i="4"/>
  <c r="D463" i="4"/>
  <c r="E463" i="4"/>
  <c r="D464" i="4"/>
  <c r="E464" i="4"/>
  <c r="D465" i="4"/>
  <c r="E465" i="4"/>
  <c r="D466" i="4"/>
  <c r="E466" i="4"/>
  <c r="D467" i="4"/>
  <c r="E467" i="4"/>
  <c r="D468" i="4"/>
  <c r="E468" i="4"/>
  <c r="D469" i="4"/>
  <c r="E469" i="4"/>
  <c r="D470" i="4"/>
  <c r="E470" i="4"/>
  <c r="D471" i="4"/>
  <c r="E471" i="4"/>
  <c r="D472" i="4"/>
  <c r="E472" i="4"/>
  <c r="D473" i="4"/>
  <c r="E473" i="4"/>
  <c r="D474" i="4"/>
  <c r="E474" i="4"/>
  <c r="D475" i="4"/>
  <c r="E475" i="4"/>
  <c r="D476" i="4"/>
  <c r="E476" i="4"/>
  <c r="D477" i="4"/>
  <c r="E477" i="4"/>
  <c r="D478" i="4"/>
  <c r="E478" i="4"/>
  <c r="D479" i="4"/>
  <c r="E479" i="4"/>
  <c r="D480" i="4"/>
  <c r="E480" i="4"/>
  <c r="D481" i="4"/>
  <c r="E481" i="4"/>
  <c r="D482" i="4"/>
  <c r="E482" i="4"/>
  <c r="D483" i="4"/>
  <c r="E483" i="4"/>
  <c r="D484" i="4"/>
  <c r="E484" i="4"/>
  <c r="D485" i="4"/>
  <c r="E485" i="4"/>
  <c r="D486" i="4"/>
  <c r="E486" i="4"/>
  <c r="D487" i="4"/>
  <c r="E487" i="4"/>
  <c r="D488" i="4"/>
  <c r="E488" i="4"/>
  <c r="D489" i="4"/>
  <c r="E489" i="4"/>
  <c r="D490" i="4"/>
  <c r="E490" i="4"/>
  <c r="D491" i="4"/>
  <c r="E491" i="4"/>
  <c r="D492" i="4"/>
  <c r="E492" i="4"/>
  <c r="D493" i="4"/>
  <c r="E493" i="4"/>
  <c r="D494" i="4"/>
  <c r="E494" i="4"/>
  <c r="D495" i="4"/>
  <c r="E495" i="4"/>
  <c r="D496" i="4"/>
  <c r="E496" i="4"/>
  <c r="D497" i="4"/>
  <c r="E497" i="4"/>
  <c r="D498" i="4"/>
  <c r="E498" i="4"/>
  <c r="D499" i="4"/>
  <c r="E499" i="4"/>
  <c r="D500" i="4"/>
  <c r="E500" i="4"/>
  <c r="D501" i="4"/>
  <c r="E501" i="4"/>
  <c r="D502" i="4"/>
  <c r="E502" i="4"/>
  <c r="D503" i="4"/>
  <c r="E503" i="4"/>
  <c r="D504" i="4"/>
  <c r="E504" i="4"/>
  <c r="D505" i="4"/>
  <c r="E505" i="4"/>
  <c r="D506" i="4"/>
  <c r="E506" i="4"/>
  <c r="D507" i="4"/>
  <c r="E507" i="4"/>
  <c r="D508" i="4"/>
  <c r="E508" i="4"/>
  <c r="D509" i="4"/>
  <c r="E509" i="4"/>
  <c r="D510" i="4"/>
  <c r="E510" i="4"/>
  <c r="D511" i="4"/>
  <c r="E511" i="4"/>
  <c r="D512" i="4"/>
  <c r="E512" i="4"/>
  <c r="D513" i="4"/>
  <c r="E513" i="4"/>
  <c r="D514" i="4"/>
  <c r="E514" i="4"/>
  <c r="D515" i="4"/>
  <c r="E515" i="4"/>
  <c r="D516" i="4"/>
  <c r="E516" i="4"/>
  <c r="D517" i="4"/>
  <c r="E517" i="4"/>
  <c r="D518" i="4"/>
  <c r="E518" i="4"/>
  <c r="D519" i="4"/>
  <c r="E519" i="4"/>
  <c r="D520" i="4"/>
  <c r="E520" i="4"/>
  <c r="D521" i="4"/>
  <c r="E521" i="4"/>
  <c r="D522" i="4"/>
  <c r="E522" i="4"/>
  <c r="D523" i="4"/>
  <c r="E523" i="4"/>
  <c r="D524" i="4"/>
  <c r="E524" i="4"/>
  <c r="D525" i="4"/>
  <c r="E525" i="4"/>
  <c r="D526" i="4"/>
  <c r="E526" i="4"/>
  <c r="D527" i="4"/>
  <c r="E527" i="4"/>
  <c r="D528" i="4"/>
  <c r="E528" i="4"/>
  <c r="D529" i="4"/>
  <c r="E529" i="4"/>
  <c r="D530" i="4"/>
  <c r="E530" i="4"/>
  <c r="D531" i="4"/>
  <c r="E531" i="4"/>
  <c r="D532" i="4"/>
  <c r="E532" i="4"/>
  <c r="A533" i="4"/>
  <c r="D533" i="4"/>
  <c r="E533" i="4" s="1"/>
  <c r="A534" i="4"/>
  <c r="A535" i="4" s="1"/>
  <c r="A536" i="4" s="1"/>
  <c r="A537" i="4" s="1"/>
  <c r="A538" i="4" s="1"/>
  <c r="A539" i="4" s="1"/>
  <c r="A540" i="4" s="1"/>
  <c r="A541" i="4" s="1"/>
  <c r="A542" i="4" s="1"/>
  <c r="A543" i="4" s="1"/>
  <c r="A544" i="4" s="1"/>
  <c r="A545" i="4" s="1"/>
  <c r="A546" i="4" s="1"/>
  <c r="A547" i="4" s="1"/>
  <c r="A548" i="4" s="1"/>
  <c r="A549" i="4" s="1"/>
  <c r="A550" i="4" s="1"/>
  <c r="A551" i="4" s="1"/>
  <c r="A552" i="4" s="1"/>
  <c r="A553" i="4" s="1"/>
  <c r="D534" i="4"/>
  <c r="E534" i="4"/>
  <c r="D535" i="4"/>
  <c r="E535" i="4" s="1"/>
  <c r="D536" i="4"/>
  <c r="E536" i="4"/>
  <c r="D537" i="4"/>
  <c r="E537" i="4" s="1"/>
  <c r="D538" i="4"/>
  <c r="E538" i="4"/>
  <c r="D539" i="4"/>
  <c r="E539" i="4" s="1"/>
  <c r="D540" i="4"/>
  <c r="E540" i="4"/>
  <c r="D541" i="4"/>
  <c r="E541" i="4" s="1"/>
  <c r="D542" i="4"/>
  <c r="E542" i="4"/>
  <c r="D543" i="4"/>
  <c r="E543" i="4" s="1"/>
  <c r="D544" i="4"/>
  <c r="E544" i="4"/>
  <c r="D545" i="4"/>
  <c r="E545" i="4" s="1"/>
  <c r="D546" i="4"/>
  <c r="E546" i="4"/>
  <c r="D547" i="4"/>
  <c r="E547" i="4" s="1"/>
  <c r="D548" i="4"/>
  <c r="E548" i="4"/>
  <c r="D549" i="4"/>
  <c r="E549" i="4" s="1"/>
  <c r="D550" i="4"/>
  <c r="E550" i="4"/>
  <c r="D551" i="4"/>
  <c r="E551" i="4" s="1"/>
  <c r="D552" i="4"/>
  <c r="E552" i="4"/>
  <c r="D553" i="4"/>
  <c r="E553" i="4" s="1"/>
  <c r="I9" i="4" l="1"/>
  <c r="I10" i="4"/>
  <c r="T39" i="1"/>
  <c r="S39" i="1"/>
  <c r="R39" i="1"/>
  <c r="Q39" i="1"/>
  <c r="P39" i="1"/>
  <c r="U39" i="1"/>
</calcChain>
</file>

<file path=xl/sharedStrings.xml><?xml version="1.0" encoding="utf-8"?>
<sst xmlns="http://schemas.openxmlformats.org/spreadsheetml/2006/main" count="717" uniqueCount="105">
  <si>
    <t>Year</t>
  </si>
  <si>
    <t>accum</t>
  </si>
  <si>
    <t>d18O</t>
  </si>
  <si>
    <t>Na ueq/l</t>
  </si>
  <si>
    <t>NH4</t>
  </si>
  <si>
    <t>K</t>
  </si>
  <si>
    <t>Mg</t>
  </si>
  <si>
    <t>Ca</t>
  </si>
  <si>
    <t>Cl</t>
  </si>
  <si>
    <t>NO3</t>
  </si>
  <si>
    <t>SO4</t>
  </si>
  <si>
    <t>C2O4</t>
  </si>
  <si>
    <t>nssNa</t>
  </si>
  <si>
    <t>nssK</t>
  </si>
  <si>
    <t>nss Mg</t>
  </si>
  <si>
    <t>nss Ca</t>
  </si>
  <si>
    <t>nss Cl</t>
  </si>
  <si>
    <t>nss SO4</t>
  </si>
  <si>
    <t>ssNa</t>
  </si>
  <si>
    <t>ssK</t>
  </si>
  <si>
    <t>ssMg</t>
  </si>
  <si>
    <t>ssCa</t>
  </si>
  <si>
    <t>ssCl</t>
  </si>
  <si>
    <t>ssSO4</t>
  </si>
  <si>
    <t>NH4res</t>
  </si>
  <si>
    <t>Kres</t>
  </si>
  <si>
    <t>Oxres</t>
  </si>
  <si>
    <t>Na ug/cm2</t>
  </si>
  <si>
    <t>volSO4</t>
  </si>
  <si>
    <t>fireNH4</t>
  </si>
  <si>
    <t>fireK</t>
  </si>
  <si>
    <t>fireOX</t>
  </si>
  <si>
    <t>dD</t>
  </si>
  <si>
    <t>NaN</t>
  </si>
  <si>
    <t>nssSO4res</t>
  </si>
  <si>
    <t>Accum rsbp0.01</t>
  </si>
  <si>
    <t>nssClres</t>
  </si>
  <si>
    <t>E4 SO4</t>
  </si>
  <si>
    <t>9 pt rmedian</t>
  </si>
  <si>
    <t>Accumulation</t>
  </si>
  <si>
    <t>Ratio</t>
  </si>
  <si>
    <t>Smooth</t>
  </si>
  <si>
    <t>Thickness</t>
  </si>
  <si>
    <t>ueq/l</t>
  </si>
  <si>
    <t>Na</t>
  </si>
  <si>
    <t>(‰ SMOW)</t>
  </si>
  <si>
    <r>
      <t>d</t>
    </r>
    <r>
      <rPr>
        <b/>
        <sz val="10"/>
        <rFont val="Arial"/>
        <family val="2"/>
      </rPr>
      <t>D</t>
    </r>
  </si>
  <si>
    <r>
      <t>d</t>
    </r>
    <r>
      <rPr>
        <b/>
        <vertAlign val="superscript"/>
        <sz val="10"/>
        <rFont val="Arial"/>
      </rPr>
      <t>18</t>
    </r>
    <r>
      <rPr>
        <b/>
        <sz val="10"/>
        <rFont val="Arial"/>
        <family val="2"/>
      </rPr>
      <t>O</t>
    </r>
  </si>
  <si>
    <t>Accum</t>
  </si>
  <si>
    <t>pit60</t>
  </si>
  <si>
    <t>pit59</t>
  </si>
  <si>
    <t>pit58</t>
  </si>
  <si>
    <t>pit57</t>
  </si>
  <si>
    <t>pit56</t>
  </si>
  <si>
    <t>pit55</t>
  </si>
  <si>
    <t>pit54</t>
  </si>
  <si>
    <t>pit53</t>
  </si>
  <si>
    <t>pit52</t>
  </si>
  <si>
    <t>pit51</t>
  </si>
  <si>
    <t>pit50</t>
  </si>
  <si>
    <t>pit49</t>
  </si>
  <si>
    <t>pit48</t>
  </si>
  <si>
    <t>pit47</t>
  </si>
  <si>
    <t>pit46</t>
  </si>
  <si>
    <t>pit45</t>
  </si>
  <si>
    <t>pit44</t>
  </si>
  <si>
    <t>pit43</t>
  </si>
  <si>
    <t>pit42</t>
  </si>
  <si>
    <t>pit41</t>
  </si>
  <si>
    <t>pit40</t>
  </si>
  <si>
    <t>pit39</t>
  </si>
  <si>
    <t>pit38</t>
  </si>
  <si>
    <t>pit37</t>
  </si>
  <si>
    <t>pit36</t>
  </si>
  <si>
    <t>pit35</t>
  </si>
  <si>
    <t>pit34</t>
  </si>
  <si>
    <t>pit33</t>
  </si>
  <si>
    <t>pit32</t>
  </si>
  <si>
    <t>pit31</t>
  </si>
  <si>
    <t>pit30</t>
  </si>
  <si>
    <t>pit29</t>
  </si>
  <si>
    <t>pit28</t>
  </si>
  <si>
    <t>pit27</t>
  </si>
  <si>
    <t>pit26</t>
  </si>
  <si>
    <t>pit25</t>
  </si>
  <si>
    <t>pit24</t>
  </si>
  <si>
    <t>pit23</t>
  </si>
  <si>
    <t>pit22</t>
  </si>
  <si>
    <t>pit21</t>
  </si>
  <si>
    <t>smooth</t>
  </si>
  <si>
    <t>(m w.e.)</t>
  </si>
  <si>
    <t>(cm)</t>
  </si>
  <si>
    <t>(g/cm3)</t>
  </si>
  <si>
    <t>(m)</t>
  </si>
  <si>
    <t>bot. dep</t>
  </si>
  <si>
    <t>w.top dept</t>
  </si>
  <si>
    <t>layer</t>
  </si>
  <si>
    <t>density</t>
  </si>
  <si>
    <t>bot. Z</t>
  </si>
  <si>
    <t>top z</t>
  </si>
  <si>
    <t>Cor. Lgt</t>
  </si>
  <si>
    <t>Length</t>
  </si>
  <si>
    <t>Sample</t>
  </si>
  <si>
    <t>(ueq/l)</t>
  </si>
  <si>
    <t>accumulation cm w.e.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</si>
</sst>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0"/>
  </numFmts>
  <fonts count="13" x14ac:knownFonts="1">
    <font>
      <sz val="10"/>
      <name val="Arial"/>
    </font>
    <font>
      <sz val="12"/>
      <color theme="1"/>
      <name val="Calibri"/>
      <family val="2"/>
      <scheme val="minor"/>
    </font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sz val="10"/>
      <name val="Verdana"/>
    </font>
    <font>
      <sz val="9"/>
      <color indexed="8"/>
      <name val="Geneva"/>
    </font>
    <font>
      <sz val="9"/>
      <color indexed="10"/>
      <name val="Geneva"/>
    </font>
    <font>
      <b/>
      <sz val="10"/>
      <name val="Arial"/>
    </font>
    <font>
      <b/>
      <sz val="10"/>
      <name val="Symbol"/>
      <charset val="2"/>
    </font>
    <font>
      <b/>
      <vertAlign val="superscript"/>
      <sz val="10"/>
      <name val="Arial"/>
    </font>
    <font>
      <b/>
      <sz val="10"/>
      <name val="Symbol"/>
      <family val="1"/>
      <charset val="2"/>
    </font>
    <font>
      <sz val="10"/>
      <name val="Symbol"/>
      <charset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32">
    <xf numFmtId="0" fontId="0" fillId="0" borderId="0" xfId="0"/>
    <xf numFmtId="0" fontId="3" fillId="0" borderId="0" xfId="0" applyFont="1"/>
    <xf numFmtId="2" fontId="3" fillId="0" borderId="0" xfId="0" applyNumberFormat="1" applyFont="1"/>
    <xf numFmtId="2" fontId="0" fillId="0" borderId="0" xfId="0" applyNumberFormat="1"/>
    <xf numFmtId="1" fontId="0" fillId="0" borderId="0" xfId="0" applyNumberFormat="1"/>
    <xf numFmtId="2" fontId="2" fillId="0" borderId="0" xfId="0" applyNumberFormat="1" applyFont="1" applyAlignment="1">
      <alignment horizontal="center"/>
    </xf>
    <xf numFmtId="1" fontId="3" fillId="0" borderId="0" xfId="0" applyNumberFormat="1" applyFont="1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4" fillId="0" borderId="0" xfId="0" applyNumberFormat="1" applyFont="1" applyAlignment="1">
      <alignment horizontal="center"/>
    </xf>
    <xf numFmtId="2" fontId="0" fillId="2" borderId="0" xfId="0" applyNumberFormat="1" applyFill="1" applyAlignment="1">
      <alignment horizontal="center"/>
    </xf>
    <xf numFmtId="2" fontId="5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center"/>
    </xf>
    <xf numFmtId="164" fontId="6" fillId="0" borderId="0" xfId="0" applyNumberFormat="1" applyFont="1" applyAlignment="1">
      <alignment horizontal="center"/>
    </xf>
    <xf numFmtId="2" fontId="7" fillId="0" borderId="0" xfId="0" applyNumberFormat="1" applyFont="1" applyAlignment="1">
      <alignment horizontal="center"/>
    </xf>
    <xf numFmtId="0" fontId="8" fillId="0" borderId="0" xfId="0" applyFont="1"/>
    <xf numFmtId="0" fontId="8" fillId="0" borderId="0" xfId="0" applyFont="1" applyAlignment="1">
      <alignment horizontal="center"/>
    </xf>
    <xf numFmtId="2" fontId="9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2" fontId="11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/>
    </xf>
    <xf numFmtId="0" fontId="1" fillId="0" borderId="0" xfId="1"/>
    <xf numFmtId="2" fontId="4" fillId="0" borderId="0" xfId="0" applyNumberFormat="1" applyFont="1"/>
    <xf numFmtId="164" fontId="7" fillId="0" borderId="0" xfId="0" applyNumberFormat="1" applyFont="1" applyAlignment="1">
      <alignment horizontal="center"/>
    </xf>
    <xf numFmtId="0" fontId="0" fillId="2" borderId="0" xfId="0" applyFill="1"/>
    <xf numFmtId="164" fontId="0" fillId="2" borderId="0" xfId="0" applyNumberFormat="1" applyFill="1" applyAlignment="1">
      <alignment horizontal="center"/>
    </xf>
    <xf numFmtId="2" fontId="4" fillId="2" borderId="0" xfId="0" applyNumberFormat="1" applyFont="1" applyFill="1"/>
    <xf numFmtId="2" fontId="3" fillId="0" borderId="1" xfId="0" applyNumberFormat="1" applyFont="1" applyBorder="1" applyAlignment="1">
      <alignment horizontal="center"/>
    </xf>
    <xf numFmtId="164" fontId="12" fillId="0" borderId="0" xfId="0" applyNumberFormat="1" applyFont="1" applyAlignment="1">
      <alignment horizontal="center"/>
    </xf>
    <xf numFmtId="2" fontId="12" fillId="0" borderId="0" xfId="0" applyNumberFormat="1" applyFont="1" applyAlignment="1">
      <alignment horizontal="center"/>
    </xf>
  </cellXfs>
  <cellStyles count="2">
    <cellStyle name="Normal" xfId="0" builtinId="0"/>
    <cellStyle name="Normal 2" xfId="1" xr:uid="{3528CCF4-0E40-E24E-9B0B-160408385A00}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hartsheet" Target="chartsheets/sheet3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2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chartsheet" Target="chartsheets/sheet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Eclipse Annual Accumulation</a:t>
            </a:r>
          </a:p>
        </c:rich>
      </c:tx>
      <c:layout>
        <c:manualLayout>
          <c:xMode val="edge"/>
          <c:yMode val="edge"/>
          <c:x val="0.40263543191800899"/>
          <c:y val="2.020202020202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6134699853587104E-2"/>
          <c:y val="0.107070707070707"/>
          <c:w val="0.89311859443631003"/>
          <c:h val="0.830303030303029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'accumulation data'!$E$1</c:f>
              <c:strCache>
                <c:ptCount val="1"/>
                <c:pt idx="0">
                  <c:v>Accumulation</c:v>
                </c:pt>
              </c:strCache>
            </c:strRef>
          </c:tx>
          <c:spPr>
            <a:ln w="25400">
              <a:solidFill>
                <a:srgbClr val="63AAFE"/>
              </a:solidFill>
              <a:prstDash val="solid"/>
            </a:ln>
          </c:spPr>
          <c:marker>
            <c:symbol val="none"/>
          </c:marker>
          <c:xVal>
            <c:numRef>
              <c:f>'accumulation data'!$A$2:$A$640</c:f>
              <c:numCache>
                <c:formatCode>General</c:formatCode>
                <c:ptCount val="639"/>
                <c:pt idx="0">
                  <c:v>2001</c:v>
                </c:pt>
                <c:pt idx="1">
                  <c:v>2000</c:v>
                </c:pt>
                <c:pt idx="2">
                  <c:v>1999</c:v>
                </c:pt>
                <c:pt idx="3">
                  <c:v>1998</c:v>
                </c:pt>
                <c:pt idx="4">
                  <c:v>1997</c:v>
                </c:pt>
                <c:pt idx="5">
                  <c:v>1996</c:v>
                </c:pt>
                <c:pt idx="6">
                  <c:v>1995</c:v>
                </c:pt>
                <c:pt idx="7">
                  <c:v>1994</c:v>
                </c:pt>
                <c:pt idx="8">
                  <c:v>1993</c:v>
                </c:pt>
                <c:pt idx="9">
                  <c:v>1992</c:v>
                </c:pt>
                <c:pt idx="10">
                  <c:v>1991</c:v>
                </c:pt>
                <c:pt idx="11">
                  <c:v>1990</c:v>
                </c:pt>
                <c:pt idx="12">
                  <c:v>1989</c:v>
                </c:pt>
                <c:pt idx="13">
                  <c:v>1988</c:v>
                </c:pt>
                <c:pt idx="14">
                  <c:v>1987</c:v>
                </c:pt>
                <c:pt idx="15">
                  <c:v>1986</c:v>
                </c:pt>
                <c:pt idx="16">
                  <c:v>1985</c:v>
                </c:pt>
                <c:pt idx="17">
                  <c:v>1984</c:v>
                </c:pt>
                <c:pt idx="18">
                  <c:v>1983</c:v>
                </c:pt>
                <c:pt idx="19">
                  <c:v>1982</c:v>
                </c:pt>
                <c:pt idx="20">
                  <c:v>1981</c:v>
                </c:pt>
                <c:pt idx="21">
                  <c:v>1980</c:v>
                </c:pt>
                <c:pt idx="22">
                  <c:v>1979</c:v>
                </c:pt>
                <c:pt idx="23">
                  <c:v>1978</c:v>
                </c:pt>
                <c:pt idx="24">
                  <c:v>1977</c:v>
                </c:pt>
                <c:pt idx="25">
                  <c:v>1976</c:v>
                </c:pt>
                <c:pt idx="26">
                  <c:v>1975</c:v>
                </c:pt>
                <c:pt idx="27">
                  <c:v>1974</c:v>
                </c:pt>
                <c:pt idx="28">
                  <c:v>1973</c:v>
                </c:pt>
                <c:pt idx="29">
                  <c:v>1972</c:v>
                </c:pt>
                <c:pt idx="30">
                  <c:v>1971</c:v>
                </c:pt>
                <c:pt idx="31">
                  <c:v>1970</c:v>
                </c:pt>
                <c:pt idx="32">
                  <c:v>1969</c:v>
                </c:pt>
                <c:pt idx="33">
                  <c:v>1968</c:v>
                </c:pt>
                <c:pt idx="34">
                  <c:v>1967</c:v>
                </c:pt>
                <c:pt idx="35">
                  <c:v>1966</c:v>
                </c:pt>
                <c:pt idx="36">
                  <c:v>1965</c:v>
                </c:pt>
                <c:pt idx="37">
                  <c:v>1964</c:v>
                </c:pt>
                <c:pt idx="38">
                  <c:v>1963</c:v>
                </c:pt>
                <c:pt idx="39">
                  <c:v>1962</c:v>
                </c:pt>
                <c:pt idx="40">
                  <c:v>1961</c:v>
                </c:pt>
                <c:pt idx="41">
                  <c:v>1960</c:v>
                </c:pt>
                <c:pt idx="42">
                  <c:v>1959</c:v>
                </c:pt>
                <c:pt idx="43">
                  <c:v>1958</c:v>
                </c:pt>
                <c:pt idx="44">
                  <c:v>1957</c:v>
                </c:pt>
                <c:pt idx="45">
                  <c:v>1956</c:v>
                </c:pt>
                <c:pt idx="46">
                  <c:v>1955</c:v>
                </c:pt>
                <c:pt idx="47">
                  <c:v>1954</c:v>
                </c:pt>
                <c:pt idx="48">
                  <c:v>1953</c:v>
                </c:pt>
                <c:pt idx="49">
                  <c:v>1952</c:v>
                </c:pt>
                <c:pt idx="50">
                  <c:v>1951</c:v>
                </c:pt>
                <c:pt idx="51">
                  <c:v>1950</c:v>
                </c:pt>
                <c:pt idx="52">
                  <c:v>1949</c:v>
                </c:pt>
                <c:pt idx="53">
                  <c:v>1948</c:v>
                </c:pt>
                <c:pt idx="54">
                  <c:v>1947</c:v>
                </c:pt>
                <c:pt idx="55">
                  <c:v>1946</c:v>
                </c:pt>
                <c:pt idx="56">
                  <c:v>1945</c:v>
                </c:pt>
                <c:pt idx="57">
                  <c:v>1944</c:v>
                </c:pt>
                <c:pt idx="58">
                  <c:v>1943</c:v>
                </c:pt>
                <c:pt idx="59">
                  <c:v>1942</c:v>
                </c:pt>
                <c:pt idx="60">
                  <c:v>1941</c:v>
                </c:pt>
                <c:pt idx="61">
                  <c:v>1940</c:v>
                </c:pt>
                <c:pt idx="62">
                  <c:v>1939</c:v>
                </c:pt>
                <c:pt idx="63">
                  <c:v>1938</c:v>
                </c:pt>
                <c:pt idx="64">
                  <c:v>1937</c:v>
                </c:pt>
                <c:pt idx="65">
                  <c:v>1936</c:v>
                </c:pt>
                <c:pt idx="66">
                  <c:v>1935</c:v>
                </c:pt>
                <c:pt idx="67">
                  <c:v>1934</c:v>
                </c:pt>
                <c:pt idx="68">
                  <c:v>1933</c:v>
                </c:pt>
                <c:pt idx="69">
                  <c:v>1932</c:v>
                </c:pt>
                <c:pt idx="70">
                  <c:v>1931</c:v>
                </c:pt>
                <c:pt idx="71">
                  <c:v>1930</c:v>
                </c:pt>
                <c:pt idx="72">
                  <c:v>1929</c:v>
                </c:pt>
                <c:pt idx="73">
                  <c:v>1928</c:v>
                </c:pt>
                <c:pt idx="74">
                  <c:v>1927</c:v>
                </c:pt>
                <c:pt idx="75">
                  <c:v>1926</c:v>
                </c:pt>
                <c:pt idx="76">
                  <c:v>1925</c:v>
                </c:pt>
                <c:pt idx="77">
                  <c:v>1924</c:v>
                </c:pt>
                <c:pt idx="78">
                  <c:v>1923</c:v>
                </c:pt>
                <c:pt idx="79">
                  <c:v>1922</c:v>
                </c:pt>
                <c:pt idx="80">
                  <c:v>1921</c:v>
                </c:pt>
                <c:pt idx="81">
                  <c:v>1920</c:v>
                </c:pt>
                <c:pt idx="82">
                  <c:v>1919</c:v>
                </c:pt>
                <c:pt idx="83">
                  <c:v>1918</c:v>
                </c:pt>
                <c:pt idx="84">
                  <c:v>1917</c:v>
                </c:pt>
                <c:pt idx="85">
                  <c:v>1916</c:v>
                </c:pt>
                <c:pt idx="86">
                  <c:v>1915</c:v>
                </c:pt>
                <c:pt idx="87">
                  <c:v>1914</c:v>
                </c:pt>
                <c:pt idx="88">
                  <c:v>1913</c:v>
                </c:pt>
                <c:pt idx="89">
                  <c:v>1912</c:v>
                </c:pt>
                <c:pt idx="90">
                  <c:v>1911</c:v>
                </c:pt>
                <c:pt idx="91">
                  <c:v>1910</c:v>
                </c:pt>
                <c:pt idx="92">
                  <c:v>1909</c:v>
                </c:pt>
                <c:pt idx="93">
                  <c:v>1908</c:v>
                </c:pt>
                <c:pt idx="94">
                  <c:v>1907</c:v>
                </c:pt>
                <c:pt idx="95">
                  <c:v>1906</c:v>
                </c:pt>
                <c:pt idx="96">
                  <c:v>1905</c:v>
                </c:pt>
                <c:pt idx="97">
                  <c:v>1904</c:v>
                </c:pt>
                <c:pt idx="98">
                  <c:v>1903</c:v>
                </c:pt>
                <c:pt idx="99">
                  <c:v>1902</c:v>
                </c:pt>
                <c:pt idx="100">
                  <c:v>1901</c:v>
                </c:pt>
                <c:pt idx="101">
                  <c:v>1900</c:v>
                </c:pt>
                <c:pt idx="102">
                  <c:v>1899</c:v>
                </c:pt>
                <c:pt idx="103">
                  <c:v>1898</c:v>
                </c:pt>
                <c:pt idx="104">
                  <c:v>1897</c:v>
                </c:pt>
                <c:pt idx="105">
                  <c:v>1896</c:v>
                </c:pt>
                <c:pt idx="106">
                  <c:v>1895</c:v>
                </c:pt>
                <c:pt idx="107">
                  <c:v>1894</c:v>
                </c:pt>
                <c:pt idx="108">
                  <c:v>1893</c:v>
                </c:pt>
                <c:pt idx="109">
                  <c:v>1892</c:v>
                </c:pt>
                <c:pt idx="110">
                  <c:v>1891</c:v>
                </c:pt>
                <c:pt idx="111">
                  <c:v>1890</c:v>
                </c:pt>
                <c:pt idx="112">
                  <c:v>1889</c:v>
                </c:pt>
                <c:pt idx="113">
                  <c:v>1888</c:v>
                </c:pt>
                <c:pt idx="114">
                  <c:v>1887</c:v>
                </c:pt>
                <c:pt idx="115">
                  <c:v>1886</c:v>
                </c:pt>
                <c:pt idx="116">
                  <c:v>1885</c:v>
                </c:pt>
                <c:pt idx="117">
                  <c:v>1884</c:v>
                </c:pt>
                <c:pt idx="118">
                  <c:v>1883</c:v>
                </c:pt>
                <c:pt idx="119">
                  <c:v>1882</c:v>
                </c:pt>
                <c:pt idx="120">
                  <c:v>1881</c:v>
                </c:pt>
                <c:pt idx="121">
                  <c:v>1880</c:v>
                </c:pt>
                <c:pt idx="122">
                  <c:v>1879</c:v>
                </c:pt>
                <c:pt idx="123">
                  <c:v>1878</c:v>
                </c:pt>
                <c:pt idx="124">
                  <c:v>1877</c:v>
                </c:pt>
                <c:pt idx="125">
                  <c:v>1876</c:v>
                </c:pt>
                <c:pt idx="126">
                  <c:v>1875</c:v>
                </c:pt>
                <c:pt idx="127">
                  <c:v>1874</c:v>
                </c:pt>
                <c:pt idx="128">
                  <c:v>1873</c:v>
                </c:pt>
                <c:pt idx="129">
                  <c:v>1872</c:v>
                </c:pt>
                <c:pt idx="130">
                  <c:v>1871</c:v>
                </c:pt>
                <c:pt idx="131">
                  <c:v>1870</c:v>
                </c:pt>
                <c:pt idx="132">
                  <c:v>1869</c:v>
                </c:pt>
                <c:pt idx="133">
                  <c:v>1868</c:v>
                </c:pt>
                <c:pt idx="134">
                  <c:v>1867</c:v>
                </c:pt>
                <c:pt idx="135">
                  <c:v>1866</c:v>
                </c:pt>
                <c:pt idx="136">
                  <c:v>1865</c:v>
                </c:pt>
                <c:pt idx="137">
                  <c:v>1864</c:v>
                </c:pt>
                <c:pt idx="138">
                  <c:v>1863</c:v>
                </c:pt>
                <c:pt idx="139">
                  <c:v>1862</c:v>
                </c:pt>
                <c:pt idx="140">
                  <c:v>1861</c:v>
                </c:pt>
                <c:pt idx="141">
                  <c:v>1860</c:v>
                </c:pt>
                <c:pt idx="142">
                  <c:v>1859</c:v>
                </c:pt>
                <c:pt idx="143">
                  <c:v>1858</c:v>
                </c:pt>
                <c:pt idx="144">
                  <c:v>1857</c:v>
                </c:pt>
                <c:pt idx="145">
                  <c:v>1856</c:v>
                </c:pt>
                <c:pt idx="146">
                  <c:v>1855</c:v>
                </c:pt>
                <c:pt idx="147">
                  <c:v>1854</c:v>
                </c:pt>
                <c:pt idx="148">
                  <c:v>1853</c:v>
                </c:pt>
                <c:pt idx="149">
                  <c:v>1852</c:v>
                </c:pt>
                <c:pt idx="150">
                  <c:v>1851</c:v>
                </c:pt>
                <c:pt idx="151">
                  <c:v>1850</c:v>
                </c:pt>
                <c:pt idx="152">
                  <c:v>1849</c:v>
                </c:pt>
                <c:pt idx="153">
                  <c:v>1848</c:v>
                </c:pt>
                <c:pt idx="154">
                  <c:v>1847</c:v>
                </c:pt>
                <c:pt idx="155">
                  <c:v>1846</c:v>
                </c:pt>
                <c:pt idx="156">
                  <c:v>1845</c:v>
                </c:pt>
                <c:pt idx="157">
                  <c:v>1844</c:v>
                </c:pt>
                <c:pt idx="158">
                  <c:v>1843</c:v>
                </c:pt>
                <c:pt idx="159">
                  <c:v>1842</c:v>
                </c:pt>
                <c:pt idx="160">
                  <c:v>1841</c:v>
                </c:pt>
                <c:pt idx="161">
                  <c:v>1840</c:v>
                </c:pt>
                <c:pt idx="162">
                  <c:v>1839</c:v>
                </c:pt>
                <c:pt idx="163">
                  <c:v>1838</c:v>
                </c:pt>
                <c:pt idx="164">
                  <c:v>1837</c:v>
                </c:pt>
                <c:pt idx="165">
                  <c:v>1836</c:v>
                </c:pt>
                <c:pt idx="166">
                  <c:v>1835</c:v>
                </c:pt>
                <c:pt idx="167">
                  <c:v>1834</c:v>
                </c:pt>
                <c:pt idx="168">
                  <c:v>1833</c:v>
                </c:pt>
                <c:pt idx="169">
                  <c:v>1832</c:v>
                </c:pt>
                <c:pt idx="170">
                  <c:v>1831</c:v>
                </c:pt>
                <c:pt idx="171">
                  <c:v>1830</c:v>
                </c:pt>
                <c:pt idx="172">
                  <c:v>1829</c:v>
                </c:pt>
                <c:pt idx="173">
                  <c:v>1828</c:v>
                </c:pt>
                <c:pt idx="174">
                  <c:v>1827</c:v>
                </c:pt>
                <c:pt idx="175">
                  <c:v>1826</c:v>
                </c:pt>
                <c:pt idx="176">
                  <c:v>1825</c:v>
                </c:pt>
                <c:pt idx="177">
                  <c:v>1824</c:v>
                </c:pt>
                <c:pt idx="178">
                  <c:v>1823</c:v>
                </c:pt>
                <c:pt idx="179">
                  <c:v>1822</c:v>
                </c:pt>
                <c:pt idx="180">
                  <c:v>1821</c:v>
                </c:pt>
                <c:pt idx="181">
                  <c:v>1820</c:v>
                </c:pt>
                <c:pt idx="182">
                  <c:v>1819</c:v>
                </c:pt>
                <c:pt idx="183">
                  <c:v>1818</c:v>
                </c:pt>
                <c:pt idx="184">
                  <c:v>1817</c:v>
                </c:pt>
                <c:pt idx="185">
                  <c:v>1816</c:v>
                </c:pt>
                <c:pt idx="186">
                  <c:v>1815</c:v>
                </c:pt>
                <c:pt idx="187">
                  <c:v>1814</c:v>
                </c:pt>
                <c:pt idx="188">
                  <c:v>1813</c:v>
                </c:pt>
                <c:pt idx="189">
                  <c:v>1812</c:v>
                </c:pt>
                <c:pt idx="190">
                  <c:v>1811</c:v>
                </c:pt>
                <c:pt idx="191">
                  <c:v>1810</c:v>
                </c:pt>
                <c:pt idx="192">
                  <c:v>1809</c:v>
                </c:pt>
                <c:pt idx="193">
                  <c:v>1808</c:v>
                </c:pt>
                <c:pt idx="194">
                  <c:v>1807</c:v>
                </c:pt>
                <c:pt idx="195">
                  <c:v>1806</c:v>
                </c:pt>
                <c:pt idx="196">
                  <c:v>1805</c:v>
                </c:pt>
                <c:pt idx="197">
                  <c:v>1804</c:v>
                </c:pt>
                <c:pt idx="198">
                  <c:v>1803</c:v>
                </c:pt>
                <c:pt idx="199">
                  <c:v>1802</c:v>
                </c:pt>
                <c:pt idx="200">
                  <c:v>1801</c:v>
                </c:pt>
                <c:pt idx="201">
                  <c:v>1800</c:v>
                </c:pt>
                <c:pt idx="202">
                  <c:v>1799</c:v>
                </c:pt>
                <c:pt idx="203">
                  <c:v>1798</c:v>
                </c:pt>
                <c:pt idx="204">
                  <c:v>1797</c:v>
                </c:pt>
                <c:pt idx="205">
                  <c:v>1796</c:v>
                </c:pt>
                <c:pt idx="206">
                  <c:v>1795</c:v>
                </c:pt>
                <c:pt idx="207">
                  <c:v>1794</c:v>
                </c:pt>
                <c:pt idx="208">
                  <c:v>1793</c:v>
                </c:pt>
                <c:pt idx="209">
                  <c:v>1792</c:v>
                </c:pt>
                <c:pt idx="210">
                  <c:v>1791</c:v>
                </c:pt>
                <c:pt idx="211">
                  <c:v>1790</c:v>
                </c:pt>
                <c:pt idx="212">
                  <c:v>1789</c:v>
                </c:pt>
                <c:pt idx="213">
                  <c:v>1788</c:v>
                </c:pt>
                <c:pt idx="214">
                  <c:v>1787</c:v>
                </c:pt>
                <c:pt idx="215">
                  <c:v>1786</c:v>
                </c:pt>
                <c:pt idx="216">
                  <c:v>1785</c:v>
                </c:pt>
                <c:pt idx="217">
                  <c:v>1784</c:v>
                </c:pt>
                <c:pt idx="218">
                  <c:v>1783</c:v>
                </c:pt>
                <c:pt idx="219">
                  <c:v>1782</c:v>
                </c:pt>
                <c:pt idx="220">
                  <c:v>1781</c:v>
                </c:pt>
                <c:pt idx="221">
                  <c:v>1780</c:v>
                </c:pt>
                <c:pt idx="222">
                  <c:v>1779</c:v>
                </c:pt>
                <c:pt idx="223">
                  <c:v>1778</c:v>
                </c:pt>
                <c:pt idx="224">
                  <c:v>1777</c:v>
                </c:pt>
                <c:pt idx="225">
                  <c:v>1776</c:v>
                </c:pt>
                <c:pt idx="226">
                  <c:v>1775</c:v>
                </c:pt>
                <c:pt idx="227">
                  <c:v>1774</c:v>
                </c:pt>
                <c:pt idx="228">
                  <c:v>1773</c:v>
                </c:pt>
                <c:pt idx="229">
                  <c:v>1772</c:v>
                </c:pt>
                <c:pt idx="230">
                  <c:v>1771</c:v>
                </c:pt>
                <c:pt idx="231">
                  <c:v>1770</c:v>
                </c:pt>
                <c:pt idx="232">
                  <c:v>1769</c:v>
                </c:pt>
                <c:pt idx="233">
                  <c:v>1768</c:v>
                </c:pt>
                <c:pt idx="234">
                  <c:v>1767</c:v>
                </c:pt>
                <c:pt idx="235">
                  <c:v>1766</c:v>
                </c:pt>
                <c:pt idx="236">
                  <c:v>1765</c:v>
                </c:pt>
                <c:pt idx="237">
                  <c:v>1764</c:v>
                </c:pt>
                <c:pt idx="238">
                  <c:v>1763</c:v>
                </c:pt>
                <c:pt idx="239">
                  <c:v>1762</c:v>
                </c:pt>
                <c:pt idx="240">
                  <c:v>1761</c:v>
                </c:pt>
                <c:pt idx="241">
                  <c:v>1760</c:v>
                </c:pt>
                <c:pt idx="242">
                  <c:v>1759</c:v>
                </c:pt>
                <c:pt idx="243">
                  <c:v>1758</c:v>
                </c:pt>
                <c:pt idx="244">
                  <c:v>1757</c:v>
                </c:pt>
                <c:pt idx="245">
                  <c:v>1756</c:v>
                </c:pt>
                <c:pt idx="246">
                  <c:v>1755</c:v>
                </c:pt>
                <c:pt idx="247">
                  <c:v>1754</c:v>
                </c:pt>
                <c:pt idx="248">
                  <c:v>1753</c:v>
                </c:pt>
                <c:pt idx="249">
                  <c:v>1752</c:v>
                </c:pt>
                <c:pt idx="250">
                  <c:v>1751</c:v>
                </c:pt>
                <c:pt idx="251">
                  <c:v>1750</c:v>
                </c:pt>
                <c:pt idx="252">
                  <c:v>1749</c:v>
                </c:pt>
                <c:pt idx="253">
                  <c:v>1748</c:v>
                </c:pt>
                <c:pt idx="254">
                  <c:v>1747</c:v>
                </c:pt>
                <c:pt idx="255">
                  <c:v>1746</c:v>
                </c:pt>
                <c:pt idx="256">
                  <c:v>1745</c:v>
                </c:pt>
                <c:pt idx="257">
                  <c:v>1744</c:v>
                </c:pt>
                <c:pt idx="258">
                  <c:v>1743</c:v>
                </c:pt>
                <c:pt idx="259">
                  <c:v>1742</c:v>
                </c:pt>
                <c:pt idx="260">
                  <c:v>1741</c:v>
                </c:pt>
                <c:pt idx="261">
                  <c:v>1740</c:v>
                </c:pt>
                <c:pt idx="262">
                  <c:v>1739</c:v>
                </c:pt>
                <c:pt idx="263">
                  <c:v>1738</c:v>
                </c:pt>
                <c:pt idx="264">
                  <c:v>1737</c:v>
                </c:pt>
                <c:pt idx="265">
                  <c:v>1736</c:v>
                </c:pt>
                <c:pt idx="266">
                  <c:v>1735</c:v>
                </c:pt>
                <c:pt idx="267">
                  <c:v>1734</c:v>
                </c:pt>
                <c:pt idx="268">
                  <c:v>1733</c:v>
                </c:pt>
                <c:pt idx="269">
                  <c:v>1732</c:v>
                </c:pt>
                <c:pt idx="270">
                  <c:v>1731</c:v>
                </c:pt>
                <c:pt idx="271">
                  <c:v>1730</c:v>
                </c:pt>
                <c:pt idx="272">
                  <c:v>1729</c:v>
                </c:pt>
                <c:pt idx="273">
                  <c:v>1728</c:v>
                </c:pt>
                <c:pt idx="274">
                  <c:v>1727</c:v>
                </c:pt>
                <c:pt idx="275">
                  <c:v>1726</c:v>
                </c:pt>
                <c:pt idx="276">
                  <c:v>1725</c:v>
                </c:pt>
                <c:pt idx="277">
                  <c:v>1724</c:v>
                </c:pt>
                <c:pt idx="278">
                  <c:v>1723</c:v>
                </c:pt>
                <c:pt idx="279">
                  <c:v>1722</c:v>
                </c:pt>
                <c:pt idx="280">
                  <c:v>1721</c:v>
                </c:pt>
                <c:pt idx="281">
                  <c:v>1720</c:v>
                </c:pt>
                <c:pt idx="282">
                  <c:v>1719</c:v>
                </c:pt>
                <c:pt idx="283">
                  <c:v>1718</c:v>
                </c:pt>
                <c:pt idx="284">
                  <c:v>1717</c:v>
                </c:pt>
                <c:pt idx="285">
                  <c:v>1716</c:v>
                </c:pt>
                <c:pt idx="286">
                  <c:v>1715</c:v>
                </c:pt>
                <c:pt idx="287">
                  <c:v>1714</c:v>
                </c:pt>
                <c:pt idx="288">
                  <c:v>1713</c:v>
                </c:pt>
                <c:pt idx="289">
                  <c:v>1712</c:v>
                </c:pt>
                <c:pt idx="290">
                  <c:v>1711</c:v>
                </c:pt>
                <c:pt idx="291">
                  <c:v>1710</c:v>
                </c:pt>
                <c:pt idx="292">
                  <c:v>1709</c:v>
                </c:pt>
                <c:pt idx="293">
                  <c:v>1708</c:v>
                </c:pt>
                <c:pt idx="294">
                  <c:v>1707</c:v>
                </c:pt>
                <c:pt idx="295">
                  <c:v>1706</c:v>
                </c:pt>
                <c:pt idx="296">
                  <c:v>1705</c:v>
                </c:pt>
                <c:pt idx="297">
                  <c:v>1704</c:v>
                </c:pt>
                <c:pt idx="298">
                  <c:v>1703</c:v>
                </c:pt>
                <c:pt idx="299">
                  <c:v>1702</c:v>
                </c:pt>
                <c:pt idx="300">
                  <c:v>1701</c:v>
                </c:pt>
                <c:pt idx="301">
                  <c:v>1700</c:v>
                </c:pt>
                <c:pt idx="302">
                  <c:v>1699</c:v>
                </c:pt>
                <c:pt idx="303">
                  <c:v>1698</c:v>
                </c:pt>
                <c:pt idx="304">
                  <c:v>1697</c:v>
                </c:pt>
                <c:pt idx="305">
                  <c:v>1696</c:v>
                </c:pt>
                <c:pt idx="306">
                  <c:v>1695</c:v>
                </c:pt>
                <c:pt idx="307">
                  <c:v>1694</c:v>
                </c:pt>
                <c:pt idx="308">
                  <c:v>1693</c:v>
                </c:pt>
                <c:pt idx="309">
                  <c:v>1692</c:v>
                </c:pt>
                <c:pt idx="310">
                  <c:v>1691</c:v>
                </c:pt>
                <c:pt idx="311">
                  <c:v>1690</c:v>
                </c:pt>
                <c:pt idx="312">
                  <c:v>1689</c:v>
                </c:pt>
                <c:pt idx="313">
                  <c:v>1688</c:v>
                </c:pt>
                <c:pt idx="314">
                  <c:v>1687</c:v>
                </c:pt>
                <c:pt idx="315">
                  <c:v>1686</c:v>
                </c:pt>
                <c:pt idx="316">
                  <c:v>1685</c:v>
                </c:pt>
                <c:pt idx="317">
                  <c:v>1684</c:v>
                </c:pt>
                <c:pt idx="318">
                  <c:v>1683</c:v>
                </c:pt>
                <c:pt idx="319">
                  <c:v>1682</c:v>
                </c:pt>
                <c:pt idx="320">
                  <c:v>1681</c:v>
                </c:pt>
                <c:pt idx="321">
                  <c:v>1680</c:v>
                </c:pt>
                <c:pt idx="322">
                  <c:v>1679</c:v>
                </c:pt>
                <c:pt idx="323">
                  <c:v>1678</c:v>
                </c:pt>
                <c:pt idx="324">
                  <c:v>1677</c:v>
                </c:pt>
                <c:pt idx="325">
                  <c:v>1676</c:v>
                </c:pt>
                <c:pt idx="326">
                  <c:v>1675</c:v>
                </c:pt>
                <c:pt idx="327">
                  <c:v>1674</c:v>
                </c:pt>
                <c:pt idx="328">
                  <c:v>1673</c:v>
                </c:pt>
                <c:pt idx="329">
                  <c:v>1672</c:v>
                </c:pt>
                <c:pt idx="330">
                  <c:v>1671</c:v>
                </c:pt>
                <c:pt idx="331">
                  <c:v>1670</c:v>
                </c:pt>
                <c:pt idx="332">
                  <c:v>1669</c:v>
                </c:pt>
                <c:pt idx="333">
                  <c:v>1668</c:v>
                </c:pt>
                <c:pt idx="334">
                  <c:v>1667</c:v>
                </c:pt>
                <c:pt idx="335">
                  <c:v>1666</c:v>
                </c:pt>
                <c:pt idx="336">
                  <c:v>1665</c:v>
                </c:pt>
                <c:pt idx="337">
                  <c:v>1664</c:v>
                </c:pt>
                <c:pt idx="338">
                  <c:v>1663</c:v>
                </c:pt>
                <c:pt idx="339">
                  <c:v>1662</c:v>
                </c:pt>
                <c:pt idx="340">
                  <c:v>1661</c:v>
                </c:pt>
                <c:pt idx="341">
                  <c:v>1660</c:v>
                </c:pt>
                <c:pt idx="342">
                  <c:v>1659</c:v>
                </c:pt>
                <c:pt idx="343">
                  <c:v>1658</c:v>
                </c:pt>
                <c:pt idx="344">
                  <c:v>1657</c:v>
                </c:pt>
                <c:pt idx="345">
                  <c:v>1656</c:v>
                </c:pt>
                <c:pt idx="346">
                  <c:v>1655</c:v>
                </c:pt>
                <c:pt idx="347">
                  <c:v>1654</c:v>
                </c:pt>
                <c:pt idx="348">
                  <c:v>1653</c:v>
                </c:pt>
                <c:pt idx="349">
                  <c:v>1652</c:v>
                </c:pt>
                <c:pt idx="350">
                  <c:v>1651</c:v>
                </c:pt>
                <c:pt idx="351">
                  <c:v>1650</c:v>
                </c:pt>
                <c:pt idx="352">
                  <c:v>1649</c:v>
                </c:pt>
                <c:pt idx="353">
                  <c:v>1648</c:v>
                </c:pt>
                <c:pt idx="354">
                  <c:v>1647</c:v>
                </c:pt>
                <c:pt idx="355">
                  <c:v>1646</c:v>
                </c:pt>
                <c:pt idx="356">
                  <c:v>1645</c:v>
                </c:pt>
                <c:pt idx="357">
                  <c:v>1644</c:v>
                </c:pt>
                <c:pt idx="358">
                  <c:v>1643</c:v>
                </c:pt>
                <c:pt idx="359">
                  <c:v>1642</c:v>
                </c:pt>
                <c:pt idx="360">
                  <c:v>1641</c:v>
                </c:pt>
                <c:pt idx="361">
                  <c:v>1640</c:v>
                </c:pt>
                <c:pt idx="362">
                  <c:v>1639</c:v>
                </c:pt>
                <c:pt idx="363">
                  <c:v>1638</c:v>
                </c:pt>
                <c:pt idx="364">
                  <c:v>1637</c:v>
                </c:pt>
                <c:pt idx="365">
                  <c:v>1636</c:v>
                </c:pt>
                <c:pt idx="366">
                  <c:v>1635</c:v>
                </c:pt>
                <c:pt idx="367">
                  <c:v>1634</c:v>
                </c:pt>
                <c:pt idx="368">
                  <c:v>1633</c:v>
                </c:pt>
                <c:pt idx="369">
                  <c:v>1632</c:v>
                </c:pt>
                <c:pt idx="370">
                  <c:v>1631</c:v>
                </c:pt>
                <c:pt idx="371">
                  <c:v>1630</c:v>
                </c:pt>
                <c:pt idx="372">
                  <c:v>1629</c:v>
                </c:pt>
                <c:pt idx="373">
                  <c:v>1628</c:v>
                </c:pt>
                <c:pt idx="374">
                  <c:v>1627</c:v>
                </c:pt>
                <c:pt idx="375">
                  <c:v>1626</c:v>
                </c:pt>
                <c:pt idx="376">
                  <c:v>1625</c:v>
                </c:pt>
                <c:pt idx="377">
                  <c:v>1624</c:v>
                </c:pt>
                <c:pt idx="378">
                  <c:v>1623</c:v>
                </c:pt>
                <c:pt idx="379">
                  <c:v>1622</c:v>
                </c:pt>
                <c:pt idx="380">
                  <c:v>1621</c:v>
                </c:pt>
                <c:pt idx="381">
                  <c:v>1620</c:v>
                </c:pt>
                <c:pt idx="382">
                  <c:v>1619</c:v>
                </c:pt>
                <c:pt idx="383">
                  <c:v>1618</c:v>
                </c:pt>
                <c:pt idx="384">
                  <c:v>1617</c:v>
                </c:pt>
                <c:pt idx="385">
                  <c:v>1616</c:v>
                </c:pt>
                <c:pt idx="386">
                  <c:v>1615</c:v>
                </c:pt>
                <c:pt idx="387">
                  <c:v>1614</c:v>
                </c:pt>
                <c:pt idx="388">
                  <c:v>1613</c:v>
                </c:pt>
                <c:pt idx="389">
                  <c:v>1612</c:v>
                </c:pt>
                <c:pt idx="390">
                  <c:v>1611</c:v>
                </c:pt>
                <c:pt idx="391">
                  <c:v>1610</c:v>
                </c:pt>
                <c:pt idx="392">
                  <c:v>1609</c:v>
                </c:pt>
                <c:pt idx="393">
                  <c:v>1608</c:v>
                </c:pt>
                <c:pt idx="394">
                  <c:v>1607</c:v>
                </c:pt>
                <c:pt idx="395">
                  <c:v>1606</c:v>
                </c:pt>
                <c:pt idx="396">
                  <c:v>1605</c:v>
                </c:pt>
                <c:pt idx="397">
                  <c:v>1604</c:v>
                </c:pt>
                <c:pt idx="398">
                  <c:v>1603</c:v>
                </c:pt>
                <c:pt idx="399">
                  <c:v>1602</c:v>
                </c:pt>
                <c:pt idx="400">
                  <c:v>1601</c:v>
                </c:pt>
                <c:pt idx="401">
                  <c:v>1600</c:v>
                </c:pt>
                <c:pt idx="402">
                  <c:v>1599</c:v>
                </c:pt>
                <c:pt idx="403">
                  <c:v>1598</c:v>
                </c:pt>
                <c:pt idx="404">
                  <c:v>1597</c:v>
                </c:pt>
                <c:pt idx="405">
                  <c:v>1596</c:v>
                </c:pt>
                <c:pt idx="406">
                  <c:v>1595</c:v>
                </c:pt>
                <c:pt idx="407">
                  <c:v>1594</c:v>
                </c:pt>
                <c:pt idx="408">
                  <c:v>1593</c:v>
                </c:pt>
                <c:pt idx="409">
                  <c:v>1592</c:v>
                </c:pt>
                <c:pt idx="410">
                  <c:v>1591</c:v>
                </c:pt>
                <c:pt idx="411">
                  <c:v>1590</c:v>
                </c:pt>
                <c:pt idx="412">
                  <c:v>1589</c:v>
                </c:pt>
                <c:pt idx="413">
                  <c:v>1588</c:v>
                </c:pt>
                <c:pt idx="414">
                  <c:v>1587</c:v>
                </c:pt>
                <c:pt idx="415">
                  <c:v>1586</c:v>
                </c:pt>
                <c:pt idx="416">
                  <c:v>1585</c:v>
                </c:pt>
                <c:pt idx="417">
                  <c:v>1584</c:v>
                </c:pt>
                <c:pt idx="418">
                  <c:v>1583</c:v>
                </c:pt>
                <c:pt idx="419">
                  <c:v>1582</c:v>
                </c:pt>
                <c:pt idx="420">
                  <c:v>1581</c:v>
                </c:pt>
                <c:pt idx="421">
                  <c:v>1580</c:v>
                </c:pt>
                <c:pt idx="422">
                  <c:v>1579</c:v>
                </c:pt>
                <c:pt idx="423">
                  <c:v>1578</c:v>
                </c:pt>
                <c:pt idx="424">
                  <c:v>1577</c:v>
                </c:pt>
                <c:pt idx="425">
                  <c:v>1576</c:v>
                </c:pt>
                <c:pt idx="426">
                  <c:v>1575</c:v>
                </c:pt>
                <c:pt idx="427">
                  <c:v>1574</c:v>
                </c:pt>
                <c:pt idx="428">
                  <c:v>1573</c:v>
                </c:pt>
                <c:pt idx="429">
                  <c:v>1572</c:v>
                </c:pt>
                <c:pt idx="430">
                  <c:v>1571</c:v>
                </c:pt>
                <c:pt idx="431">
                  <c:v>1570</c:v>
                </c:pt>
                <c:pt idx="432">
                  <c:v>1569</c:v>
                </c:pt>
                <c:pt idx="433">
                  <c:v>1568</c:v>
                </c:pt>
                <c:pt idx="434">
                  <c:v>1567</c:v>
                </c:pt>
                <c:pt idx="435">
                  <c:v>1566</c:v>
                </c:pt>
                <c:pt idx="436">
                  <c:v>1565</c:v>
                </c:pt>
                <c:pt idx="437">
                  <c:v>1564</c:v>
                </c:pt>
                <c:pt idx="438">
                  <c:v>1563</c:v>
                </c:pt>
                <c:pt idx="439">
                  <c:v>1562</c:v>
                </c:pt>
                <c:pt idx="440">
                  <c:v>1561</c:v>
                </c:pt>
                <c:pt idx="441">
                  <c:v>1560</c:v>
                </c:pt>
                <c:pt idx="442">
                  <c:v>1559</c:v>
                </c:pt>
                <c:pt idx="443">
                  <c:v>1558</c:v>
                </c:pt>
                <c:pt idx="444">
                  <c:v>1557</c:v>
                </c:pt>
                <c:pt idx="445">
                  <c:v>1556</c:v>
                </c:pt>
                <c:pt idx="446">
                  <c:v>1555</c:v>
                </c:pt>
                <c:pt idx="447">
                  <c:v>1554</c:v>
                </c:pt>
                <c:pt idx="448">
                  <c:v>1553</c:v>
                </c:pt>
                <c:pt idx="449">
                  <c:v>1552</c:v>
                </c:pt>
                <c:pt idx="450">
                  <c:v>1551</c:v>
                </c:pt>
                <c:pt idx="451">
                  <c:v>1550</c:v>
                </c:pt>
                <c:pt idx="452">
                  <c:v>1549</c:v>
                </c:pt>
                <c:pt idx="453">
                  <c:v>1548</c:v>
                </c:pt>
                <c:pt idx="454">
                  <c:v>1547</c:v>
                </c:pt>
                <c:pt idx="455">
                  <c:v>1546</c:v>
                </c:pt>
                <c:pt idx="456">
                  <c:v>1545</c:v>
                </c:pt>
                <c:pt idx="457">
                  <c:v>1544</c:v>
                </c:pt>
                <c:pt idx="458">
                  <c:v>1543</c:v>
                </c:pt>
                <c:pt idx="459">
                  <c:v>1542</c:v>
                </c:pt>
                <c:pt idx="460">
                  <c:v>1541</c:v>
                </c:pt>
                <c:pt idx="461">
                  <c:v>1540</c:v>
                </c:pt>
                <c:pt idx="462">
                  <c:v>1539</c:v>
                </c:pt>
                <c:pt idx="463">
                  <c:v>1538</c:v>
                </c:pt>
                <c:pt idx="464">
                  <c:v>1537</c:v>
                </c:pt>
                <c:pt idx="465">
                  <c:v>1536</c:v>
                </c:pt>
                <c:pt idx="466">
                  <c:v>1535</c:v>
                </c:pt>
                <c:pt idx="467">
                  <c:v>1534</c:v>
                </c:pt>
                <c:pt idx="468">
                  <c:v>1533</c:v>
                </c:pt>
                <c:pt idx="469">
                  <c:v>1532</c:v>
                </c:pt>
                <c:pt idx="470">
                  <c:v>1531</c:v>
                </c:pt>
                <c:pt idx="471">
                  <c:v>1530</c:v>
                </c:pt>
                <c:pt idx="472">
                  <c:v>1529</c:v>
                </c:pt>
                <c:pt idx="473">
                  <c:v>1528</c:v>
                </c:pt>
                <c:pt idx="474">
                  <c:v>1527</c:v>
                </c:pt>
                <c:pt idx="475">
                  <c:v>1526</c:v>
                </c:pt>
                <c:pt idx="476">
                  <c:v>1525</c:v>
                </c:pt>
                <c:pt idx="477">
                  <c:v>1524</c:v>
                </c:pt>
                <c:pt idx="478">
                  <c:v>1523</c:v>
                </c:pt>
                <c:pt idx="479">
                  <c:v>1522</c:v>
                </c:pt>
                <c:pt idx="480">
                  <c:v>1521</c:v>
                </c:pt>
                <c:pt idx="481">
                  <c:v>1520</c:v>
                </c:pt>
                <c:pt idx="482">
                  <c:v>1519</c:v>
                </c:pt>
                <c:pt idx="483">
                  <c:v>1518</c:v>
                </c:pt>
                <c:pt idx="484">
                  <c:v>1517</c:v>
                </c:pt>
                <c:pt idx="485">
                  <c:v>1516</c:v>
                </c:pt>
                <c:pt idx="486">
                  <c:v>1515</c:v>
                </c:pt>
                <c:pt idx="487">
                  <c:v>1514</c:v>
                </c:pt>
                <c:pt idx="488">
                  <c:v>1513</c:v>
                </c:pt>
                <c:pt idx="489">
                  <c:v>1512</c:v>
                </c:pt>
                <c:pt idx="490">
                  <c:v>1511</c:v>
                </c:pt>
                <c:pt idx="491">
                  <c:v>1510</c:v>
                </c:pt>
                <c:pt idx="492">
                  <c:v>1509</c:v>
                </c:pt>
                <c:pt idx="493">
                  <c:v>1508</c:v>
                </c:pt>
                <c:pt idx="494">
                  <c:v>1507</c:v>
                </c:pt>
                <c:pt idx="495">
                  <c:v>1506</c:v>
                </c:pt>
                <c:pt idx="496">
                  <c:v>1505</c:v>
                </c:pt>
                <c:pt idx="497">
                  <c:v>1504</c:v>
                </c:pt>
                <c:pt idx="498">
                  <c:v>1503</c:v>
                </c:pt>
                <c:pt idx="499">
                  <c:v>1502</c:v>
                </c:pt>
                <c:pt idx="500">
                  <c:v>1501</c:v>
                </c:pt>
                <c:pt idx="501">
                  <c:v>1500</c:v>
                </c:pt>
                <c:pt idx="502">
                  <c:v>1499</c:v>
                </c:pt>
                <c:pt idx="503">
                  <c:v>1498</c:v>
                </c:pt>
                <c:pt idx="504">
                  <c:v>1497</c:v>
                </c:pt>
                <c:pt idx="505">
                  <c:v>1496</c:v>
                </c:pt>
                <c:pt idx="506">
                  <c:v>1495</c:v>
                </c:pt>
                <c:pt idx="507">
                  <c:v>1494</c:v>
                </c:pt>
                <c:pt idx="508">
                  <c:v>1493</c:v>
                </c:pt>
                <c:pt idx="509">
                  <c:v>1492</c:v>
                </c:pt>
                <c:pt idx="510">
                  <c:v>1491</c:v>
                </c:pt>
                <c:pt idx="511">
                  <c:v>1490</c:v>
                </c:pt>
                <c:pt idx="512">
                  <c:v>1489</c:v>
                </c:pt>
                <c:pt idx="513">
                  <c:v>1488</c:v>
                </c:pt>
                <c:pt idx="514">
                  <c:v>1487</c:v>
                </c:pt>
                <c:pt idx="515">
                  <c:v>1486</c:v>
                </c:pt>
                <c:pt idx="516">
                  <c:v>1485</c:v>
                </c:pt>
                <c:pt idx="517">
                  <c:v>1484</c:v>
                </c:pt>
                <c:pt idx="518">
                  <c:v>1483</c:v>
                </c:pt>
                <c:pt idx="519">
                  <c:v>1482</c:v>
                </c:pt>
                <c:pt idx="520">
                  <c:v>1481</c:v>
                </c:pt>
                <c:pt idx="521">
                  <c:v>1480</c:v>
                </c:pt>
                <c:pt idx="522">
                  <c:v>1479</c:v>
                </c:pt>
                <c:pt idx="523">
                  <c:v>1478</c:v>
                </c:pt>
                <c:pt idx="524">
                  <c:v>1477</c:v>
                </c:pt>
                <c:pt idx="525">
                  <c:v>1476</c:v>
                </c:pt>
                <c:pt idx="526">
                  <c:v>1475</c:v>
                </c:pt>
                <c:pt idx="527">
                  <c:v>1474</c:v>
                </c:pt>
                <c:pt idx="528">
                  <c:v>1473</c:v>
                </c:pt>
                <c:pt idx="529">
                  <c:v>1472</c:v>
                </c:pt>
                <c:pt idx="530">
                  <c:v>1471</c:v>
                </c:pt>
                <c:pt idx="531">
                  <c:v>1470</c:v>
                </c:pt>
                <c:pt idx="532">
                  <c:v>1469</c:v>
                </c:pt>
                <c:pt idx="533">
                  <c:v>1468</c:v>
                </c:pt>
                <c:pt idx="534">
                  <c:v>1467</c:v>
                </c:pt>
                <c:pt idx="535">
                  <c:v>1466</c:v>
                </c:pt>
                <c:pt idx="536">
                  <c:v>1465</c:v>
                </c:pt>
                <c:pt idx="537">
                  <c:v>1464</c:v>
                </c:pt>
                <c:pt idx="538">
                  <c:v>1463</c:v>
                </c:pt>
                <c:pt idx="539">
                  <c:v>1462</c:v>
                </c:pt>
                <c:pt idx="540">
                  <c:v>1461</c:v>
                </c:pt>
                <c:pt idx="541">
                  <c:v>1460</c:v>
                </c:pt>
                <c:pt idx="542">
                  <c:v>1459</c:v>
                </c:pt>
                <c:pt idx="543">
                  <c:v>1458</c:v>
                </c:pt>
                <c:pt idx="544">
                  <c:v>1457</c:v>
                </c:pt>
                <c:pt idx="545">
                  <c:v>1456</c:v>
                </c:pt>
                <c:pt idx="546">
                  <c:v>1455</c:v>
                </c:pt>
                <c:pt idx="547">
                  <c:v>1454</c:v>
                </c:pt>
                <c:pt idx="548">
                  <c:v>1453</c:v>
                </c:pt>
                <c:pt idx="549">
                  <c:v>1452</c:v>
                </c:pt>
                <c:pt idx="550">
                  <c:v>1451</c:v>
                </c:pt>
                <c:pt idx="551">
                  <c:v>1450</c:v>
                </c:pt>
              </c:numCache>
            </c:numRef>
          </c:xVal>
          <c:yVal>
            <c:numRef>
              <c:f>'accumulation data'!$E$2:$E$640</c:f>
              <c:numCache>
                <c:formatCode>0.00</c:formatCode>
                <c:ptCount val="639"/>
                <c:pt idx="0" formatCode="General">
                  <c:v>130.685</c:v>
                </c:pt>
                <c:pt idx="1">
                  <c:v>162.65768505750003</c:v>
                </c:pt>
                <c:pt idx="2">
                  <c:v>127.60385398249998</c:v>
                </c:pt>
                <c:pt idx="3">
                  <c:v>150.20438813985291</c:v>
                </c:pt>
                <c:pt idx="4">
                  <c:v>154.198879427647</c:v>
                </c:pt>
                <c:pt idx="5">
                  <c:v>129.1927573166667</c:v>
                </c:pt>
                <c:pt idx="6">
                  <c:v>122.8090187433333</c:v>
                </c:pt>
                <c:pt idx="7">
                  <c:v>151.79241664</c:v>
                </c:pt>
                <c:pt idx="8">
                  <c:v>172.59904442375</c:v>
                </c:pt>
                <c:pt idx="9">
                  <c:v>179.15997004053574</c:v>
                </c:pt>
                <c:pt idx="10">
                  <c:v>125.99439859285712</c:v>
                </c:pt>
                <c:pt idx="11">
                  <c:v>143.15280034285715</c:v>
                </c:pt>
                <c:pt idx="12">
                  <c:v>145.72556345000007</c:v>
                </c:pt>
                <c:pt idx="13">
                  <c:v>138.35221341499999</c:v>
                </c:pt>
                <c:pt idx="14">
                  <c:v>167.10149064857143</c:v>
                </c:pt>
                <c:pt idx="15">
                  <c:v>135.01996278642858</c:v>
                </c:pt>
                <c:pt idx="16">
                  <c:v>128.54647316142857</c:v>
                </c:pt>
                <c:pt idx="17">
                  <c:v>93.173034788571442</c:v>
                </c:pt>
                <c:pt idx="18">
                  <c:v>66.813920492307702</c:v>
                </c:pt>
                <c:pt idx="19">
                  <c:v>86.354741739835191</c:v>
                </c:pt>
                <c:pt idx="20">
                  <c:v>99.83762738785714</c:v>
                </c:pt>
                <c:pt idx="21">
                  <c:v>88.039104284999993</c:v>
                </c:pt>
                <c:pt idx="22">
                  <c:v>110.16401938285713</c:v>
                </c:pt>
                <c:pt idx="23">
                  <c:v>129.65349320380952</c:v>
                </c:pt>
                <c:pt idx="24">
                  <c:v>137.99260933333332</c:v>
                </c:pt>
                <c:pt idx="25">
                  <c:v>108.67062171428572</c:v>
                </c:pt>
                <c:pt idx="26">
                  <c:v>127.14501951771429</c:v>
                </c:pt>
                <c:pt idx="27">
                  <c:v>168.07852687466669</c:v>
                </c:pt>
                <c:pt idx="28">
                  <c:v>148.17963861333334</c:v>
                </c:pt>
                <c:pt idx="29">
                  <c:v>162.10074974999995</c:v>
                </c:pt>
                <c:pt idx="30">
                  <c:v>143.17683060244983</c:v>
                </c:pt>
                <c:pt idx="31">
                  <c:v>125.19591957606735</c:v>
                </c:pt>
                <c:pt idx="32">
                  <c:v>92.28106036100931</c:v>
                </c:pt>
                <c:pt idx="33">
                  <c:v>96.466896666354216</c:v>
                </c:pt>
                <c:pt idx="34">
                  <c:v>131.46435269063363</c:v>
                </c:pt>
                <c:pt idx="35">
                  <c:v>127.49118005040499</c:v>
                </c:pt>
                <c:pt idx="36">
                  <c:v>87.615742470070558</c:v>
                </c:pt>
                <c:pt idx="37">
                  <c:v>136.69916787861825</c:v>
                </c:pt>
                <c:pt idx="38">
                  <c:v>158.12426397459737</c:v>
                </c:pt>
                <c:pt idx="39">
                  <c:v>164.78427441789725</c:v>
                </c:pt>
                <c:pt idx="40">
                  <c:v>164.83042911152629</c:v>
                </c:pt>
                <c:pt idx="41">
                  <c:v>171.07404049766257</c:v>
                </c:pt>
                <c:pt idx="42">
                  <c:v>104.94258580952834</c:v>
                </c:pt>
                <c:pt idx="43">
                  <c:v>96.882992983272132</c:v>
                </c:pt>
                <c:pt idx="44">
                  <c:v>168.99709477230994</c:v>
                </c:pt>
                <c:pt idx="45">
                  <c:v>94.743822871221766</c:v>
                </c:pt>
                <c:pt idx="46">
                  <c:v>111.66719387831866</c:v>
                </c:pt>
                <c:pt idx="47">
                  <c:v>144.08824091421735</c:v>
                </c:pt>
                <c:pt idx="48">
                  <c:v>120.93393415559747</c:v>
                </c:pt>
                <c:pt idx="49">
                  <c:v>144.86055636068204</c:v>
                </c:pt>
                <c:pt idx="50">
                  <c:v>97.87010804976039</c:v>
                </c:pt>
                <c:pt idx="51">
                  <c:v>80.704328905284996</c:v>
                </c:pt>
                <c:pt idx="52">
                  <c:v>91.29206918743256</c:v>
                </c:pt>
                <c:pt idx="53">
                  <c:v>172.3280082732478</c:v>
                </c:pt>
                <c:pt idx="54">
                  <c:v>124.15398323422767</c:v>
                </c:pt>
                <c:pt idx="55">
                  <c:v>125.03017821608127</c:v>
                </c:pt>
                <c:pt idx="56">
                  <c:v>126.53842899034906</c:v>
                </c:pt>
                <c:pt idx="57">
                  <c:v>173.72368940896393</c:v>
                </c:pt>
                <c:pt idx="58">
                  <c:v>175.85242476278083</c:v>
                </c:pt>
                <c:pt idx="59">
                  <c:v>142.24696862310589</c:v>
                </c:pt>
                <c:pt idx="60">
                  <c:v>149.94306424557527</c:v>
                </c:pt>
                <c:pt idx="61">
                  <c:v>142.67927649812816</c:v>
                </c:pt>
                <c:pt idx="62">
                  <c:v>118.25042826052348</c:v>
                </c:pt>
                <c:pt idx="63">
                  <c:v>86.391951316590124</c:v>
                </c:pt>
                <c:pt idx="64">
                  <c:v>151.99102960731068</c:v>
                </c:pt>
                <c:pt idx="65">
                  <c:v>145.70917585650585</c:v>
                </c:pt>
                <c:pt idx="66">
                  <c:v>182.22178367686533</c:v>
                </c:pt>
                <c:pt idx="67">
                  <c:v>154.18955154968185</c:v>
                </c:pt>
                <c:pt idx="68">
                  <c:v>121.41609282273836</c:v>
                </c:pt>
                <c:pt idx="69">
                  <c:v>127.18948509582734</c:v>
                </c:pt>
                <c:pt idx="70">
                  <c:v>141.43156741738269</c:v>
                </c:pt>
                <c:pt idx="71">
                  <c:v>127.22943914993674</c:v>
                </c:pt>
                <c:pt idx="72">
                  <c:v>168.06569194924543</c:v>
                </c:pt>
                <c:pt idx="73">
                  <c:v>153.44947507432914</c:v>
                </c:pt>
                <c:pt idx="74">
                  <c:v>94.860367931654892</c:v>
                </c:pt>
                <c:pt idx="75">
                  <c:v>95.134616061211943</c:v>
                </c:pt>
                <c:pt idx="76">
                  <c:v>161.77858424077937</c:v>
                </c:pt>
                <c:pt idx="77">
                  <c:v>114.12381273947004</c:v>
                </c:pt>
                <c:pt idx="78">
                  <c:v>154.41782040326822</c:v>
                </c:pt>
                <c:pt idx="79">
                  <c:v>120.66145579399897</c:v>
                </c:pt>
                <c:pt idx="80">
                  <c:v>104.35408545511584</c:v>
                </c:pt>
                <c:pt idx="81">
                  <c:v>80.177951748155166</c:v>
                </c:pt>
                <c:pt idx="82">
                  <c:v>158.24745940417733</c:v>
                </c:pt>
                <c:pt idx="83">
                  <c:v>101.45129450457961</c:v>
                </c:pt>
                <c:pt idx="84">
                  <c:v>138.83504836345284</c:v>
                </c:pt>
                <c:pt idx="85">
                  <c:v>120.47031359296815</c:v>
                </c:pt>
                <c:pt idx="86">
                  <c:v>96.412761769504968</c:v>
                </c:pt>
                <c:pt idx="87">
                  <c:v>104.29268305024648</c:v>
                </c:pt>
                <c:pt idx="88">
                  <c:v>142.49814621014627</c:v>
                </c:pt>
                <c:pt idx="89">
                  <c:v>165.48031438928368</c:v>
                </c:pt>
                <c:pt idx="90">
                  <c:v>127.60236020591699</c:v>
                </c:pt>
                <c:pt idx="91">
                  <c:v>94.926604778312765</c:v>
                </c:pt>
                <c:pt idx="92">
                  <c:v>107.4097458419689</c:v>
                </c:pt>
                <c:pt idx="93">
                  <c:v>120.38736576941405</c:v>
                </c:pt>
                <c:pt idx="94">
                  <c:v>155.03774376179146</c:v>
                </c:pt>
                <c:pt idx="95">
                  <c:v>112.38170920706592</c:v>
                </c:pt>
                <c:pt idx="96">
                  <c:v>135.10255838765511</c:v>
                </c:pt>
                <c:pt idx="97">
                  <c:v>99.886785169222691</c:v>
                </c:pt>
                <c:pt idx="98">
                  <c:v>142.91446908152176</c:v>
                </c:pt>
                <c:pt idx="99">
                  <c:v>114.10703392949593</c:v>
                </c:pt>
                <c:pt idx="100">
                  <c:v>116.0081823989691</c:v>
                </c:pt>
                <c:pt idx="101">
                  <c:v>129.02227399474239</c:v>
                </c:pt>
                <c:pt idx="102">
                  <c:v>122.64054864988144</c:v>
                </c:pt>
                <c:pt idx="103">
                  <c:v>107.79756466803572</c:v>
                </c:pt>
                <c:pt idx="104">
                  <c:v>113.9113730929905</c:v>
                </c:pt>
                <c:pt idx="105">
                  <c:v>110.18880433791188</c:v>
                </c:pt>
                <c:pt idx="106">
                  <c:v>146.16311068552071</c:v>
                </c:pt>
                <c:pt idx="107">
                  <c:v>101.20767324615794</c:v>
                </c:pt>
                <c:pt idx="108">
                  <c:v>90.208398721580579</c:v>
                </c:pt>
                <c:pt idx="109">
                  <c:v>128.01018216334887</c:v>
                </c:pt>
                <c:pt idx="110">
                  <c:v>118.47131096041886</c:v>
                </c:pt>
                <c:pt idx="111">
                  <c:v>148.02704881312016</c:v>
                </c:pt>
                <c:pt idx="112">
                  <c:v>131.19634729258831</c:v>
                </c:pt>
                <c:pt idx="113">
                  <c:v>96.640295988291484</c:v>
                </c:pt>
                <c:pt idx="114">
                  <c:v>122.07429906148022</c:v>
                </c:pt>
                <c:pt idx="115">
                  <c:v>192.05167799830326</c:v>
                </c:pt>
                <c:pt idx="116">
                  <c:v>103.87193063838629</c:v>
                </c:pt>
                <c:pt idx="117">
                  <c:v>131.16110829725343</c:v>
                </c:pt>
                <c:pt idx="118">
                  <c:v>107.78889412971537</c:v>
                </c:pt>
                <c:pt idx="119">
                  <c:v>114.28023920039901</c:v>
                </c:pt>
                <c:pt idx="120">
                  <c:v>116.29506551883212</c:v>
                </c:pt>
                <c:pt idx="121">
                  <c:v>112.25672590798854</c:v>
                </c:pt>
                <c:pt idx="122">
                  <c:v>95.99054985922993</c:v>
                </c:pt>
                <c:pt idx="123">
                  <c:v>84.16959389881562</c:v>
                </c:pt>
                <c:pt idx="124">
                  <c:v>139.87369620786163</c:v>
                </c:pt>
                <c:pt idx="125">
                  <c:v>160.5564718814131</c:v>
                </c:pt>
                <c:pt idx="126">
                  <c:v>85.281506434342745</c:v>
                </c:pt>
                <c:pt idx="127">
                  <c:v>147.94882256907547</c:v>
                </c:pt>
                <c:pt idx="128">
                  <c:v>123.56883268699467</c:v>
                </c:pt>
                <c:pt idx="129">
                  <c:v>133.53438676788187</c:v>
                </c:pt>
                <c:pt idx="130">
                  <c:v>112.0271890240023</c:v>
                </c:pt>
                <c:pt idx="131">
                  <c:v>139.45606508361772</c:v>
                </c:pt>
                <c:pt idx="132">
                  <c:v>154.61591332489894</c:v>
                </c:pt>
                <c:pt idx="133">
                  <c:v>119.66420458876293</c:v>
                </c:pt>
                <c:pt idx="134">
                  <c:v>104.35934477506549</c:v>
                </c:pt>
                <c:pt idx="135">
                  <c:v>183.82698470598638</c:v>
                </c:pt>
                <c:pt idx="136">
                  <c:v>174.90984265834811</c:v>
                </c:pt>
                <c:pt idx="137">
                  <c:v>128.50011109718159</c:v>
                </c:pt>
                <c:pt idx="138">
                  <c:v>158.46526205202576</c:v>
                </c:pt>
                <c:pt idx="139">
                  <c:v>185.40732468710337</c:v>
                </c:pt>
                <c:pt idx="140">
                  <c:v>186.21442152053041</c:v>
                </c:pt>
                <c:pt idx="141">
                  <c:v>100.96051909681491</c:v>
                </c:pt>
                <c:pt idx="142">
                  <c:v>114.6986373292677</c:v>
                </c:pt>
                <c:pt idx="143">
                  <c:v>83.477084919224495</c:v>
                </c:pt>
                <c:pt idx="144">
                  <c:v>87.194593198156781</c:v>
                </c:pt>
                <c:pt idx="145">
                  <c:v>129.67817530161631</c:v>
                </c:pt>
                <c:pt idx="146">
                  <c:v>167.45670403392819</c:v>
                </c:pt>
                <c:pt idx="147">
                  <c:v>107.02876507382415</c:v>
                </c:pt>
                <c:pt idx="148">
                  <c:v>124.55956340416016</c:v>
                </c:pt>
                <c:pt idx="149">
                  <c:v>131.95962204479068</c:v>
                </c:pt>
                <c:pt idx="150">
                  <c:v>89.505949739076087</c:v>
                </c:pt>
                <c:pt idx="151">
                  <c:v>127.93249200181084</c:v>
                </c:pt>
                <c:pt idx="152">
                  <c:v>130.23077083406741</c:v>
                </c:pt>
                <c:pt idx="153">
                  <c:v>127.31551321078071</c:v>
                </c:pt>
                <c:pt idx="154">
                  <c:v>103.3522177896008</c:v>
                </c:pt>
                <c:pt idx="155">
                  <c:v>103.80843718068851</c:v>
                </c:pt>
                <c:pt idx="156">
                  <c:v>153.75052782139355</c:v>
                </c:pt>
                <c:pt idx="157">
                  <c:v>102.95473208842407</c:v>
                </c:pt>
                <c:pt idx="158">
                  <c:v>119.45894612102778</c:v>
                </c:pt>
                <c:pt idx="159">
                  <c:v>197.00039534813834</c:v>
                </c:pt>
                <c:pt idx="160">
                  <c:v>180.14836735419664</c:v>
                </c:pt>
                <c:pt idx="161">
                  <c:v>133.45798760176524</c:v>
                </c:pt>
                <c:pt idx="162">
                  <c:v>134.31721333960439</c:v>
                </c:pt>
                <c:pt idx="163">
                  <c:v>184.15169970772257</c:v>
                </c:pt>
                <c:pt idx="164">
                  <c:v>139.19678771689325</c:v>
                </c:pt>
                <c:pt idx="165">
                  <c:v>153.16809375078202</c:v>
                </c:pt>
                <c:pt idx="166">
                  <c:v>158.48716668320705</c:v>
                </c:pt>
                <c:pt idx="167">
                  <c:v>126.78662820597854</c:v>
                </c:pt>
                <c:pt idx="168">
                  <c:v>172.93457875788258</c:v>
                </c:pt>
                <c:pt idx="169">
                  <c:v>116.1787392463722</c:v>
                </c:pt>
                <c:pt idx="170">
                  <c:v>173.19326717460086</c:v>
                </c:pt>
                <c:pt idx="171">
                  <c:v>83.2171309239408</c:v>
                </c:pt>
                <c:pt idx="172">
                  <c:v>127.30945243090041</c:v>
                </c:pt>
                <c:pt idx="173">
                  <c:v>116.99843225876585</c:v>
                </c:pt>
                <c:pt idx="174">
                  <c:v>152.89783074520625</c:v>
                </c:pt>
                <c:pt idx="175">
                  <c:v>117.557165904485</c:v>
                </c:pt>
                <c:pt idx="176">
                  <c:v>153.93966110670485</c:v>
                </c:pt>
                <c:pt idx="177">
                  <c:v>143.00300672988337</c:v>
                </c:pt>
                <c:pt idx="178">
                  <c:v>142.71371452703181</c:v>
                </c:pt>
                <c:pt idx="179">
                  <c:v>166.97737360690698</c:v>
                </c:pt>
                <c:pt idx="180">
                  <c:v>96.725651398468003</c:v>
                </c:pt>
                <c:pt idx="181">
                  <c:v>121.00227233691939</c:v>
                </c:pt>
                <c:pt idx="182">
                  <c:v>129.57063598952746</c:v>
                </c:pt>
                <c:pt idx="183">
                  <c:v>166.26947742554694</c:v>
                </c:pt>
                <c:pt idx="184">
                  <c:v>128.84498348138231</c:v>
                </c:pt>
                <c:pt idx="185">
                  <c:v>101.16324909333892</c:v>
                </c:pt>
                <c:pt idx="186">
                  <c:v>136.24015670411919</c:v>
                </c:pt>
                <c:pt idx="187">
                  <c:v>83.792345902714231</c:v>
                </c:pt>
                <c:pt idx="188">
                  <c:v>100.65134007344368</c:v>
                </c:pt>
                <c:pt idx="189">
                  <c:v>183.7509383929893</c:v>
                </c:pt>
                <c:pt idx="190">
                  <c:v>101.6869201697121</c:v>
                </c:pt>
                <c:pt idx="191">
                  <c:v>187.73906114917466</c:v>
                </c:pt>
                <c:pt idx="192">
                  <c:v>92.261791290716559</c:v>
                </c:pt>
                <c:pt idx="193">
                  <c:v>164.41260818810542</c:v>
                </c:pt>
                <c:pt idx="194">
                  <c:v>180.11309608582147</c:v>
                </c:pt>
                <c:pt idx="195">
                  <c:v>195.98140168263012</c:v>
                </c:pt>
                <c:pt idx="196">
                  <c:v>102.79784323665751</c:v>
                </c:pt>
                <c:pt idx="197">
                  <c:v>101.19793264350719</c:v>
                </c:pt>
                <c:pt idx="198">
                  <c:v>172.10261900811756</c:v>
                </c:pt>
                <c:pt idx="199">
                  <c:v>140.39202868914785</c:v>
                </c:pt>
                <c:pt idx="200">
                  <c:v>122.5601310643049</c:v>
                </c:pt>
                <c:pt idx="201">
                  <c:v>123.23780660887626</c:v>
                </c:pt>
                <c:pt idx="202">
                  <c:v>157.1178562190423</c:v>
                </c:pt>
                <c:pt idx="203">
                  <c:v>133.52005072181618</c:v>
                </c:pt>
                <c:pt idx="204">
                  <c:v>102.94331076947564</c:v>
                </c:pt>
                <c:pt idx="205">
                  <c:v>157.54354887228803</c:v>
                </c:pt>
                <c:pt idx="206">
                  <c:v>167.49971026886888</c:v>
                </c:pt>
                <c:pt idx="207">
                  <c:v>170.7422638166874</c:v>
                </c:pt>
                <c:pt idx="208">
                  <c:v>151.12593642220205</c:v>
                </c:pt>
                <c:pt idx="209">
                  <c:v>140.49413486681806</c:v>
                </c:pt>
                <c:pt idx="210">
                  <c:v>136.68842775995023</c:v>
                </c:pt>
                <c:pt idx="211">
                  <c:v>144.49104592263262</c:v>
                </c:pt>
                <c:pt idx="212">
                  <c:v>157.07667468554934</c:v>
                </c:pt>
                <c:pt idx="213">
                  <c:v>89.624394358970193</c:v>
                </c:pt>
                <c:pt idx="214">
                  <c:v>125.75992448667523</c:v>
                </c:pt>
                <c:pt idx="215">
                  <c:v>126.52722256430357</c:v>
                </c:pt>
                <c:pt idx="216">
                  <c:v>148.70222951948824</c:v>
                </c:pt>
                <c:pt idx="217">
                  <c:v>158.70484868981788</c:v>
                </c:pt>
                <c:pt idx="218">
                  <c:v>186.65722423764691</c:v>
                </c:pt>
                <c:pt idx="219">
                  <c:v>111.86787873968754</c:v>
                </c:pt>
                <c:pt idx="220">
                  <c:v>139.20613989268151</c:v>
                </c:pt>
                <c:pt idx="221">
                  <c:v>91.109324910357415</c:v>
                </c:pt>
                <c:pt idx="222">
                  <c:v>123.41231918361134</c:v>
                </c:pt>
                <c:pt idx="223">
                  <c:v>153.66952245294513</c:v>
                </c:pt>
                <c:pt idx="224">
                  <c:v>173.46960682196573</c:v>
                </c:pt>
                <c:pt idx="225">
                  <c:v>122.59737745362021</c:v>
                </c:pt>
                <c:pt idx="226">
                  <c:v>108.99692363013084</c:v>
                </c:pt>
                <c:pt idx="227">
                  <c:v>153.35717187073902</c:v>
                </c:pt>
                <c:pt idx="228">
                  <c:v>101.13486661188576</c:v>
                </c:pt>
                <c:pt idx="229">
                  <c:v>156.62713850492844</c:v>
                </c:pt>
                <c:pt idx="230">
                  <c:v>107.7443396069241</c:v>
                </c:pt>
                <c:pt idx="231">
                  <c:v>188.82811837312661</c:v>
                </c:pt>
                <c:pt idx="232">
                  <c:v>112.69742322586457</c:v>
                </c:pt>
                <c:pt idx="233">
                  <c:v>142.60992422972814</c:v>
                </c:pt>
                <c:pt idx="234">
                  <c:v>105.17635981515684</c:v>
                </c:pt>
                <c:pt idx="235">
                  <c:v>189.98049988121247</c:v>
                </c:pt>
                <c:pt idx="236">
                  <c:v>132.16135244083893</c:v>
                </c:pt>
                <c:pt idx="237">
                  <c:v>66.537753506429638</c:v>
                </c:pt>
                <c:pt idx="238">
                  <c:v>114.30954726695077</c:v>
                </c:pt>
                <c:pt idx="239">
                  <c:v>122.95799247856418</c:v>
                </c:pt>
                <c:pt idx="240">
                  <c:v>122.09293483623803</c:v>
                </c:pt>
                <c:pt idx="241">
                  <c:v>63.47808458368889</c:v>
                </c:pt>
                <c:pt idx="242">
                  <c:v>92.920764938881675</c:v>
                </c:pt>
                <c:pt idx="243">
                  <c:v>160.49692305222521</c:v>
                </c:pt>
                <c:pt idx="244">
                  <c:v>102.82172620772678</c:v>
                </c:pt>
                <c:pt idx="245">
                  <c:v>150.91484738020199</c:v>
                </c:pt>
                <c:pt idx="246">
                  <c:v>148.66372780114327</c:v>
                </c:pt>
                <c:pt idx="247">
                  <c:v>131.42336162951477</c:v>
                </c:pt>
                <c:pt idx="248">
                  <c:v>120.17116783172415</c:v>
                </c:pt>
                <c:pt idx="249">
                  <c:v>83.60139958552675</c:v>
                </c:pt>
                <c:pt idx="250">
                  <c:v>136.92859095197286</c:v>
                </c:pt>
                <c:pt idx="251">
                  <c:v>115.88739366911528</c:v>
                </c:pt>
                <c:pt idx="252">
                  <c:v>106.91967016854868</c:v>
                </c:pt>
                <c:pt idx="253">
                  <c:v>178.62108895285894</c:v>
                </c:pt>
                <c:pt idx="254">
                  <c:v>100.42246196827581</c:v>
                </c:pt>
                <c:pt idx="255">
                  <c:v>103.86684662731797</c:v>
                </c:pt>
                <c:pt idx="256">
                  <c:v>100.62099341338322</c:v>
                </c:pt>
                <c:pt idx="257">
                  <c:v>129.94567709549383</c:v>
                </c:pt>
                <c:pt idx="258">
                  <c:v>101.16052531880442</c:v>
                </c:pt>
                <c:pt idx="259">
                  <c:v>170.08283783307897</c:v>
                </c:pt>
                <c:pt idx="260">
                  <c:v>112.48994188152807</c:v>
                </c:pt>
                <c:pt idx="261">
                  <c:v>109.29988827455061</c:v>
                </c:pt>
                <c:pt idx="262">
                  <c:v>99.065062527643008</c:v>
                </c:pt>
                <c:pt idx="263">
                  <c:v>178.28679916523885</c:v>
                </c:pt>
                <c:pt idx="264">
                  <c:v>82.398448776049534</c:v>
                </c:pt>
                <c:pt idx="265">
                  <c:v>177.35066626006613</c:v>
                </c:pt>
                <c:pt idx="266">
                  <c:v>137.44856916668132</c:v>
                </c:pt>
                <c:pt idx="267">
                  <c:v>136.93675213313773</c:v>
                </c:pt>
                <c:pt idx="268">
                  <c:v>117.15802284727809</c:v>
                </c:pt>
                <c:pt idx="269">
                  <c:v>131.90532241234979</c:v>
                </c:pt>
                <c:pt idx="270">
                  <c:v>118.47079710956066</c:v>
                </c:pt>
                <c:pt idx="271">
                  <c:v>123.43848068706026</c:v>
                </c:pt>
                <c:pt idx="272">
                  <c:v>91.484609486965724</c:v>
                </c:pt>
                <c:pt idx="273">
                  <c:v>136.94244693402476</c:v>
                </c:pt>
                <c:pt idx="274">
                  <c:v>134.74244338725629</c:v>
                </c:pt>
                <c:pt idx="275">
                  <c:v>90.25278782350496</c:v>
                </c:pt>
                <c:pt idx="276">
                  <c:v>97.234784297252148</c:v>
                </c:pt>
                <c:pt idx="277">
                  <c:v>156.35259747410217</c:v>
                </c:pt>
                <c:pt idx="278">
                  <c:v>102.60165730858326</c:v>
                </c:pt>
                <c:pt idx="279">
                  <c:v>157.408381104185</c:v>
                </c:pt>
                <c:pt idx="280">
                  <c:v>103.50504933361847</c:v>
                </c:pt>
                <c:pt idx="281">
                  <c:v>88.27087926309234</c:v>
                </c:pt>
                <c:pt idx="282">
                  <c:v>133.85640377658754</c:v>
                </c:pt>
                <c:pt idx="283">
                  <c:v>89.543358428524954</c:v>
                </c:pt>
                <c:pt idx="284">
                  <c:v>105.65541795817563</c:v>
                </c:pt>
                <c:pt idx="285">
                  <c:v>155.40700255403786</c:v>
                </c:pt>
                <c:pt idx="286">
                  <c:v>106.95612717675364</c:v>
                </c:pt>
                <c:pt idx="287">
                  <c:v>66.537439813200692</c:v>
                </c:pt>
                <c:pt idx="288">
                  <c:v>83.590886557659346</c:v>
                </c:pt>
                <c:pt idx="289">
                  <c:v>140.29354200073752</c:v>
                </c:pt>
                <c:pt idx="290">
                  <c:v>121.08954385815206</c:v>
                </c:pt>
                <c:pt idx="291">
                  <c:v>150.52982777482148</c:v>
                </c:pt>
                <c:pt idx="292">
                  <c:v>131.25806405619315</c:v>
                </c:pt>
                <c:pt idx="293">
                  <c:v>97.058753208714819</c:v>
                </c:pt>
                <c:pt idx="294">
                  <c:v>115.39057342606203</c:v>
                </c:pt>
                <c:pt idx="295">
                  <c:v>159.83476863044922</c:v>
                </c:pt>
                <c:pt idx="296">
                  <c:v>116.68367668634434</c:v>
                </c:pt>
                <c:pt idx="297">
                  <c:v>72.666121544133404</c:v>
                </c:pt>
                <c:pt idx="298">
                  <c:v>123.75057025296296</c:v>
                </c:pt>
                <c:pt idx="299">
                  <c:v>132.16020319222704</c:v>
                </c:pt>
                <c:pt idx="300">
                  <c:v>104.30902145400225</c:v>
                </c:pt>
                <c:pt idx="301">
                  <c:v>94.732698987801442</c:v>
                </c:pt>
                <c:pt idx="302">
                  <c:v>99.718391777505772</c:v>
                </c:pt>
                <c:pt idx="303">
                  <c:v>109.76566038693497</c:v>
                </c:pt>
                <c:pt idx="304">
                  <c:v>133.46690024730478</c:v>
                </c:pt>
                <c:pt idx="305">
                  <c:v>134.30852386425013</c:v>
                </c:pt>
                <c:pt idx="306">
                  <c:v>81.71302543132019</c:v>
                </c:pt>
                <c:pt idx="307">
                  <c:v>98.234706265276202</c:v>
                </c:pt>
                <c:pt idx="308">
                  <c:v>140.42065471064041</c:v>
                </c:pt>
                <c:pt idx="309">
                  <c:v>117.37810358864411</c:v>
                </c:pt>
                <c:pt idx="310">
                  <c:v>103.76719379295803</c:v>
                </c:pt>
                <c:pt idx="311">
                  <c:v>57.083918695481742</c:v>
                </c:pt>
                <c:pt idx="312">
                  <c:v>125.57635935879331</c:v>
                </c:pt>
                <c:pt idx="313">
                  <c:v>84.208085320711589</c:v>
                </c:pt>
                <c:pt idx="314">
                  <c:v>103.51807527177547</c:v>
                </c:pt>
                <c:pt idx="315">
                  <c:v>170.3661540200263</c:v>
                </c:pt>
                <c:pt idx="316">
                  <c:v>130.78561429206857</c:v>
                </c:pt>
                <c:pt idx="317">
                  <c:v>98.593447936222958</c:v>
                </c:pt>
                <c:pt idx="318">
                  <c:v>114.15850092056827</c:v>
                </c:pt>
                <c:pt idx="319">
                  <c:v>124.46651745726106</c:v>
                </c:pt>
                <c:pt idx="320">
                  <c:v>80.186671628577542</c:v>
                </c:pt>
                <c:pt idx="321">
                  <c:v>105.3812341906921</c:v>
                </c:pt>
                <c:pt idx="322">
                  <c:v>198.56898584513456</c:v>
                </c:pt>
                <c:pt idx="323">
                  <c:v>196.11722526576497</c:v>
                </c:pt>
                <c:pt idx="324">
                  <c:v>126.1224143125515</c:v>
                </c:pt>
                <c:pt idx="325">
                  <c:v>120.8975538859647</c:v>
                </c:pt>
                <c:pt idx="326">
                  <c:v>121.51754868398652</c:v>
                </c:pt>
                <c:pt idx="327">
                  <c:v>108.20498004882599</c:v>
                </c:pt>
                <c:pt idx="328">
                  <c:v>155.28023215371772</c:v>
                </c:pt>
                <c:pt idx="329">
                  <c:v>163.64602049301715</c:v>
                </c:pt>
                <c:pt idx="330">
                  <c:v>149.08415863857928</c:v>
                </c:pt>
                <c:pt idx="331">
                  <c:v>117.50575728637432</c:v>
                </c:pt>
                <c:pt idx="332">
                  <c:v>119.95638261565523</c:v>
                </c:pt>
                <c:pt idx="333">
                  <c:v>196.86604922980567</c:v>
                </c:pt>
                <c:pt idx="334">
                  <c:v>107.56680176113657</c:v>
                </c:pt>
                <c:pt idx="335">
                  <c:v>134.30158237003602</c:v>
                </c:pt>
                <c:pt idx="336">
                  <c:v>177.15897281770415</c:v>
                </c:pt>
                <c:pt idx="337">
                  <c:v>120.01354277431643</c:v>
                </c:pt>
                <c:pt idx="338">
                  <c:v>147.74473715887507</c:v>
                </c:pt>
                <c:pt idx="339">
                  <c:v>121.1031004480399</c:v>
                </c:pt>
                <c:pt idx="340">
                  <c:v>167.55830348290968</c:v>
                </c:pt>
                <c:pt idx="341">
                  <c:v>182.07463217053882</c:v>
                </c:pt>
                <c:pt idx="342">
                  <c:v>149.18517898146808</c:v>
                </c:pt>
                <c:pt idx="343">
                  <c:v>80.957848989125409</c:v>
                </c:pt>
                <c:pt idx="344">
                  <c:v>86.766571242339481</c:v>
                </c:pt>
                <c:pt idx="345">
                  <c:v>127.3523868001504</c:v>
                </c:pt>
                <c:pt idx="346">
                  <c:v>121.15818773491448</c:v>
                </c:pt>
                <c:pt idx="347">
                  <c:v>77.422551737335397</c:v>
                </c:pt>
                <c:pt idx="348">
                  <c:v>105.50797440222865</c:v>
                </c:pt>
                <c:pt idx="349">
                  <c:v>113.6978261804052</c:v>
                </c:pt>
                <c:pt idx="350">
                  <c:v>110.50815153426461</c:v>
                </c:pt>
                <c:pt idx="351">
                  <c:v>178.64844094888537</c:v>
                </c:pt>
                <c:pt idx="352">
                  <c:v>187.85034970107023</c:v>
                </c:pt>
                <c:pt idx="353">
                  <c:v>188.10034342700212</c:v>
                </c:pt>
                <c:pt idx="354">
                  <c:v>183.14995067455715</c:v>
                </c:pt>
                <c:pt idx="355">
                  <c:v>147.41332696468663</c:v>
                </c:pt>
                <c:pt idx="356">
                  <c:v>120.61153803913383</c:v>
                </c:pt>
                <c:pt idx="357">
                  <c:v>115.31914257519749</c:v>
                </c:pt>
                <c:pt idx="358">
                  <c:v>67.14386890469487</c:v>
                </c:pt>
                <c:pt idx="359">
                  <c:v>109.18770616296258</c:v>
                </c:pt>
                <c:pt idx="360">
                  <c:v>186.45864492545076</c:v>
                </c:pt>
                <c:pt idx="361">
                  <c:v>151.86227546148891</c:v>
                </c:pt>
                <c:pt idx="362">
                  <c:v>52.761465844043414</c:v>
                </c:pt>
                <c:pt idx="363">
                  <c:v>105.90920019402157</c:v>
                </c:pt>
                <c:pt idx="364">
                  <c:v>135.82050229171514</c:v>
                </c:pt>
                <c:pt idx="365">
                  <c:v>177.79724691302556</c:v>
                </c:pt>
                <c:pt idx="366">
                  <c:v>142.74857883658427</c:v>
                </c:pt>
                <c:pt idx="367">
                  <c:v>131.32000878759226</c:v>
                </c:pt>
                <c:pt idx="368">
                  <c:v>179.70841360455185</c:v>
                </c:pt>
                <c:pt idx="369">
                  <c:v>144.27428211830056</c:v>
                </c:pt>
                <c:pt idx="370">
                  <c:v>144.78091865812712</c:v>
                </c:pt>
                <c:pt idx="371">
                  <c:v>96.857781684529343</c:v>
                </c:pt>
                <c:pt idx="372">
                  <c:v>133.64227947532538</c:v>
                </c:pt>
                <c:pt idx="373">
                  <c:v>152.3913225727039</c:v>
                </c:pt>
                <c:pt idx="374">
                  <c:v>67.282875709279026</c:v>
                </c:pt>
                <c:pt idx="375">
                  <c:v>135.02645067826069</c:v>
                </c:pt>
                <c:pt idx="376">
                  <c:v>147.80346158491753</c:v>
                </c:pt>
                <c:pt idx="377">
                  <c:v>111.22850562927178</c:v>
                </c:pt>
                <c:pt idx="378">
                  <c:v>148.80523422091275</c:v>
                </c:pt>
                <c:pt idx="379">
                  <c:v>118.19992199232375</c:v>
                </c:pt>
                <c:pt idx="380">
                  <c:v>124.83708786410465</c:v>
                </c:pt>
                <c:pt idx="381">
                  <c:v>131.51535836065557</c:v>
                </c:pt>
                <c:pt idx="382">
                  <c:v>150.80149144326487</c:v>
                </c:pt>
                <c:pt idx="383">
                  <c:v>176.51576196114885</c:v>
                </c:pt>
                <c:pt idx="384">
                  <c:v>143.74665151107064</c:v>
                </c:pt>
                <c:pt idx="385">
                  <c:v>148.83197517871443</c:v>
                </c:pt>
                <c:pt idx="386">
                  <c:v>87.390868858923312</c:v>
                </c:pt>
                <c:pt idx="387">
                  <c:v>74.900537287079786</c:v>
                </c:pt>
                <c:pt idx="388">
                  <c:v>61.162337601860344</c:v>
                </c:pt>
                <c:pt idx="389">
                  <c:v>94.667907631681047</c:v>
                </c:pt>
                <c:pt idx="390">
                  <c:v>143.21460376585094</c:v>
                </c:pt>
                <c:pt idx="391">
                  <c:v>148.40989494775431</c:v>
                </c:pt>
                <c:pt idx="392">
                  <c:v>142.39052634566903</c:v>
                </c:pt>
                <c:pt idx="393">
                  <c:v>134.79779401854134</c:v>
                </c:pt>
                <c:pt idx="394">
                  <c:v>114.86111096636023</c:v>
                </c:pt>
                <c:pt idx="395">
                  <c:v>88.24554356130983</c:v>
                </c:pt>
                <c:pt idx="396">
                  <c:v>82.280102977562279</c:v>
                </c:pt>
                <c:pt idx="397">
                  <c:v>145.01785169425867</c:v>
                </c:pt>
                <c:pt idx="398">
                  <c:v>172.85791472896537</c:v>
                </c:pt>
                <c:pt idx="399">
                  <c:v>139.27951402033429</c:v>
                </c:pt>
                <c:pt idx="400">
                  <c:v>160.61376604111581</c:v>
                </c:pt>
                <c:pt idx="401">
                  <c:v>111.98135497982601</c:v>
                </c:pt>
                <c:pt idx="402">
                  <c:v>131.89409745152636</c:v>
                </c:pt>
                <c:pt idx="403">
                  <c:v>132.29228043995181</c:v>
                </c:pt>
                <c:pt idx="404">
                  <c:v>125.95640336278434</c:v>
                </c:pt>
                <c:pt idx="405">
                  <c:v>119.57966048249475</c:v>
                </c:pt>
                <c:pt idx="406">
                  <c:v>141.05420488351257</c:v>
                </c:pt>
                <c:pt idx="407">
                  <c:v>127.43117128596843</c:v>
                </c:pt>
                <c:pt idx="408">
                  <c:v>170.16440625028983</c:v>
                </c:pt>
                <c:pt idx="409">
                  <c:v>84.962910921218949</c:v>
                </c:pt>
                <c:pt idx="410">
                  <c:v>163.56910301004095</c:v>
                </c:pt>
                <c:pt idx="411">
                  <c:v>114.44174662446673</c:v>
                </c:pt>
                <c:pt idx="412">
                  <c:v>173.59764717952368</c:v>
                </c:pt>
                <c:pt idx="413">
                  <c:v>117.73140865552435</c:v>
                </c:pt>
                <c:pt idx="414">
                  <c:v>140.05891516850681</c:v>
                </c:pt>
                <c:pt idx="415">
                  <c:v>162.5113661678453</c:v>
                </c:pt>
                <c:pt idx="416">
                  <c:v>154.80473457536561</c:v>
                </c:pt>
                <c:pt idx="417">
                  <c:v>79.319497749970651</c:v>
                </c:pt>
                <c:pt idx="418">
                  <c:v>98.175897514839008</c:v>
                </c:pt>
                <c:pt idx="419">
                  <c:v>105.48247935719412</c:v>
                </c:pt>
                <c:pt idx="420">
                  <c:v>119.87894676289385</c:v>
                </c:pt>
                <c:pt idx="421">
                  <c:v>113.1388192032137</c:v>
                </c:pt>
                <c:pt idx="422">
                  <c:v>134.72110597292803</c:v>
                </c:pt>
                <c:pt idx="423">
                  <c:v>142.19857508129681</c:v>
                </c:pt>
                <c:pt idx="424">
                  <c:v>129.75161363904192</c:v>
                </c:pt>
                <c:pt idx="425">
                  <c:v>137.24979297963472</c:v>
                </c:pt>
                <c:pt idx="426">
                  <c:v>84.577445703442351</c:v>
                </c:pt>
                <c:pt idx="427">
                  <c:v>153.79471301741719</c:v>
                </c:pt>
                <c:pt idx="428">
                  <c:v>177.2600723176603</c:v>
                </c:pt>
                <c:pt idx="429">
                  <c:v>118.34450503822048</c:v>
                </c:pt>
                <c:pt idx="430">
                  <c:v>150.24522859468246</c:v>
                </c:pt>
                <c:pt idx="431">
                  <c:v>157.89806927922407</c:v>
                </c:pt>
                <c:pt idx="432">
                  <c:v>95.829030830916352</c:v>
                </c:pt>
                <c:pt idx="433">
                  <c:v>127.39334243440837</c:v>
                </c:pt>
                <c:pt idx="434">
                  <c:v>89.001173118980176</c:v>
                </c:pt>
                <c:pt idx="435">
                  <c:v>111.23702319922798</c:v>
                </c:pt>
                <c:pt idx="436">
                  <c:v>114.30590901183949</c:v>
                </c:pt>
                <c:pt idx="437">
                  <c:v>137.50913747942138</c:v>
                </c:pt>
                <c:pt idx="438">
                  <c:v>176.40756961271094</c:v>
                </c:pt>
                <c:pt idx="439">
                  <c:v>185.05253805452492</c:v>
                </c:pt>
                <c:pt idx="440">
                  <c:v>100.58191454587615</c:v>
                </c:pt>
                <c:pt idx="441">
                  <c:v>115.97692723528449</c:v>
                </c:pt>
                <c:pt idx="442">
                  <c:v>148.2163841852948</c:v>
                </c:pt>
                <c:pt idx="443">
                  <c:v>126.12464355497397</c:v>
                </c:pt>
                <c:pt idx="444">
                  <c:v>173.56492905638015</c:v>
                </c:pt>
                <c:pt idx="445">
                  <c:v>165.38237859849627</c:v>
                </c:pt>
                <c:pt idx="446">
                  <c:v>197.73539911260818</c:v>
                </c:pt>
                <c:pt idx="447">
                  <c:v>195.90539068582822</c:v>
                </c:pt>
                <c:pt idx="448">
                  <c:v>164.24173984040382</c:v>
                </c:pt>
                <c:pt idx="449">
                  <c:v>196.80381996954284</c:v>
                </c:pt>
                <c:pt idx="450">
                  <c:v>147.93630283370067</c:v>
                </c:pt>
                <c:pt idx="451">
                  <c:v>97.89377139405579</c:v>
                </c:pt>
                <c:pt idx="452">
                  <c:v>159.05130614084905</c:v>
                </c:pt>
                <c:pt idx="453">
                  <c:v>175.60881586176836</c:v>
                </c:pt>
                <c:pt idx="454">
                  <c:v>175.08496114429022</c:v>
                </c:pt>
                <c:pt idx="455">
                  <c:v>119.83539117558581</c:v>
                </c:pt>
                <c:pt idx="456">
                  <c:v>96.06890974987293</c:v>
                </c:pt>
                <c:pt idx="457">
                  <c:v>159.61170992978498</c:v>
                </c:pt>
                <c:pt idx="458">
                  <c:v>127.17371940027205</c:v>
                </c:pt>
                <c:pt idx="459">
                  <c:v>119.67506144096595</c:v>
                </c:pt>
                <c:pt idx="460">
                  <c:v>103.69091043200002</c:v>
                </c:pt>
                <c:pt idx="461">
                  <c:v>120.13381871587433</c:v>
                </c:pt>
                <c:pt idx="462">
                  <c:v>88.490014079825116</c:v>
                </c:pt>
                <c:pt idx="463">
                  <c:v>120.57194801035958</c:v>
                </c:pt>
                <c:pt idx="464">
                  <c:v>78.499655972680799</c:v>
                </c:pt>
                <c:pt idx="465">
                  <c:v>198.35897317488914</c:v>
                </c:pt>
                <c:pt idx="466">
                  <c:v>128.46370777962829</c:v>
                </c:pt>
                <c:pt idx="467">
                  <c:v>101.36220543206417</c:v>
                </c:pt>
                <c:pt idx="468">
                  <c:v>60.588368772433341</c:v>
                </c:pt>
                <c:pt idx="469">
                  <c:v>116.51452700784647</c:v>
                </c:pt>
                <c:pt idx="470">
                  <c:v>150.01723626424854</c:v>
                </c:pt>
                <c:pt idx="471">
                  <c:v>133.53040013193481</c:v>
                </c:pt>
                <c:pt idx="472">
                  <c:v>83.56533989426805</c:v>
                </c:pt>
                <c:pt idx="473">
                  <c:v>150.60482137775315</c:v>
                </c:pt>
                <c:pt idx="474">
                  <c:v>101.29367882912479</c:v>
                </c:pt>
                <c:pt idx="475">
                  <c:v>87.724638539603674</c:v>
                </c:pt>
                <c:pt idx="476">
                  <c:v>122.94491041184612</c:v>
                </c:pt>
                <c:pt idx="477">
                  <c:v>87.905637852228551</c:v>
                </c:pt>
                <c:pt idx="478">
                  <c:v>70.390516874230428</c:v>
                </c:pt>
                <c:pt idx="479">
                  <c:v>88.065328874817197</c:v>
                </c:pt>
                <c:pt idx="480">
                  <c:v>141.0195475552633</c:v>
                </c:pt>
                <c:pt idx="481">
                  <c:v>123.48542388456109</c:v>
                </c:pt>
                <c:pt idx="482">
                  <c:v>105.91843116858919</c:v>
                </c:pt>
                <c:pt idx="483">
                  <c:v>120.32463177975957</c:v>
                </c:pt>
                <c:pt idx="484">
                  <c:v>85.996154528171232</c:v>
                </c:pt>
                <c:pt idx="485">
                  <c:v>103.24964079026671</c:v>
                </c:pt>
                <c:pt idx="486">
                  <c:v>103.29832143505254</c:v>
                </c:pt>
                <c:pt idx="487">
                  <c:v>120.56524148922627</c:v>
                </c:pt>
                <c:pt idx="488">
                  <c:v>86.149828186452439</c:v>
                </c:pt>
                <c:pt idx="489">
                  <c:v>155.11957676965585</c:v>
                </c:pt>
                <c:pt idx="490">
                  <c:v>189.41901371702886</c:v>
                </c:pt>
                <c:pt idx="491">
                  <c:v>103.31650658092599</c:v>
                </c:pt>
                <c:pt idx="492">
                  <c:v>103.33655396628171</c:v>
                </c:pt>
                <c:pt idx="493">
                  <c:v>189.47995490193352</c:v>
                </c:pt>
                <c:pt idx="494">
                  <c:v>155.04786549919149</c:v>
                </c:pt>
                <c:pt idx="495">
                  <c:v>120.6035062272076</c:v>
                </c:pt>
                <c:pt idx="496">
                  <c:v>168.46320717248466</c:v>
                </c:pt>
                <c:pt idx="497">
                  <c:v>101.08105970169012</c:v>
                </c:pt>
                <c:pt idx="498">
                  <c:v>151.62242317352579</c:v>
                </c:pt>
                <c:pt idx="499">
                  <c:v>151.61973709426289</c:v>
                </c:pt>
                <c:pt idx="500">
                  <c:v>67.383933641774078</c:v>
                </c:pt>
                <c:pt idx="501">
                  <c:v>67.380037193963759</c:v>
                </c:pt>
                <c:pt idx="502">
                  <c:v>134.75002361523275</c:v>
                </c:pt>
                <c:pt idx="503">
                  <c:v>120.05447645621322</c:v>
                </c:pt>
                <c:pt idx="504">
                  <c:v>86.001529368391616</c:v>
                </c:pt>
                <c:pt idx="505">
                  <c:v>154.78575995427155</c:v>
                </c:pt>
                <c:pt idx="506">
                  <c:v>154.76779437882556</c:v>
                </c:pt>
                <c:pt idx="507">
                  <c:v>171.94364074074755</c:v>
                </c:pt>
                <c:pt idx="508">
                  <c:v>171.92283723274298</c:v>
                </c:pt>
                <c:pt idx="509">
                  <c:v>103.14131417883759</c:v>
                </c:pt>
                <c:pt idx="510">
                  <c:v>154.69382352977129</c:v>
                </c:pt>
                <c:pt idx="511">
                  <c:v>154.67642458041675</c:v>
                </c:pt>
                <c:pt idx="512">
                  <c:v>154.6600569913162</c:v>
                </c:pt>
                <c:pt idx="513">
                  <c:v>171.80483594444539</c:v>
                </c:pt>
                <c:pt idx="514">
                  <c:v>137.26684651758166</c:v>
                </c:pt>
                <c:pt idx="515">
                  <c:v>154.41328207772509</c:v>
                </c:pt>
                <c:pt idx="516">
                  <c:v>188.71495183972164</c:v>
                </c:pt>
                <c:pt idx="517">
                  <c:v>188.70490057219996</c:v>
                </c:pt>
                <c:pt idx="518">
                  <c:v>171.54294668694658</c:v>
                </c:pt>
                <c:pt idx="519">
                  <c:v>173.14135337386028</c:v>
                </c:pt>
                <c:pt idx="520">
                  <c:v>190.45262385887762</c:v>
                </c:pt>
                <c:pt idx="521">
                  <c:v>138.51061438105435</c:v>
                </c:pt>
                <c:pt idx="522">
                  <c:v>173.13978133247446</c:v>
                </c:pt>
                <c:pt idx="523">
                  <c:v>103.88589605012719</c:v>
                </c:pt>
                <c:pt idx="524">
                  <c:v>103.26072788799317</c:v>
                </c:pt>
                <c:pt idx="525">
                  <c:v>83.436275019801911</c:v>
                </c:pt>
                <c:pt idx="526">
                  <c:v>100.12819134651431</c:v>
                </c:pt>
                <c:pt idx="527">
                  <c:v>183.57842760914258</c:v>
                </c:pt>
                <c:pt idx="528">
                  <c:v>183.59003596932496</c:v>
                </c:pt>
                <c:pt idx="529">
                  <c:v>100.14717358598394</c:v>
                </c:pt>
                <c:pt idx="530">
                  <c:v>150.23270469012743</c:v>
                </c:pt>
                <c:pt idx="531">
                  <c:v>145.76905291029377</c:v>
                </c:pt>
                <c:pt idx="532">
                  <c:v>109.3371517392458</c:v>
                </c:pt>
                <c:pt idx="533">
                  <c:v>133.64791519825755</c:v>
                </c:pt>
                <c:pt idx="534">
                  <c:v>72.906787081040278</c:v>
                </c:pt>
                <c:pt idx="535">
                  <c:v>121.52532943757598</c:v>
                </c:pt>
                <c:pt idx="536">
                  <c:v>145.84817004688421</c:v>
                </c:pt>
                <c:pt idx="537">
                  <c:v>134.96351141724887</c:v>
                </c:pt>
                <c:pt idx="538">
                  <c:v>188.61996240693222</c:v>
                </c:pt>
                <c:pt idx="539">
                  <c:v>176.07025256319665</c:v>
                </c:pt>
                <c:pt idx="540">
                  <c:v>188.67458311147124</c:v>
                </c:pt>
                <c:pt idx="541">
                  <c:v>138.38255724129669</c:v>
                </c:pt>
                <c:pt idx="542">
                  <c:v>100.65773101585286</c:v>
                </c:pt>
                <c:pt idx="543">
                  <c:v>75.844230562598909</c:v>
                </c:pt>
                <c:pt idx="544">
                  <c:v>113.88664914779211</c:v>
                </c:pt>
                <c:pt idx="545">
                  <c:v>177.18645316855262</c:v>
                </c:pt>
                <c:pt idx="546">
                  <c:v>113.92474338913952</c:v>
                </c:pt>
                <c:pt idx="547">
                  <c:v>151.92545900051337</c:v>
                </c:pt>
                <c:pt idx="548">
                  <c:v>101.30096296850411</c:v>
                </c:pt>
                <c:pt idx="549">
                  <c:v>113.98315656637746</c:v>
                </c:pt>
                <c:pt idx="550">
                  <c:v>185.59099297897038</c:v>
                </c:pt>
                <c:pt idx="551">
                  <c:v>101.24891890457199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F81-1642-976B-A8382E3EF5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533042464"/>
        <c:axId val="-1533040688"/>
      </c:scatterChart>
      <c:valAx>
        <c:axId val="-1533042464"/>
        <c:scaling>
          <c:orientation val="minMax"/>
          <c:max val="2000"/>
          <c:min val="10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1533040688"/>
        <c:crosses val="autoZero"/>
        <c:crossBetween val="midCat"/>
      </c:valAx>
      <c:valAx>
        <c:axId val="-1533040688"/>
        <c:scaling>
          <c:orientation val="minMax"/>
          <c:max val="200"/>
          <c:min val="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cm water equivalent</a:t>
                </a:r>
              </a:p>
            </c:rich>
          </c:tx>
          <c:layout>
            <c:manualLayout>
              <c:xMode val="edge"/>
              <c:yMode val="edge"/>
              <c:x val="1.31771595900439E-2"/>
              <c:y val="0.42222222222222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1533042464"/>
        <c:crosses val="autoZero"/>
        <c:crossBetween val="midCat"/>
        <c:majorUnit val="50"/>
        <c:minorUnit val="10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Eclipse 2002 Core 2 Accumulation</a:t>
            </a:r>
          </a:p>
        </c:rich>
      </c:tx>
      <c:layout>
        <c:manualLayout>
          <c:xMode val="edge"/>
          <c:yMode val="edge"/>
          <c:x val="0.35431918008784802"/>
          <c:y val="2.020202020202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9062957540263504E-2"/>
          <c:y val="0.10101010101010099"/>
          <c:w val="0.89458272327964905"/>
          <c:h val="0.802020202020201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'accumulation data'!$E$1</c:f>
              <c:strCache>
                <c:ptCount val="1"/>
                <c:pt idx="0">
                  <c:v>Accumulation</c:v>
                </c:pt>
              </c:strCache>
            </c:strRef>
          </c:tx>
          <c:spPr>
            <a:ln w="12700">
              <a:solidFill>
                <a:srgbClr val="A2BD90"/>
              </a:solidFill>
              <a:prstDash val="solid"/>
            </a:ln>
          </c:spPr>
          <c:marker>
            <c:symbol val="none"/>
          </c:marker>
          <c:xVal>
            <c:numRef>
              <c:f>'accumulation data'!$A$2:$A$640</c:f>
              <c:numCache>
                <c:formatCode>General</c:formatCode>
                <c:ptCount val="639"/>
                <c:pt idx="0">
                  <c:v>2001</c:v>
                </c:pt>
                <c:pt idx="1">
                  <c:v>2000</c:v>
                </c:pt>
                <c:pt idx="2">
                  <c:v>1999</c:v>
                </c:pt>
                <c:pt idx="3">
                  <c:v>1998</c:v>
                </c:pt>
                <c:pt idx="4">
                  <c:v>1997</c:v>
                </c:pt>
                <c:pt idx="5">
                  <c:v>1996</c:v>
                </c:pt>
                <c:pt idx="6">
                  <c:v>1995</c:v>
                </c:pt>
                <c:pt idx="7">
                  <c:v>1994</c:v>
                </c:pt>
                <c:pt idx="8">
                  <c:v>1993</c:v>
                </c:pt>
                <c:pt idx="9">
                  <c:v>1992</c:v>
                </c:pt>
                <c:pt idx="10">
                  <c:v>1991</c:v>
                </c:pt>
                <c:pt idx="11">
                  <c:v>1990</c:v>
                </c:pt>
                <c:pt idx="12">
                  <c:v>1989</c:v>
                </c:pt>
                <c:pt idx="13">
                  <c:v>1988</c:v>
                </c:pt>
                <c:pt idx="14">
                  <c:v>1987</c:v>
                </c:pt>
                <c:pt idx="15">
                  <c:v>1986</c:v>
                </c:pt>
                <c:pt idx="16">
                  <c:v>1985</c:v>
                </c:pt>
                <c:pt idx="17">
                  <c:v>1984</c:v>
                </c:pt>
                <c:pt idx="18">
                  <c:v>1983</c:v>
                </c:pt>
                <c:pt idx="19">
                  <c:v>1982</c:v>
                </c:pt>
                <c:pt idx="20">
                  <c:v>1981</c:v>
                </c:pt>
                <c:pt idx="21">
                  <c:v>1980</c:v>
                </c:pt>
                <c:pt idx="22">
                  <c:v>1979</c:v>
                </c:pt>
                <c:pt idx="23">
                  <c:v>1978</c:v>
                </c:pt>
                <c:pt idx="24">
                  <c:v>1977</c:v>
                </c:pt>
                <c:pt idx="25">
                  <c:v>1976</c:v>
                </c:pt>
                <c:pt idx="26">
                  <c:v>1975</c:v>
                </c:pt>
                <c:pt idx="27">
                  <c:v>1974</c:v>
                </c:pt>
                <c:pt idx="28">
                  <c:v>1973</c:v>
                </c:pt>
                <c:pt idx="29">
                  <c:v>1972</c:v>
                </c:pt>
                <c:pt idx="30">
                  <c:v>1971</c:v>
                </c:pt>
                <c:pt idx="31">
                  <c:v>1970</c:v>
                </c:pt>
                <c:pt idx="32">
                  <c:v>1969</c:v>
                </c:pt>
                <c:pt idx="33">
                  <c:v>1968</c:v>
                </c:pt>
                <c:pt idx="34">
                  <c:v>1967</c:v>
                </c:pt>
                <c:pt idx="35">
                  <c:v>1966</c:v>
                </c:pt>
                <c:pt idx="36">
                  <c:v>1965</c:v>
                </c:pt>
                <c:pt idx="37">
                  <c:v>1964</c:v>
                </c:pt>
                <c:pt idx="38">
                  <c:v>1963</c:v>
                </c:pt>
                <c:pt idx="39">
                  <c:v>1962</c:v>
                </c:pt>
                <c:pt idx="40">
                  <c:v>1961</c:v>
                </c:pt>
                <c:pt idx="41">
                  <c:v>1960</c:v>
                </c:pt>
                <c:pt idx="42">
                  <c:v>1959</c:v>
                </c:pt>
                <c:pt idx="43">
                  <c:v>1958</c:v>
                </c:pt>
                <c:pt idx="44">
                  <c:v>1957</c:v>
                </c:pt>
                <c:pt idx="45">
                  <c:v>1956</c:v>
                </c:pt>
                <c:pt idx="46">
                  <c:v>1955</c:v>
                </c:pt>
                <c:pt idx="47">
                  <c:v>1954</c:v>
                </c:pt>
                <c:pt idx="48">
                  <c:v>1953</c:v>
                </c:pt>
                <c:pt idx="49">
                  <c:v>1952</c:v>
                </c:pt>
                <c:pt idx="50">
                  <c:v>1951</c:v>
                </c:pt>
                <c:pt idx="51">
                  <c:v>1950</c:v>
                </c:pt>
                <c:pt idx="52">
                  <c:v>1949</c:v>
                </c:pt>
                <c:pt idx="53">
                  <c:v>1948</c:v>
                </c:pt>
                <c:pt idx="54">
                  <c:v>1947</c:v>
                </c:pt>
                <c:pt idx="55">
                  <c:v>1946</c:v>
                </c:pt>
                <c:pt idx="56">
                  <c:v>1945</c:v>
                </c:pt>
                <c:pt idx="57">
                  <c:v>1944</c:v>
                </c:pt>
                <c:pt idx="58">
                  <c:v>1943</c:v>
                </c:pt>
                <c:pt idx="59">
                  <c:v>1942</c:v>
                </c:pt>
                <c:pt idx="60">
                  <c:v>1941</c:v>
                </c:pt>
                <c:pt idx="61">
                  <c:v>1940</c:v>
                </c:pt>
                <c:pt idx="62">
                  <c:v>1939</c:v>
                </c:pt>
                <c:pt idx="63">
                  <c:v>1938</c:v>
                </c:pt>
                <c:pt idx="64">
                  <c:v>1937</c:v>
                </c:pt>
                <c:pt idx="65">
                  <c:v>1936</c:v>
                </c:pt>
                <c:pt idx="66">
                  <c:v>1935</c:v>
                </c:pt>
                <c:pt idx="67">
                  <c:v>1934</c:v>
                </c:pt>
                <c:pt idx="68">
                  <c:v>1933</c:v>
                </c:pt>
                <c:pt idx="69">
                  <c:v>1932</c:v>
                </c:pt>
                <c:pt idx="70">
                  <c:v>1931</c:v>
                </c:pt>
                <c:pt idx="71">
                  <c:v>1930</c:v>
                </c:pt>
                <c:pt idx="72">
                  <c:v>1929</c:v>
                </c:pt>
                <c:pt idx="73">
                  <c:v>1928</c:v>
                </c:pt>
                <c:pt idx="74">
                  <c:v>1927</c:v>
                </c:pt>
                <c:pt idx="75">
                  <c:v>1926</c:v>
                </c:pt>
                <c:pt idx="76">
                  <c:v>1925</c:v>
                </c:pt>
                <c:pt idx="77">
                  <c:v>1924</c:v>
                </c:pt>
                <c:pt idx="78">
                  <c:v>1923</c:v>
                </c:pt>
                <c:pt idx="79">
                  <c:v>1922</c:v>
                </c:pt>
                <c:pt idx="80">
                  <c:v>1921</c:v>
                </c:pt>
                <c:pt idx="81">
                  <c:v>1920</c:v>
                </c:pt>
                <c:pt idx="82">
                  <c:v>1919</c:v>
                </c:pt>
                <c:pt idx="83">
                  <c:v>1918</c:v>
                </c:pt>
                <c:pt idx="84">
                  <c:v>1917</c:v>
                </c:pt>
                <c:pt idx="85">
                  <c:v>1916</c:v>
                </c:pt>
                <c:pt idx="86">
                  <c:v>1915</c:v>
                </c:pt>
                <c:pt idx="87">
                  <c:v>1914</c:v>
                </c:pt>
                <c:pt idx="88">
                  <c:v>1913</c:v>
                </c:pt>
                <c:pt idx="89">
                  <c:v>1912</c:v>
                </c:pt>
                <c:pt idx="90">
                  <c:v>1911</c:v>
                </c:pt>
                <c:pt idx="91">
                  <c:v>1910</c:v>
                </c:pt>
                <c:pt idx="92">
                  <c:v>1909</c:v>
                </c:pt>
                <c:pt idx="93">
                  <c:v>1908</c:v>
                </c:pt>
                <c:pt idx="94">
                  <c:v>1907</c:v>
                </c:pt>
                <c:pt idx="95">
                  <c:v>1906</c:v>
                </c:pt>
                <c:pt idx="96">
                  <c:v>1905</c:v>
                </c:pt>
                <c:pt idx="97">
                  <c:v>1904</c:v>
                </c:pt>
                <c:pt idx="98">
                  <c:v>1903</c:v>
                </c:pt>
                <c:pt idx="99">
                  <c:v>1902</c:v>
                </c:pt>
                <c:pt idx="100">
                  <c:v>1901</c:v>
                </c:pt>
                <c:pt idx="101">
                  <c:v>1900</c:v>
                </c:pt>
                <c:pt idx="102">
                  <c:v>1899</c:v>
                </c:pt>
                <c:pt idx="103">
                  <c:v>1898</c:v>
                </c:pt>
                <c:pt idx="104">
                  <c:v>1897</c:v>
                </c:pt>
                <c:pt idx="105">
                  <c:v>1896</c:v>
                </c:pt>
                <c:pt idx="106">
                  <c:v>1895</c:v>
                </c:pt>
                <c:pt idx="107">
                  <c:v>1894</c:v>
                </c:pt>
                <c:pt idx="108">
                  <c:v>1893</c:v>
                </c:pt>
                <c:pt idx="109">
                  <c:v>1892</c:v>
                </c:pt>
                <c:pt idx="110">
                  <c:v>1891</c:v>
                </c:pt>
                <c:pt idx="111">
                  <c:v>1890</c:v>
                </c:pt>
                <c:pt idx="112">
                  <c:v>1889</c:v>
                </c:pt>
                <c:pt idx="113">
                  <c:v>1888</c:v>
                </c:pt>
                <c:pt idx="114">
                  <c:v>1887</c:v>
                </c:pt>
                <c:pt idx="115">
                  <c:v>1886</c:v>
                </c:pt>
                <c:pt idx="116">
                  <c:v>1885</c:v>
                </c:pt>
                <c:pt idx="117">
                  <c:v>1884</c:v>
                </c:pt>
                <c:pt idx="118">
                  <c:v>1883</c:v>
                </c:pt>
                <c:pt idx="119">
                  <c:v>1882</c:v>
                </c:pt>
                <c:pt idx="120">
                  <c:v>1881</c:v>
                </c:pt>
                <c:pt idx="121">
                  <c:v>1880</c:v>
                </c:pt>
                <c:pt idx="122">
                  <c:v>1879</c:v>
                </c:pt>
                <c:pt idx="123">
                  <c:v>1878</c:v>
                </c:pt>
                <c:pt idx="124">
                  <c:v>1877</c:v>
                </c:pt>
                <c:pt idx="125">
                  <c:v>1876</c:v>
                </c:pt>
                <c:pt idx="126">
                  <c:v>1875</c:v>
                </c:pt>
                <c:pt idx="127">
                  <c:v>1874</c:v>
                </c:pt>
                <c:pt idx="128">
                  <c:v>1873</c:v>
                </c:pt>
                <c:pt idx="129">
                  <c:v>1872</c:v>
                </c:pt>
                <c:pt idx="130">
                  <c:v>1871</c:v>
                </c:pt>
                <c:pt idx="131">
                  <c:v>1870</c:v>
                </c:pt>
                <c:pt idx="132">
                  <c:v>1869</c:v>
                </c:pt>
                <c:pt idx="133">
                  <c:v>1868</c:v>
                </c:pt>
                <c:pt idx="134">
                  <c:v>1867</c:v>
                </c:pt>
                <c:pt idx="135">
                  <c:v>1866</c:v>
                </c:pt>
                <c:pt idx="136">
                  <c:v>1865</c:v>
                </c:pt>
                <c:pt idx="137">
                  <c:v>1864</c:v>
                </c:pt>
                <c:pt idx="138">
                  <c:v>1863</c:v>
                </c:pt>
                <c:pt idx="139">
                  <c:v>1862</c:v>
                </c:pt>
                <c:pt idx="140">
                  <c:v>1861</c:v>
                </c:pt>
                <c:pt idx="141">
                  <c:v>1860</c:v>
                </c:pt>
                <c:pt idx="142">
                  <c:v>1859</c:v>
                </c:pt>
                <c:pt idx="143">
                  <c:v>1858</c:v>
                </c:pt>
                <c:pt idx="144">
                  <c:v>1857</c:v>
                </c:pt>
                <c:pt idx="145">
                  <c:v>1856</c:v>
                </c:pt>
                <c:pt idx="146">
                  <c:v>1855</c:v>
                </c:pt>
                <c:pt idx="147">
                  <c:v>1854</c:v>
                </c:pt>
                <c:pt idx="148">
                  <c:v>1853</c:v>
                </c:pt>
                <c:pt idx="149">
                  <c:v>1852</c:v>
                </c:pt>
                <c:pt idx="150">
                  <c:v>1851</c:v>
                </c:pt>
                <c:pt idx="151">
                  <c:v>1850</c:v>
                </c:pt>
                <c:pt idx="152">
                  <c:v>1849</c:v>
                </c:pt>
                <c:pt idx="153">
                  <c:v>1848</c:v>
                </c:pt>
                <c:pt idx="154">
                  <c:v>1847</c:v>
                </c:pt>
                <c:pt idx="155">
                  <c:v>1846</c:v>
                </c:pt>
                <c:pt idx="156">
                  <c:v>1845</c:v>
                </c:pt>
                <c:pt idx="157">
                  <c:v>1844</c:v>
                </c:pt>
                <c:pt idx="158">
                  <c:v>1843</c:v>
                </c:pt>
                <c:pt idx="159">
                  <c:v>1842</c:v>
                </c:pt>
                <c:pt idx="160">
                  <c:v>1841</c:v>
                </c:pt>
                <c:pt idx="161">
                  <c:v>1840</c:v>
                </c:pt>
                <c:pt idx="162">
                  <c:v>1839</c:v>
                </c:pt>
                <c:pt idx="163">
                  <c:v>1838</c:v>
                </c:pt>
                <c:pt idx="164">
                  <c:v>1837</c:v>
                </c:pt>
                <c:pt idx="165">
                  <c:v>1836</c:v>
                </c:pt>
                <c:pt idx="166">
                  <c:v>1835</c:v>
                </c:pt>
                <c:pt idx="167">
                  <c:v>1834</c:v>
                </c:pt>
                <c:pt idx="168">
                  <c:v>1833</c:v>
                </c:pt>
                <c:pt idx="169">
                  <c:v>1832</c:v>
                </c:pt>
                <c:pt idx="170">
                  <c:v>1831</c:v>
                </c:pt>
                <c:pt idx="171">
                  <c:v>1830</c:v>
                </c:pt>
                <c:pt idx="172">
                  <c:v>1829</c:v>
                </c:pt>
                <c:pt idx="173">
                  <c:v>1828</c:v>
                </c:pt>
                <c:pt idx="174">
                  <c:v>1827</c:v>
                </c:pt>
                <c:pt idx="175">
                  <c:v>1826</c:v>
                </c:pt>
                <c:pt idx="176">
                  <c:v>1825</c:v>
                </c:pt>
                <c:pt idx="177">
                  <c:v>1824</c:v>
                </c:pt>
                <c:pt idx="178">
                  <c:v>1823</c:v>
                </c:pt>
                <c:pt idx="179">
                  <c:v>1822</c:v>
                </c:pt>
                <c:pt idx="180">
                  <c:v>1821</c:v>
                </c:pt>
                <c:pt idx="181">
                  <c:v>1820</c:v>
                </c:pt>
                <c:pt idx="182">
                  <c:v>1819</c:v>
                </c:pt>
                <c:pt idx="183">
                  <c:v>1818</c:v>
                </c:pt>
                <c:pt idx="184">
                  <c:v>1817</c:v>
                </c:pt>
                <c:pt idx="185">
                  <c:v>1816</c:v>
                </c:pt>
                <c:pt idx="186">
                  <c:v>1815</c:v>
                </c:pt>
                <c:pt idx="187">
                  <c:v>1814</c:v>
                </c:pt>
                <c:pt idx="188">
                  <c:v>1813</c:v>
                </c:pt>
                <c:pt idx="189">
                  <c:v>1812</c:v>
                </c:pt>
                <c:pt idx="190">
                  <c:v>1811</c:v>
                </c:pt>
                <c:pt idx="191">
                  <c:v>1810</c:v>
                </c:pt>
                <c:pt idx="192">
                  <c:v>1809</c:v>
                </c:pt>
                <c:pt idx="193">
                  <c:v>1808</c:v>
                </c:pt>
                <c:pt idx="194">
                  <c:v>1807</c:v>
                </c:pt>
                <c:pt idx="195">
                  <c:v>1806</c:v>
                </c:pt>
                <c:pt idx="196">
                  <c:v>1805</c:v>
                </c:pt>
                <c:pt idx="197">
                  <c:v>1804</c:v>
                </c:pt>
                <c:pt idx="198">
                  <c:v>1803</c:v>
                </c:pt>
                <c:pt idx="199">
                  <c:v>1802</c:v>
                </c:pt>
                <c:pt idx="200">
                  <c:v>1801</c:v>
                </c:pt>
                <c:pt idx="201">
                  <c:v>1800</c:v>
                </c:pt>
                <c:pt idx="202">
                  <c:v>1799</c:v>
                </c:pt>
                <c:pt idx="203">
                  <c:v>1798</c:v>
                </c:pt>
                <c:pt idx="204">
                  <c:v>1797</c:v>
                </c:pt>
                <c:pt idx="205">
                  <c:v>1796</c:v>
                </c:pt>
                <c:pt idx="206">
                  <c:v>1795</c:v>
                </c:pt>
                <c:pt idx="207">
                  <c:v>1794</c:v>
                </c:pt>
                <c:pt idx="208">
                  <c:v>1793</c:v>
                </c:pt>
                <c:pt idx="209">
                  <c:v>1792</c:v>
                </c:pt>
                <c:pt idx="210">
                  <c:v>1791</c:v>
                </c:pt>
                <c:pt idx="211">
                  <c:v>1790</c:v>
                </c:pt>
                <c:pt idx="212">
                  <c:v>1789</c:v>
                </c:pt>
                <c:pt idx="213">
                  <c:v>1788</c:v>
                </c:pt>
                <c:pt idx="214">
                  <c:v>1787</c:v>
                </c:pt>
                <c:pt idx="215">
                  <c:v>1786</c:v>
                </c:pt>
                <c:pt idx="216">
                  <c:v>1785</c:v>
                </c:pt>
                <c:pt idx="217">
                  <c:v>1784</c:v>
                </c:pt>
                <c:pt idx="218">
                  <c:v>1783</c:v>
                </c:pt>
                <c:pt idx="219">
                  <c:v>1782</c:v>
                </c:pt>
                <c:pt idx="220">
                  <c:v>1781</c:v>
                </c:pt>
                <c:pt idx="221">
                  <c:v>1780</c:v>
                </c:pt>
                <c:pt idx="222">
                  <c:v>1779</c:v>
                </c:pt>
                <c:pt idx="223">
                  <c:v>1778</c:v>
                </c:pt>
                <c:pt idx="224">
                  <c:v>1777</c:v>
                </c:pt>
                <c:pt idx="225">
                  <c:v>1776</c:v>
                </c:pt>
                <c:pt idx="226">
                  <c:v>1775</c:v>
                </c:pt>
                <c:pt idx="227">
                  <c:v>1774</c:v>
                </c:pt>
                <c:pt idx="228">
                  <c:v>1773</c:v>
                </c:pt>
                <c:pt idx="229">
                  <c:v>1772</c:v>
                </c:pt>
                <c:pt idx="230">
                  <c:v>1771</c:v>
                </c:pt>
                <c:pt idx="231">
                  <c:v>1770</c:v>
                </c:pt>
                <c:pt idx="232">
                  <c:v>1769</c:v>
                </c:pt>
                <c:pt idx="233">
                  <c:v>1768</c:v>
                </c:pt>
                <c:pt idx="234">
                  <c:v>1767</c:v>
                </c:pt>
                <c:pt idx="235">
                  <c:v>1766</c:v>
                </c:pt>
                <c:pt idx="236">
                  <c:v>1765</c:v>
                </c:pt>
                <c:pt idx="237">
                  <c:v>1764</c:v>
                </c:pt>
                <c:pt idx="238">
                  <c:v>1763</c:v>
                </c:pt>
                <c:pt idx="239">
                  <c:v>1762</c:v>
                </c:pt>
                <c:pt idx="240">
                  <c:v>1761</c:v>
                </c:pt>
                <c:pt idx="241">
                  <c:v>1760</c:v>
                </c:pt>
                <c:pt idx="242">
                  <c:v>1759</c:v>
                </c:pt>
                <c:pt idx="243">
                  <c:v>1758</c:v>
                </c:pt>
                <c:pt idx="244">
                  <c:v>1757</c:v>
                </c:pt>
                <c:pt idx="245">
                  <c:v>1756</c:v>
                </c:pt>
                <c:pt idx="246">
                  <c:v>1755</c:v>
                </c:pt>
                <c:pt idx="247">
                  <c:v>1754</c:v>
                </c:pt>
                <c:pt idx="248">
                  <c:v>1753</c:v>
                </c:pt>
                <c:pt idx="249">
                  <c:v>1752</c:v>
                </c:pt>
                <c:pt idx="250">
                  <c:v>1751</c:v>
                </c:pt>
                <c:pt idx="251">
                  <c:v>1750</c:v>
                </c:pt>
                <c:pt idx="252">
                  <c:v>1749</c:v>
                </c:pt>
                <c:pt idx="253">
                  <c:v>1748</c:v>
                </c:pt>
                <c:pt idx="254">
                  <c:v>1747</c:v>
                </c:pt>
                <c:pt idx="255">
                  <c:v>1746</c:v>
                </c:pt>
                <c:pt idx="256">
                  <c:v>1745</c:v>
                </c:pt>
                <c:pt idx="257">
                  <c:v>1744</c:v>
                </c:pt>
                <c:pt idx="258">
                  <c:v>1743</c:v>
                </c:pt>
                <c:pt idx="259">
                  <c:v>1742</c:v>
                </c:pt>
                <c:pt idx="260">
                  <c:v>1741</c:v>
                </c:pt>
                <c:pt idx="261">
                  <c:v>1740</c:v>
                </c:pt>
                <c:pt idx="262">
                  <c:v>1739</c:v>
                </c:pt>
                <c:pt idx="263">
                  <c:v>1738</c:v>
                </c:pt>
                <c:pt idx="264">
                  <c:v>1737</c:v>
                </c:pt>
                <c:pt idx="265">
                  <c:v>1736</c:v>
                </c:pt>
                <c:pt idx="266">
                  <c:v>1735</c:v>
                </c:pt>
                <c:pt idx="267">
                  <c:v>1734</c:v>
                </c:pt>
                <c:pt idx="268">
                  <c:v>1733</c:v>
                </c:pt>
                <c:pt idx="269">
                  <c:v>1732</c:v>
                </c:pt>
                <c:pt idx="270">
                  <c:v>1731</c:v>
                </c:pt>
                <c:pt idx="271">
                  <c:v>1730</c:v>
                </c:pt>
                <c:pt idx="272">
                  <c:v>1729</c:v>
                </c:pt>
                <c:pt idx="273">
                  <c:v>1728</c:v>
                </c:pt>
                <c:pt idx="274">
                  <c:v>1727</c:v>
                </c:pt>
                <c:pt idx="275">
                  <c:v>1726</c:v>
                </c:pt>
                <c:pt idx="276">
                  <c:v>1725</c:v>
                </c:pt>
                <c:pt idx="277">
                  <c:v>1724</c:v>
                </c:pt>
                <c:pt idx="278">
                  <c:v>1723</c:v>
                </c:pt>
                <c:pt idx="279">
                  <c:v>1722</c:v>
                </c:pt>
                <c:pt idx="280">
                  <c:v>1721</c:v>
                </c:pt>
                <c:pt idx="281">
                  <c:v>1720</c:v>
                </c:pt>
                <c:pt idx="282">
                  <c:v>1719</c:v>
                </c:pt>
                <c:pt idx="283">
                  <c:v>1718</c:v>
                </c:pt>
                <c:pt idx="284">
                  <c:v>1717</c:v>
                </c:pt>
                <c:pt idx="285">
                  <c:v>1716</c:v>
                </c:pt>
                <c:pt idx="286">
                  <c:v>1715</c:v>
                </c:pt>
                <c:pt idx="287">
                  <c:v>1714</c:v>
                </c:pt>
                <c:pt idx="288">
                  <c:v>1713</c:v>
                </c:pt>
                <c:pt idx="289">
                  <c:v>1712</c:v>
                </c:pt>
                <c:pt idx="290">
                  <c:v>1711</c:v>
                </c:pt>
                <c:pt idx="291">
                  <c:v>1710</c:v>
                </c:pt>
                <c:pt idx="292">
                  <c:v>1709</c:v>
                </c:pt>
                <c:pt idx="293">
                  <c:v>1708</c:v>
                </c:pt>
                <c:pt idx="294">
                  <c:v>1707</c:v>
                </c:pt>
                <c:pt idx="295">
                  <c:v>1706</c:v>
                </c:pt>
                <c:pt idx="296">
                  <c:v>1705</c:v>
                </c:pt>
                <c:pt idx="297">
                  <c:v>1704</c:v>
                </c:pt>
                <c:pt idx="298">
                  <c:v>1703</c:v>
                </c:pt>
                <c:pt idx="299">
                  <c:v>1702</c:v>
                </c:pt>
                <c:pt idx="300">
                  <c:v>1701</c:v>
                </c:pt>
                <c:pt idx="301">
                  <c:v>1700</c:v>
                </c:pt>
                <c:pt idx="302">
                  <c:v>1699</c:v>
                </c:pt>
                <c:pt idx="303">
                  <c:v>1698</c:v>
                </c:pt>
                <c:pt idx="304">
                  <c:v>1697</c:v>
                </c:pt>
                <c:pt idx="305">
                  <c:v>1696</c:v>
                </c:pt>
                <c:pt idx="306">
                  <c:v>1695</c:v>
                </c:pt>
                <c:pt idx="307">
                  <c:v>1694</c:v>
                </c:pt>
                <c:pt idx="308">
                  <c:v>1693</c:v>
                </c:pt>
                <c:pt idx="309">
                  <c:v>1692</c:v>
                </c:pt>
                <c:pt idx="310">
                  <c:v>1691</c:v>
                </c:pt>
                <c:pt idx="311">
                  <c:v>1690</c:v>
                </c:pt>
                <c:pt idx="312">
                  <c:v>1689</c:v>
                </c:pt>
                <c:pt idx="313">
                  <c:v>1688</c:v>
                </c:pt>
                <c:pt idx="314">
                  <c:v>1687</c:v>
                </c:pt>
                <c:pt idx="315">
                  <c:v>1686</c:v>
                </c:pt>
                <c:pt idx="316">
                  <c:v>1685</c:v>
                </c:pt>
                <c:pt idx="317">
                  <c:v>1684</c:v>
                </c:pt>
                <c:pt idx="318">
                  <c:v>1683</c:v>
                </c:pt>
                <c:pt idx="319">
                  <c:v>1682</c:v>
                </c:pt>
                <c:pt idx="320">
                  <c:v>1681</c:v>
                </c:pt>
                <c:pt idx="321">
                  <c:v>1680</c:v>
                </c:pt>
                <c:pt idx="322">
                  <c:v>1679</c:v>
                </c:pt>
                <c:pt idx="323">
                  <c:v>1678</c:v>
                </c:pt>
                <c:pt idx="324">
                  <c:v>1677</c:v>
                </c:pt>
                <c:pt idx="325">
                  <c:v>1676</c:v>
                </c:pt>
                <c:pt idx="326">
                  <c:v>1675</c:v>
                </c:pt>
                <c:pt idx="327">
                  <c:v>1674</c:v>
                </c:pt>
                <c:pt idx="328">
                  <c:v>1673</c:v>
                </c:pt>
                <c:pt idx="329">
                  <c:v>1672</c:v>
                </c:pt>
                <c:pt idx="330">
                  <c:v>1671</c:v>
                </c:pt>
                <c:pt idx="331">
                  <c:v>1670</c:v>
                </c:pt>
                <c:pt idx="332">
                  <c:v>1669</c:v>
                </c:pt>
                <c:pt idx="333">
                  <c:v>1668</c:v>
                </c:pt>
                <c:pt idx="334">
                  <c:v>1667</c:v>
                </c:pt>
                <c:pt idx="335">
                  <c:v>1666</c:v>
                </c:pt>
                <c:pt idx="336">
                  <c:v>1665</c:v>
                </c:pt>
                <c:pt idx="337">
                  <c:v>1664</c:v>
                </c:pt>
                <c:pt idx="338">
                  <c:v>1663</c:v>
                </c:pt>
                <c:pt idx="339">
                  <c:v>1662</c:v>
                </c:pt>
                <c:pt idx="340">
                  <c:v>1661</c:v>
                </c:pt>
                <c:pt idx="341">
                  <c:v>1660</c:v>
                </c:pt>
                <c:pt idx="342">
                  <c:v>1659</c:v>
                </c:pt>
                <c:pt idx="343">
                  <c:v>1658</c:v>
                </c:pt>
                <c:pt idx="344">
                  <c:v>1657</c:v>
                </c:pt>
                <c:pt idx="345">
                  <c:v>1656</c:v>
                </c:pt>
                <c:pt idx="346">
                  <c:v>1655</c:v>
                </c:pt>
                <c:pt idx="347">
                  <c:v>1654</c:v>
                </c:pt>
                <c:pt idx="348">
                  <c:v>1653</c:v>
                </c:pt>
                <c:pt idx="349">
                  <c:v>1652</c:v>
                </c:pt>
                <c:pt idx="350">
                  <c:v>1651</c:v>
                </c:pt>
                <c:pt idx="351">
                  <c:v>1650</c:v>
                </c:pt>
                <c:pt idx="352">
                  <c:v>1649</c:v>
                </c:pt>
                <c:pt idx="353">
                  <c:v>1648</c:v>
                </c:pt>
                <c:pt idx="354">
                  <c:v>1647</c:v>
                </c:pt>
                <c:pt idx="355">
                  <c:v>1646</c:v>
                </c:pt>
                <c:pt idx="356">
                  <c:v>1645</c:v>
                </c:pt>
                <c:pt idx="357">
                  <c:v>1644</c:v>
                </c:pt>
                <c:pt idx="358">
                  <c:v>1643</c:v>
                </c:pt>
                <c:pt idx="359">
                  <c:v>1642</c:v>
                </c:pt>
                <c:pt idx="360">
                  <c:v>1641</c:v>
                </c:pt>
                <c:pt idx="361">
                  <c:v>1640</c:v>
                </c:pt>
                <c:pt idx="362">
                  <c:v>1639</c:v>
                </c:pt>
                <c:pt idx="363">
                  <c:v>1638</c:v>
                </c:pt>
                <c:pt idx="364">
                  <c:v>1637</c:v>
                </c:pt>
                <c:pt idx="365">
                  <c:v>1636</c:v>
                </c:pt>
                <c:pt idx="366">
                  <c:v>1635</c:v>
                </c:pt>
                <c:pt idx="367">
                  <c:v>1634</c:v>
                </c:pt>
                <c:pt idx="368">
                  <c:v>1633</c:v>
                </c:pt>
                <c:pt idx="369">
                  <c:v>1632</c:v>
                </c:pt>
                <c:pt idx="370">
                  <c:v>1631</c:v>
                </c:pt>
                <c:pt idx="371">
                  <c:v>1630</c:v>
                </c:pt>
                <c:pt idx="372">
                  <c:v>1629</c:v>
                </c:pt>
                <c:pt idx="373">
                  <c:v>1628</c:v>
                </c:pt>
                <c:pt idx="374">
                  <c:v>1627</c:v>
                </c:pt>
                <c:pt idx="375">
                  <c:v>1626</c:v>
                </c:pt>
                <c:pt idx="376">
                  <c:v>1625</c:v>
                </c:pt>
                <c:pt idx="377">
                  <c:v>1624</c:v>
                </c:pt>
                <c:pt idx="378">
                  <c:v>1623</c:v>
                </c:pt>
                <c:pt idx="379">
                  <c:v>1622</c:v>
                </c:pt>
                <c:pt idx="380">
                  <c:v>1621</c:v>
                </c:pt>
                <c:pt idx="381">
                  <c:v>1620</c:v>
                </c:pt>
                <c:pt idx="382">
                  <c:v>1619</c:v>
                </c:pt>
                <c:pt idx="383">
                  <c:v>1618</c:v>
                </c:pt>
                <c:pt idx="384">
                  <c:v>1617</c:v>
                </c:pt>
                <c:pt idx="385">
                  <c:v>1616</c:v>
                </c:pt>
                <c:pt idx="386">
                  <c:v>1615</c:v>
                </c:pt>
                <c:pt idx="387">
                  <c:v>1614</c:v>
                </c:pt>
                <c:pt idx="388">
                  <c:v>1613</c:v>
                </c:pt>
                <c:pt idx="389">
                  <c:v>1612</c:v>
                </c:pt>
                <c:pt idx="390">
                  <c:v>1611</c:v>
                </c:pt>
                <c:pt idx="391">
                  <c:v>1610</c:v>
                </c:pt>
                <c:pt idx="392">
                  <c:v>1609</c:v>
                </c:pt>
                <c:pt idx="393">
                  <c:v>1608</c:v>
                </c:pt>
                <c:pt idx="394">
                  <c:v>1607</c:v>
                </c:pt>
                <c:pt idx="395">
                  <c:v>1606</c:v>
                </c:pt>
                <c:pt idx="396">
                  <c:v>1605</c:v>
                </c:pt>
                <c:pt idx="397">
                  <c:v>1604</c:v>
                </c:pt>
                <c:pt idx="398">
                  <c:v>1603</c:v>
                </c:pt>
                <c:pt idx="399">
                  <c:v>1602</c:v>
                </c:pt>
                <c:pt idx="400">
                  <c:v>1601</c:v>
                </c:pt>
                <c:pt idx="401">
                  <c:v>1600</c:v>
                </c:pt>
                <c:pt idx="402">
                  <c:v>1599</c:v>
                </c:pt>
                <c:pt idx="403">
                  <c:v>1598</c:v>
                </c:pt>
                <c:pt idx="404">
                  <c:v>1597</c:v>
                </c:pt>
                <c:pt idx="405">
                  <c:v>1596</c:v>
                </c:pt>
                <c:pt idx="406">
                  <c:v>1595</c:v>
                </c:pt>
                <c:pt idx="407">
                  <c:v>1594</c:v>
                </c:pt>
                <c:pt idx="408">
                  <c:v>1593</c:v>
                </c:pt>
                <c:pt idx="409">
                  <c:v>1592</c:v>
                </c:pt>
                <c:pt idx="410">
                  <c:v>1591</c:v>
                </c:pt>
                <c:pt idx="411">
                  <c:v>1590</c:v>
                </c:pt>
                <c:pt idx="412">
                  <c:v>1589</c:v>
                </c:pt>
                <c:pt idx="413">
                  <c:v>1588</c:v>
                </c:pt>
                <c:pt idx="414">
                  <c:v>1587</c:v>
                </c:pt>
                <c:pt idx="415">
                  <c:v>1586</c:v>
                </c:pt>
                <c:pt idx="416">
                  <c:v>1585</c:v>
                </c:pt>
                <c:pt idx="417">
                  <c:v>1584</c:v>
                </c:pt>
                <c:pt idx="418">
                  <c:v>1583</c:v>
                </c:pt>
                <c:pt idx="419">
                  <c:v>1582</c:v>
                </c:pt>
                <c:pt idx="420">
                  <c:v>1581</c:v>
                </c:pt>
                <c:pt idx="421">
                  <c:v>1580</c:v>
                </c:pt>
                <c:pt idx="422">
                  <c:v>1579</c:v>
                </c:pt>
                <c:pt idx="423">
                  <c:v>1578</c:v>
                </c:pt>
                <c:pt idx="424">
                  <c:v>1577</c:v>
                </c:pt>
                <c:pt idx="425">
                  <c:v>1576</c:v>
                </c:pt>
                <c:pt idx="426">
                  <c:v>1575</c:v>
                </c:pt>
                <c:pt idx="427">
                  <c:v>1574</c:v>
                </c:pt>
                <c:pt idx="428">
                  <c:v>1573</c:v>
                </c:pt>
                <c:pt idx="429">
                  <c:v>1572</c:v>
                </c:pt>
                <c:pt idx="430">
                  <c:v>1571</c:v>
                </c:pt>
                <c:pt idx="431">
                  <c:v>1570</c:v>
                </c:pt>
                <c:pt idx="432">
                  <c:v>1569</c:v>
                </c:pt>
                <c:pt idx="433">
                  <c:v>1568</c:v>
                </c:pt>
                <c:pt idx="434">
                  <c:v>1567</c:v>
                </c:pt>
                <c:pt idx="435">
                  <c:v>1566</c:v>
                </c:pt>
                <c:pt idx="436">
                  <c:v>1565</c:v>
                </c:pt>
                <c:pt idx="437">
                  <c:v>1564</c:v>
                </c:pt>
                <c:pt idx="438">
                  <c:v>1563</c:v>
                </c:pt>
                <c:pt idx="439">
                  <c:v>1562</c:v>
                </c:pt>
                <c:pt idx="440">
                  <c:v>1561</c:v>
                </c:pt>
                <c:pt idx="441">
                  <c:v>1560</c:v>
                </c:pt>
                <c:pt idx="442">
                  <c:v>1559</c:v>
                </c:pt>
                <c:pt idx="443">
                  <c:v>1558</c:v>
                </c:pt>
                <c:pt idx="444">
                  <c:v>1557</c:v>
                </c:pt>
                <c:pt idx="445">
                  <c:v>1556</c:v>
                </c:pt>
                <c:pt idx="446">
                  <c:v>1555</c:v>
                </c:pt>
                <c:pt idx="447">
                  <c:v>1554</c:v>
                </c:pt>
                <c:pt idx="448">
                  <c:v>1553</c:v>
                </c:pt>
                <c:pt idx="449">
                  <c:v>1552</c:v>
                </c:pt>
                <c:pt idx="450">
                  <c:v>1551</c:v>
                </c:pt>
                <c:pt idx="451">
                  <c:v>1550</c:v>
                </c:pt>
                <c:pt idx="452">
                  <c:v>1549</c:v>
                </c:pt>
                <c:pt idx="453">
                  <c:v>1548</c:v>
                </c:pt>
                <c:pt idx="454">
                  <c:v>1547</c:v>
                </c:pt>
                <c:pt idx="455">
                  <c:v>1546</c:v>
                </c:pt>
                <c:pt idx="456">
                  <c:v>1545</c:v>
                </c:pt>
                <c:pt idx="457">
                  <c:v>1544</c:v>
                </c:pt>
                <c:pt idx="458">
                  <c:v>1543</c:v>
                </c:pt>
                <c:pt idx="459">
                  <c:v>1542</c:v>
                </c:pt>
                <c:pt idx="460">
                  <c:v>1541</c:v>
                </c:pt>
                <c:pt idx="461">
                  <c:v>1540</c:v>
                </c:pt>
                <c:pt idx="462">
                  <c:v>1539</c:v>
                </c:pt>
                <c:pt idx="463">
                  <c:v>1538</c:v>
                </c:pt>
                <c:pt idx="464">
                  <c:v>1537</c:v>
                </c:pt>
                <c:pt idx="465">
                  <c:v>1536</c:v>
                </c:pt>
                <c:pt idx="466">
                  <c:v>1535</c:v>
                </c:pt>
                <c:pt idx="467">
                  <c:v>1534</c:v>
                </c:pt>
                <c:pt idx="468">
                  <c:v>1533</c:v>
                </c:pt>
                <c:pt idx="469">
                  <c:v>1532</c:v>
                </c:pt>
                <c:pt idx="470">
                  <c:v>1531</c:v>
                </c:pt>
                <c:pt idx="471">
                  <c:v>1530</c:v>
                </c:pt>
                <c:pt idx="472">
                  <c:v>1529</c:v>
                </c:pt>
                <c:pt idx="473">
                  <c:v>1528</c:v>
                </c:pt>
                <c:pt idx="474">
                  <c:v>1527</c:v>
                </c:pt>
                <c:pt idx="475">
                  <c:v>1526</c:v>
                </c:pt>
                <c:pt idx="476">
                  <c:v>1525</c:v>
                </c:pt>
                <c:pt idx="477">
                  <c:v>1524</c:v>
                </c:pt>
                <c:pt idx="478">
                  <c:v>1523</c:v>
                </c:pt>
                <c:pt idx="479">
                  <c:v>1522</c:v>
                </c:pt>
                <c:pt idx="480">
                  <c:v>1521</c:v>
                </c:pt>
                <c:pt idx="481">
                  <c:v>1520</c:v>
                </c:pt>
                <c:pt idx="482">
                  <c:v>1519</c:v>
                </c:pt>
                <c:pt idx="483">
                  <c:v>1518</c:v>
                </c:pt>
                <c:pt idx="484">
                  <c:v>1517</c:v>
                </c:pt>
                <c:pt idx="485">
                  <c:v>1516</c:v>
                </c:pt>
                <c:pt idx="486">
                  <c:v>1515</c:v>
                </c:pt>
                <c:pt idx="487">
                  <c:v>1514</c:v>
                </c:pt>
                <c:pt idx="488">
                  <c:v>1513</c:v>
                </c:pt>
                <c:pt idx="489">
                  <c:v>1512</c:v>
                </c:pt>
                <c:pt idx="490">
                  <c:v>1511</c:v>
                </c:pt>
                <c:pt idx="491">
                  <c:v>1510</c:v>
                </c:pt>
                <c:pt idx="492">
                  <c:v>1509</c:v>
                </c:pt>
                <c:pt idx="493">
                  <c:v>1508</c:v>
                </c:pt>
                <c:pt idx="494">
                  <c:v>1507</c:v>
                </c:pt>
                <c:pt idx="495">
                  <c:v>1506</c:v>
                </c:pt>
                <c:pt idx="496">
                  <c:v>1505</c:v>
                </c:pt>
                <c:pt idx="497">
                  <c:v>1504</c:v>
                </c:pt>
                <c:pt idx="498">
                  <c:v>1503</c:v>
                </c:pt>
                <c:pt idx="499">
                  <c:v>1502</c:v>
                </c:pt>
                <c:pt idx="500">
                  <c:v>1501</c:v>
                </c:pt>
                <c:pt idx="501">
                  <c:v>1500</c:v>
                </c:pt>
                <c:pt idx="502">
                  <c:v>1499</c:v>
                </c:pt>
                <c:pt idx="503">
                  <c:v>1498</c:v>
                </c:pt>
                <c:pt idx="504">
                  <c:v>1497</c:v>
                </c:pt>
                <c:pt idx="505">
                  <c:v>1496</c:v>
                </c:pt>
                <c:pt idx="506">
                  <c:v>1495</c:v>
                </c:pt>
                <c:pt idx="507">
                  <c:v>1494</c:v>
                </c:pt>
                <c:pt idx="508">
                  <c:v>1493</c:v>
                </c:pt>
                <c:pt idx="509">
                  <c:v>1492</c:v>
                </c:pt>
                <c:pt idx="510">
                  <c:v>1491</c:v>
                </c:pt>
                <c:pt idx="511">
                  <c:v>1490</c:v>
                </c:pt>
                <c:pt idx="512">
                  <c:v>1489</c:v>
                </c:pt>
                <c:pt idx="513">
                  <c:v>1488</c:v>
                </c:pt>
                <c:pt idx="514">
                  <c:v>1487</c:v>
                </c:pt>
                <c:pt idx="515">
                  <c:v>1486</c:v>
                </c:pt>
                <c:pt idx="516">
                  <c:v>1485</c:v>
                </c:pt>
                <c:pt idx="517">
                  <c:v>1484</c:v>
                </c:pt>
                <c:pt idx="518">
                  <c:v>1483</c:v>
                </c:pt>
                <c:pt idx="519">
                  <c:v>1482</c:v>
                </c:pt>
                <c:pt idx="520">
                  <c:v>1481</c:v>
                </c:pt>
                <c:pt idx="521">
                  <c:v>1480</c:v>
                </c:pt>
                <c:pt idx="522">
                  <c:v>1479</c:v>
                </c:pt>
                <c:pt idx="523">
                  <c:v>1478</c:v>
                </c:pt>
                <c:pt idx="524">
                  <c:v>1477</c:v>
                </c:pt>
                <c:pt idx="525">
                  <c:v>1476</c:v>
                </c:pt>
                <c:pt idx="526">
                  <c:v>1475</c:v>
                </c:pt>
                <c:pt idx="527">
                  <c:v>1474</c:v>
                </c:pt>
                <c:pt idx="528">
                  <c:v>1473</c:v>
                </c:pt>
                <c:pt idx="529">
                  <c:v>1472</c:v>
                </c:pt>
                <c:pt idx="530">
                  <c:v>1471</c:v>
                </c:pt>
                <c:pt idx="531">
                  <c:v>1470</c:v>
                </c:pt>
                <c:pt idx="532">
                  <c:v>1469</c:v>
                </c:pt>
                <c:pt idx="533">
                  <c:v>1468</c:v>
                </c:pt>
                <c:pt idx="534">
                  <c:v>1467</c:v>
                </c:pt>
                <c:pt idx="535">
                  <c:v>1466</c:v>
                </c:pt>
                <c:pt idx="536">
                  <c:v>1465</c:v>
                </c:pt>
                <c:pt idx="537">
                  <c:v>1464</c:v>
                </c:pt>
                <c:pt idx="538">
                  <c:v>1463</c:v>
                </c:pt>
                <c:pt idx="539">
                  <c:v>1462</c:v>
                </c:pt>
                <c:pt idx="540">
                  <c:v>1461</c:v>
                </c:pt>
                <c:pt idx="541">
                  <c:v>1460</c:v>
                </c:pt>
                <c:pt idx="542">
                  <c:v>1459</c:v>
                </c:pt>
                <c:pt idx="543">
                  <c:v>1458</c:v>
                </c:pt>
                <c:pt idx="544">
                  <c:v>1457</c:v>
                </c:pt>
                <c:pt idx="545">
                  <c:v>1456</c:v>
                </c:pt>
                <c:pt idx="546">
                  <c:v>1455</c:v>
                </c:pt>
                <c:pt idx="547">
                  <c:v>1454</c:v>
                </c:pt>
                <c:pt idx="548">
                  <c:v>1453</c:v>
                </c:pt>
                <c:pt idx="549">
                  <c:v>1452</c:v>
                </c:pt>
                <c:pt idx="550">
                  <c:v>1451</c:v>
                </c:pt>
                <c:pt idx="551">
                  <c:v>1450</c:v>
                </c:pt>
              </c:numCache>
            </c:numRef>
          </c:xVal>
          <c:yVal>
            <c:numRef>
              <c:f>'accumulation data'!$E$2:$E$640</c:f>
              <c:numCache>
                <c:formatCode>0.00</c:formatCode>
                <c:ptCount val="639"/>
                <c:pt idx="0" formatCode="General">
                  <c:v>130.685</c:v>
                </c:pt>
                <c:pt idx="1">
                  <c:v>162.65768505750003</c:v>
                </c:pt>
                <c:pt idx="2">
                  <c:v>127.60385398249998</c:v>
                </c:pt>
                <c:pt idx="3">
                  <c:v>150.20438813985291</c:v>
                </c:pt>
                <c:pt idx="4">
                  <c:v>154.198879427647</c:v>
                </c:pt>
                <c:pt idx="5">
                  <c:v>129.1927573166667</c:v>
                </c:pt>
                <c:pt idx="6">
                  <c:v>122.8090187433333</c:v>
                </c:pt>
                <c:pt idx="7">
                  <c:v>151.79241664</c:v>
                </c:pt>
                <c:pt idx="8">
                  <c:v>172.59904442375</c:v>
                </c:pt>
                <c:pt idx="9">
                  <c:v>179.15997004053574</c:v>
                </c:pt>
                <c:pt idx="10">
                  <c:v>125.99439859285712</c:v>
                </c:pt>
                <c:pt idx="11">
                  <c:v>143.15280034285715</c:v>
                </c:pt>
                <c:pt idx="12">
                  <c:v>145.72556345000007</c:v>
                </c:pt>
                <c:pt idx="13">
                  <c:v>138.35221341499999</c:v>
                </c:pt>
                <c:pt idx="14">
                  <c:v>167.10149064857143</c:v>
                </c:pt>
                <c:pt idx="15">
                  <c:v>135.01996278642858</c:v>
                </c:pt>
                <c:pt idx="16">
                  <c:v>128.54647316142857</c:v>
                </c:pt>
                <c:pt idx="17">
                  <c:v>93.173034788571442</c:v>
                </c:pt>
                <c:pt idx="18">
                  <c:v>66.813920492307702</c:v>
                </c:pt>
                <c:pt idx="19">
                  <c:v>86.354741739835191</c:v>
                </c:pt>
                <c:pt idx="20">
                  <c:v>99.83762738785714</c:v>
                </c:pt>
                <c:pt idx="21">
                  <c:v>88.039104284999993</c:v>
                </c:pt>
                <c:pt idx="22">
                  <c:v>110.16401938285713</c:v>
                </c:pt>
                <c:pt idx="23">
                  <c:v>129.65349320380952</c:v>
                </c:pt>
                <c:pt idx="24">
                  <c:v>137.99260933333332</c:v>
                </c:pt>
                <c:pt idx="25">
                  <c:v>108.67062171428572</c:v>
                </c:pt>
                <c:pt idx="26">
                  <c:v>127.14501951771429</c:v>
                </c:pt>
                <c:pt idx="27">
                  <c:v>168.07852687466669</c:v>
                </c:pt>
                <c:pt idx="28">
                  <c:v>148.17963861333334</c:v>
                </c:pt>
                <c:pt idx="29">
                  <c:v>162.10074974999995</c:v>
                </c:pt>
                <c:pt idx="30">
                  <c:v>143.17683060244983</c:v>
                </c:pt>
                <c:pt idx="31">
                  <c:v>125.19591957606735</c:v>
                </c:pt>
                <c:pt idx="32">
                  <c:v>92.28106036100931</c:v>
                </c:pt>
                <c:pt idx="33">
                  <c:v>96.466896666354216</c:v>
                </c:pt>
                <c:pt idx="34">
                  <c:v>131.46435269063363</c:v>
                </c:pt>
                <c:pt idx="35">
                  <c:v>127.49118005040499</c:v>
                </c:pt>
                <c:pt idx="36">
                  <c:v>87.615742470070558</c:v>
                </c:pt>
                <c:pt idx="37">
                  <c:v>136.69916787861825</c:v>
                </c:pt>
                <c:pt idx="38">
                  <c:v>158.12426397459737</c:v>
                </c:pt>
                <c:pt idx="39">
                  <c:v>164.78427441789725</c:v>
                </c:pt>
                <c:pt idx="40">
                  <c:v>164.83042911152629</c:v>
                </c:pt>
                <c:pt idx="41">
                  <c:v>171.07404049766257</c:v>
                </c:pt>
                <c:pt idx="42">
                  <c:v>104.94258580952834</c:v>
                </c:pt>
                <c:pt idx="43">
                  <c:v>96.882992983272132</c:v>
                </c:pt>
                <c:pt idx="44">
                  <c:v>168.99709477230994</c:v>
                </c:pt>
                <c:pt idx="45">
                  <c:v>94.743822871221766</c:v>
                </c:pt>
                <c:pt idx="46">
                  <c:v>111.66719387831866</c:v>
                </c:pt>
                <c:pt idx="47">
                  <c:v>144.08824091421735</c:v>
                </c:pt>
                <c:pt idx="48">
                  <c:v>120.93393415559747</c:v>
                </c:pt>
                <c:pt idx="49">
                  <c:v>144.86055636068204</c:v>
                </c:pt>
                <c:pt idx="50">
                  <c:v>97.87010804976039</c:v>
                </c:pt>
                <c:pt idx="51">
                  <c:v>80.704328905284996</c:v>
                </c:pt>
                <c:pt idx="52">
                  <c:v>91.29206918743256</c:v>
                </c:pt>
                <c:pt idx="53">
                  <c:v>172.3280082732478</c:v>
                </c:pt>
                <c:pt idx="54">
                  <c:v>124.15398323422767</c:v>
                </c:pt>
                <c:pt idx="55">
                  <c:v>125.03017821608127</c:v>
                </c:pt>
                <c:pt idx="56">
                  <c:v>126.53842899034906</c:v>
                </c:pt>
                <c:pt idx="57">
                  <c:v>173.72368940896393</c:v>
                </c:pt>
                <c:pt idx="58">
                  <c:v>175.85242476278083</c:v>
                </c:pt>
                <c:pt idx="59">
                  <c:v>142.24696862310589</c:v>
                </c:pt>
                <c:pt idx="60">
                  <c:v>149.94306424557527</c:v>
                </c:pt>
                <c:pt idx="61">
                  <c:v>142.67927649812816</c:v>
                </c:pt>
                <c:pt idx="62">
                  <c:v>118.25042826052348</c:v>
                </c:pt>
                <c:pt idx="63">
                  <c:v>86.391951316590124</c:v>
                </c:pt>
                <c:pt idx="64">
                  <c:v>151.99102960731068</c:v>
                </c:pt>
                <c:pt idx="65">
                  <c:v>145.70917585650585</c:v>
                </c:pt>
                <c:pt idx="66">
                  <c:v>182.22178367686533</c:v>
                </c:pt>
                <c:pt idx="67">
                  <c:v>154.18955154968185</c:v>
                </c:pt>
                <c:pt idx="68">
                  <c:v>121.41609282273836</c:v>
                </c:pt>
                <c:pt idx="69">
                  <c:v>127.18948509582734</c:v>
                </c:pt>
                <c:pt idx="70">
                  <c:v>141.43156741738269</c:v>
                </c:pt>
                <c:pt idx="71">
                  <c:v>127.22943914993674</c:v>
                </c:pt>
                <c:pt idx="72">
                  <c:v>168.06569194924543</c:v>
                </c:pt>
                <c:pt idx="73">
                  <c:v>153.44947507432914</c:v>
                </c:pt>
                <c:pt idx="74">
                  <c:v>94.860367931654892</c:v>
                </c:pt>
                <c:pt idx="75">
                  <c:v>95.134616061211943</c:v>
                </c:pt>
                <c:pt idx="76">
                  <c:v>161.77858424077937</c:v>
                </c:pt>
                <c:pt idx="77">
                  <c:v>114.12381273947004</c:v>
                </c:pt>
                <c:pt idx="78">
                  <c:v>154.41782040326822</c:v>
                </c:pt>
                <c:pt idx="79">
                  <c:v>120.66145579399897</c:v>
                </c:pt>
                <c:pt idx="80">
                  <c:v>104.35408545511584</c:v>
                </c:pt>
                <c:pt idx="81">
                  <c:v>80.177951748155166</c:v>
                </c:pt>
                <c:pt idx="82">
                  <c:v>158.24745940417733</c:v>
                </c:pt>
                <c:pt idx="83">
                  <c:v>101.45129450457961</c:v>
                </c:pt>
                <c:pt idx="84">
                  <c:v>138.83504836345284</c:v>
                </c:pt>
                <c:pt idx="85">
                  <c:v>120.47031359296815</c:v>
                </c:pt>
                <c:pt idx="86">
                  <c:v>96.412761769504968</c:v>
                </c:pt>
                <c:pt idx="87">
                  <c:v>104.29268305024648</c:v>
                </c:pt>
                <c:pt idx="88">
                  <c:v>142.49814621014627</c:v>
                </c:pt>
                <c:pt idx="89">
                  <c:v>165.48031438928368</c:v>
                </c:pt>
                <c:pt idx="90">
                  <c:v>127.60236020591699</c:v>
                </c:pt>
                <c:pt idx="91">
                  <c:v>94.926604778312765</c:v>
                </c:pt>
                <c:pt idx="92">
                  <c:v>107.4097458419689</c:v>
                </c:pt>
                <c:pt idx="93">
                  <c:v>120.38736576941405</c:v>
                </c:pt>
                <c:pt idx="94">
                  <c:v>155.03774376179146</c:v>
                </c:pt>
                <c:pt idx="95">
                  <c:v>112.38170920706592</c:v>
                </c:pt>
                <c:pt idx="96">
                  <c:v>135.10255838765511</c:v>
                </c:pt>
                <c:pt idx="97">
                  <c:v>99.886785169222691</c:v>
                </c:pt>
                <c:pt idx="98">
                  <c:v>142.91446908152176</c:v>
                </c:pt>
                <c:pt idx="99">
                  <c:v>114.10703392949593</c:v>
                </c:pt>
                <c:pt idx="100">
                  <c:v>116.0081823989691</c:v>
                </c:pt>
                <c:pt idx="101">
                  <c:v>129.02227399474239</c:v>
                </c:pt>
                <c:pt idx="102">
                  <c:v>122.64054864988144</c:v>
                </c:pt>
                <c:pt idx="103">
                  <c:v>107.79756466803572</c:v>
                </c:pt>
                <c:pt idx="104">
                  <c:v>113.9113730929905</c:v>
                </c:pt>
                <c:pt idx="105">
                  <c:v>110.18880433791188</c:v>
                </c:pt>
                <c:pt idx="106">
                  <c:v>146.16311068552071</c:v>
                </c:pt>
                <c:pt idx="107">
                  <c:v>101.20767324615794</c:v>
                </c:pt>
                <c:pt idx="108">
                  <c:v>90.208398721580579</c:v>
                </c:pt>
                <c:pt idx="109">
                  <c:v>128.01018216334887</c:v>
                </c:pt>
                <c:pt idx="110">
                  <c:v>118.47131096041886</c:v>
                </c:pt>
                <c:pt idx="111">
                  <c:v>148.02704881312016</c:v>
                </c:pt>
                <c:pt idx="112">
                  <c:v>131.19634729258831</c:v>
                </c:pt>
                <c:pt idx="113">
                  <c:v>96.640295988291484</c:v>
                </c:pt>
                <c:pt idx="114">
                  <c:v>122.07429906148022</c:v>
                </c:pt>
                <c:pt idx="115">
                  <c:v>192.05167799830326</c:v>
                </c:pt>
                <c:pt idx="116">
                  <c:v>103.87193063838629</c:v>
                </c:pt>
                <c:pt idx="117">
                  <c:v>131.16110829725343</c:v>
                </c:pt>
                <c:pt idx="118">
                  <c:v>107.78889412971537</c:v>
                </c:pt>
                <c:pt idx="119">
                  <c:v>114.28023920039901</c:v>
                </c:pt>
                <c:pt idx="120">
                  <c:v>116.29506551883212</c:v>
                </c:pt>
                <c:pt idx="121">
                  <c:v>112.25672590798854</c:v>
                </c:pt>
                <c:pt idx="122">
                  <c:v>95.99054985922993</c:v>
                </c:pt>
                <c:pt idx="123">
                  <c:v>84.16959389881562</c:v>
                </c:pt>
                <c:pt idx="124">
                  <c:v>139.87369620786163</c:v>
                </c:pt>
                <c:pt idx="125">
                  <c:v>160.5564718814131</c:v>
                </c:pt>
                <c:pt idx="126">
                  <c:v>85.281506434342745</c:v>
                </c:pt>
                <c:pt idx="127">
                  <c:v>147.94882256907547</c:v>
                </c:pt>
                <c:pt idx="128">
                  <c:v>123.56883268699467</c:v>
                </c:pt>
                <c:pt idx="129">
                  <c:v>133.53438676788187</c:v>
                </c:pt>
                <c:pt idx="130">
                  <c:v>112.0271890240023</c:v>
                </c:pt>
                <c:pt idx="131">
                  <c:v>139.45606508361772</c:v>
                </c:pt>
                <c:pt idx="132">
                  <c:v>154.61591332489894</c:v>
                </c:pt>
                <c:pt idx="133">
                  <c:v>119.66420458876293</c:v>
                </c:pt>
                <c:pt idx="134">
                  <c:v>104.35934477506549</c:v>
                </c:pt>
                <c:pt idx="135">
                  <c:v>183.82698470598638</c:v>
                </c:pt>
                <c:pt idx="136">
                  <c:v>174.90984265834811</c:v>
                </c:pt>
                <c:pt idx="137">
                  <c:v>128.50011109718159</c:v>
                </c:pt>
                <c:pt idx="138">
                  <c:v>158.46526205202576</c:v>
                </c:pt>
                <c:pt idx="139">
                  <c:v>185.40732468710337</c:v>
                </c:pt>
                <c:pt idx="140">
                  <c:v>186.21442152053041</c:v>
                </c:pt>
                <c:pt idx="141">
                  <c:v>100.96051909681491</c:v>
                </c:pt>
                <c:pt idx="142">
                  <c:v>114.6986373292677</c:v>
                </c:pt>
                <c:pt idx="143">
                  <c:v>83.477084919224495</c:v>
                </c:pt>
                <c:pt idx="144">
                  <c:v>87.194593198156781</c:v>
                </c:pt>
                <c:pt idx="145">
                  <c:v>129.67817530161631</c:v>
                </c:pt>
                <c:pt idx="146">
                  <c:v>167.45670403392819</c:v>
                </c:pt>
                <c:pt idx="147">
                  <c:v>107.02876507382415</c:v>
                </c:pt>
                <c:pt idx="148">
                  <c:v>124.55956340416016</c:v>
                </c:pt>
                <c:pt idx="149">
                  <c:v>131.95962204479068</c:v>
                </c:pt>
                <c:pt idx="150">
                  <c:v>89.505949739076087</c:v>
                </c:pt>
                <c:pt idx="151">
                  <c:v>127.93249200181084</c:v>
                </c:pt>
                <c:pt idx="152">
                  <c:v>130.23077083406741</c:v>
                </c:pt>
                <c:pt idx="153">
                  <c:v>127.31551321078071</c:v>
                </c:pt>
                <c:pt idx="154">
                  <c:v>103.3522177896008</c:v>
                </c:pt>
                <c:pt idx="155">
                  <c:v>103.80843718068851</c:v>
                </c:pt>
                <c:pt idx="156">
                  <c:v>153.75052782139355</c:v>
                </c:pt>
                <c:pt idx="157">
                  <c:v>102.95473208842407</c:v>
                </c:pt>
                <c:pt idx="158">
                  <c:v>119.45894612102778</c:v>
                </c:pt>
                <c:pt idx="159">
                  <c:v>197.00039534813834</c:v>
                </c:pt>
                <c:pt idx="160">
                  <c:v>180.14836735419664</c:v>
                </c:pt>
                <c:pt idx="161">
                  <c:v>133.45798760176524</c:v>
                </c:pt>
                <c:pt idx="162">
                  <c:v>134.31721333960439</c:v>
                </c:pt>
                <c:pt idx="163">
                  <c:v>184.15169970772257</c:v>
                </c:pt>
                <c:pt idx="164">
                  <c:v>139.19678771689325</c:v>
                </c:pt>
                <c:pt idx="165">
                  <c:v>153.16809375078202</c:v>
                </c:pt>
                <c:pt idx="166">
                  <c:v>158.48716668320705</c:v>
                </c:pt>
                <c:pt idx="167">
                  <c:v>126.78662820597854</c:v>
                </c:pt>
                <c:pt idx="168">
                  <c:v>172.93457875788258</c:v>
                </c:pt>
                <c:pt idx="169">
                  <c:v>116.1787392463722</c:v>
                </c:pt>
                <c:pt idx="170">
                  <c:v>173.19326717460086</c:v>
                </c:pt>
                <c:pt idx="171">
                  <c:v>83.2171309239408</c:v>
                </c:pt>
                <c:pt idx="172">
                  <c:v>127.30945243090041</c:v>
                </c:pt>
                <c:pt idx="173">
                  <c:v>116.99843225876585</c:v>
                </c:pt>
                <c:pt idx="174">
                  <c:v>152.89783074520625</c:v>
                </c:pt>
                <c:pt idx="175">
                  <c:v>117.557165904485</c:v>
                </c:pt>
                <c:pt idx="176">
                  <c:v>153.93966110670485</c:v>
                </c:pt>
                <c:pt idx="177">
                  <c:v>143.00300672988337</c:v>
                </c:pt>
                <c:pt idx="178">
                  <c:v>142.71371452703181</c:v>
                </c:pt>
                <c:pt idx="179">
                  <c:v>166.97737360690698</c:v>
                </c:pt>
                <c:pt idx="180">
                  <c:v>96.725651398468003</c:v>
                </c:pt>
                <c:pt idx="181">
                  <c:v>121.00227233691939</c:v>
                </c:pt>
                <c:pt idx="182">
                  <c:v>129.57063598952746</c:v>
                </c:pt>
                <c:pt idx="183">
                  <c:v>166.26947742554694</c:v>
                </c:pt>
                <c:pt idx="184">
                  <c:v>128.84498348138231</c:v>
                </c:pt>
                <c:pt idx="185">
                  <c:v>101.16324909333892</c:v>
                </c:pt>
                <c:pt idx="186">
                  <c:v>136.24015670411919</c:v>
                </c:pt>
                <c:pt idx="187">
                  <c:v>83.792345902714231</c:v>
                </c:pt>
                <c:pt idx="188">
                  <c:v>100.65134007344368</c:v>
                </c:pt>
                <c:pt idx="189">
                  <c:v>183.7509383929893</c:v>
                </c:pt>
                <c:pt idx="190">
                  <c:v>101.6869201697121</c:v>
                </c:pt>
                <c:pt idx="191">
                  <c:v>187.73906114917466</c:v>
                </c:pt>
                <c:pt idx="192">
                  <c:v>92.261791290716559</c:v>
                </c:pt>
                <c:pt idx="193">
                  <c:v>164.41260818810542</c:v>
                </c:pt>
                <c:pt idx="194">
                  <c:v>180.11309608582147</c:v>
                </c:pt>
                <c:pt idx="195">
                  <c:v>195.98140168263012</c:v>
                </c:pt>
                <c:pt idx="196">
                  <c:v>102.79784323665751</c:v>
                </c:pt>
                <c:pt idx="197">
                  <c:v>101.19793264350719</c:v>
                </c:pt>
                <c:pt idx="198">
                  <c:v>172.10261900811756</c:v>
                </c:pt>
                <c:pt idx="199">
                  <c:v>140.39202868914785</c:v>
                </c:pt>
                <c:pt idx="200">
                  <c:v>122.5601310643049</c:v>
                </c:pt>
                <c:pt idx="201">
                  <c:v>123.23780660887626</c:v>
                </c:pt>
                <c:pt idx="202">
                  <c:v>157.1178562190423</c:v>
                </c:pt>
                <c:pt idx="203">
                  <c:v>133.52005072181618</c:v>
                </c:pt>
                <c:pt idx="204">
                  <c:v>102.94331076947564</c:v>
                </c:pt>
                <c:pt idx="205">
                  <c:v>157.54354887228803</c:v>
                </c:pt>
                <c:pt idx="206">
                  <c:v>167.49971026886888</c:v>
                </c:pt>
                <c:pt idx="207">
                  <c:v>170.7422638166874</c:v>
                </c:pt>
                <c:pt idx="208">
                  <c:v>151.12593642220205</c:v>
                </c:pt>
                <c:pt idx="209">
                  <c:v>140.49413486681806</c:v>
                </c:pt>
                <c:pt idx="210">
                  <c:v>136.68842775995023</c:v>
                </c:pt>
                <c:pt idx="211">
                  <c:v>144.49104592263262</c:v>
                </c:pt>
                <c:pt idx="212">
                  <c:v>157.07667468554934</c:v>
                </c:pt>
                <c:pt idx="213">
                  <c:v>89.624394358970193</c:v>
                </c:pt>
                <c:pt idx="214">
                  <c:v>125.75992448667523</c:v>
                </c:pt>
                <c:pt idx="215">
                  <c:v>126.52722256430357</c:v>
                </c:pt>
                <c:pt idx="216">
                  <c:v>148.70222951948824</c:v>
                </c:pt>
                <c:pt idx="217">
                  <c:v>158.70484868981788</c:v>
                </c:pt>
                <c:pt idx="218">
                  <c:v>186.65722423764691</c:v>
                </c:pt>
                <c:pt idx="219">
                  <c:v>111.86787873968754</c:v>
                </c:pt>
                <c:pt idx="220">
                  <c:v>139.20613989268151</c:v>
                </c:pt>
                <c:pt idx="221">
                  <c:v>91.109324910357415</c:v>
                </c:pt>
                <c:pt idx="222">
                  <c:v>123.41231918361134</c:v>
                </c:pt>
                <c:pt idx="223">
                  <c:v>153.66952245294513</c:v>
                </c:pt>
                <c:pt idx="224">
                  <c:v>173.46960682196573</c:v>
                </c:pt>
                <c:pt idx="225">
                  <c:v>122.59737745362021</c:v>
                </c:pt>
                <c:pt idx="226">
                  <c:v>108.99692363013084</c:v>
                </c:pt>
                <c:pt idx="227">
                  <c:v>153.35717187073902</c:v>
                </c:pt>
                <c:pt idx="228">
                  <c:v>101.13486661188576</c:v>
                </c:pt>
                <c:pt idx="229">
                  <c:v>156.62713850492844</c:v>
                </c:pt>
                <c:pt idx="230">
                  <c:v>107.7443396069241</c:v>
                </c:pt>
                <c:pt idx="231">
                  <c:v>188.82811837312661</c:v>
                </c:pt>
                <c:pt idx="232">
                  <c:v>112.69742322586457</c:v>
                </c:pt>
                <c:pt idx="233">
                  <c:v>142.60992422972814</c:v>
                </c:pt>
                <c:pt idx="234">
                  <c:v>105.17635981515684</c:v>
                </c:pt>
                <c:pt idx="235">
                  <c:v>189.98049988121247</c:v>
                </c:pt>
                <c:pt idx="236">
                  <c:v>132.16135244083893</c:v>
                </c:pt>
                <c:pt idx="237">
                  <c:v>66.537753506429638</c:v>
                </c:pt>
                <c:pt idx="238">
                  <c:v>114.30954726695077</c:v>
                </c:pt>
                <c:pt idx="239">
                  <c:v>122.95799247856418</c:v>
                </c:pt>
                <c:pt idx="240">
                  <c:v>122.09293483623803</c:v>
                </c:pt>
                <c:pt idx="241">
                  <c:v>63.47808458368889</c:v>
                </c:pt>
                <c:pt idx="242">
                  <c:v>92.920764938881675</c:v>
                </c:pt>
                <c:pt idx="243">
                  <c:v>160.49692305222521</c:v>
                </c:pt>
                <c:pt idx="244">
                  <c:v>102.82172620772678</c:v>
                </c:pt>
                <c:pt idx="245">
                  <c:v>150.91484738020199</c:v>
                </c:pt>
                <c:pt idx="246">
                  <c:v>148.66372780114327</c:v>
                </c:pt>
                <c:pt idx="247">
                  <c:v>131.42336162951477</c:v>
                </c:pt>
                <c:pt idx="248">
                  <c:v>120.17116783172415</c:v>
                </c:pt>
                <c:pt idx="249">
                  <c:v>83.60139958552675</c:v>
                </c:pt>
                <c:pt idx="250">
                  <c:v>136.92859095197286</c:v>
                </c:pt>
                <c:pt idx="251">
                  <c:v>115.88739366911528</c:v>
                </c:pt>
                <c:pt idx="252">
                  <c:v>106.91967016854868</c:v>
                </c:pt>
                <c:pt idx="253">
                  <c:v>178.62108895285894</c:v>
                </c:pt>
                <c:pt idx="254">
                  <c:v>100.42246196827581</c:v>
                </c:pt>
                <c:pt idx="255">
                  <c:v>103.86684662731797</c:v>
                </c:pt>
                <c:pt idx="256">
                  <c:v>100.62099341338322</c:v>
                </c:pt>
                <c:pt idx="257">
                  <c:v>129.94567709549383</c:v>
                </c:pt>
                <c:pt idx="258">
                  <c:v>101.16052531880442</c:v>
                </c:pt>
                <c:pt idx="259">
                  <c:v>170.08283783307897</c:v>
                </c:pt>
                <c:pt idx="260">
                  <c:v>112.48994188152807</c:v>
                </c:pt>
                <c:pt idx="261">
                  <c:v>109.29988827455061</c:v>
                </c:pt>
                <c:pt idx="262">
                  <c:v>99.065062527643008</c:v>
                </c:pt>
                <c:pt idx="263">
                  <c:v>178.28679916523885</c:v>
                </c:pt>
                <c:pt idx="264">
                  <c:v>82.398448776049534</c:v>
                </c:pt>
                <c:pt idx="265">
                  <c:v>177.35066626006613</c:v>
                </c:pt>
                <c:pt idx="266">
                  <c:v>137.44856916668132</c:v>
                </c:pt>
                <c:pt idx="267">
                  <c:v>136.93675213313773</c:v>
                </c:pt>
                <c:pt idx="268">
                  <c:v>117.15802284727809</c:v>
                </c:pt>
                <c:pt idx="269">
                  <c:v>131.90532241234979</c:v>
                </c:pt>
                <c:pt idx="270">
                  <c:v>118.47079710956066</c:v>
                </c:pt>
                <c:pt idx="271">
                  <c:v>123.43848068706026</c:v>
                </c:pt>
                <c:pt idx="272">
                  <c:v>91.484609486965724</c:v>
                </c:pt>
                <c:pt idx="273">
                  <c:v>136.94244693402476</c:v>
                </c:pt>
                <c:pt idx="274">
                  <c:v>134.74244338725629</c:v>
                </c:pt>
                <c:pt idx="275">
                  <c:v>90.25278782350496</c:v>
                </c:pt>
                <c:pt idx="276">
                  <c:v>97.234784297252148</c:v>
                </c:pt>
                <c:pt idx="277">
                  <c:v>156.35259747410217</c:v>
                </c:pt>
                <c:pt idx="278">
                  <c:v>102.60165730858326</c:v>
                </c:pt>
                <c:pt idx="279">
                  <c:v>157.408381104185</c:v>
                </c:pt>
                <c:pt idx="280">
                  <c:v>103.50504933361847</c:v>
                </c:pt>
                <c:pt idx="281">
                  <c:v>88.27087926309234</c:v>
                </c:pt>
                <c:pt idx="282">
                  <c:v>133.85640377658754</c:v>
                </c:pt>
                <c:pt idx="283">
                  <c:v>89.543358428524954</c:v>
                </c:pt>
                <c:pt idx="284">
                  <c:v>105.65541795817563</c:v>
                </c:pt>
                <c:pt idx="285">
                  <c:v>155.40700255403786</c:v>
                </c:pt>
                <c:pt idx="286">
                  <c:v>106.95612717675364</c:v>
                </c:pt>
                <c:pt idx="287">
                  <c:v>66.537439813200692</c:v>
                </c:pt>
                <c:pt idx="288">
                  <c:v>83.590886557659346</c:v>
                </c:pt>
                <c:pt idx="289">
                  <c:v>140.29354200073752</c:v>
                </c:pt>
                <c:pt idx="290">
                  <c:v>121.08954385815206</c:v>
                </c:pt>
                <c:pt idx="291">
                  <c:v>150.52982777482148</c:v>
                </c:pt>
                <c:pt idx="292">
                  <c:v>131.25806405619315</c:v>
                </c:pt>
                <c:pt idx="293">
                  <c:v>97.058753208714819</c:v>
                </c:pt>
                <c:pt idx="294">
                  <c:v>115.39057342606203</c:v>
                </c:pt>
                <c:pt idx="295">
                  <c:v>159.83476863044922</c:v>
                </c:pt>
                <c:pt idx="296">
                  <c:v>116.68367668634434</c:v>
                </c:pt>
                <c:pt idx="297">
                  <c:v>72.666121544133404</c:v>
                </c:pt>
                <c:pt idx="298">
                  <c:v>123.75057025296296</c:v>
                </c:pt>
                <c:pt idx="299">
                  <c:v>132.16020319222704</c:v>
                </c:pt>
                <c:pt idx="300">
                  <c:v>104.30902145400225</c:v>
                </c:pt>
                <c:pt idx="301">
                  <c:v>94.732698987801442</c:v>
                </c:pt>
                <c:pt idx="302">
                  <c:v>99.718391777505772</c:v>
                </c:pt>
                <c:pt idx="303">
                  <c:v>109.76566038693497</c:v>
                </c:pt>
                <c:pt idx="304">
                  <c:v>133.46690024730478</c:v>
                </c:pt>
                <c:pt idx="305">
                  <c:v>134.30852386425013</c:v>
                </c:pt>
                <c:pt idx="306">
                  <c:v>81.71302543132019</c:v>
                </c:pt>
                <c:pt idx="307">
                  <c:v>98.234706265276202</c:v>
                </c:pt>
                <c:pt idx="308">
                  <c:v>140.42065471064041</c:v>
                </c:pt>
                <c:pt idx="309">
                  <c:v>117.37810358864411</c:v>
                </c:pt>
                <c:pt idx="310">
                  <c:v>103.76719379295803</c:v>
                </c:pt>
                <c:pt idx="311">
                  <c:v>57.083918695481742</c:v>
                </c:pt>
                <c:pt idx="312">
                  <c:v>125.57635935879331</c:v>
                </c:pt>
                <c:pt idx="313">
                  <c:v>84.208085320711589</c:v>
                </c:pt>
                <c:pt idx="314">
                  <c:v>103.51807527177547</c:v>
                </c:pt>
                <c:pt idx="315">
                  <c:v>170.3661540200263</c:v>
                </c:pt>
                <c:pt idx="316">
                  <c:v>130.78561429206857</c:v>
                </c:pt>
                <c:pt idx="317">
                  <c:v>98.593447936222958</c:v>
                </c:pt>
                <c:pt idx="318">
                  <c:v>114.15850092056827</c:v>
                </c:pt>
                <c:pt idx="319">
                  <c:v>124.46651745726106</c:v>
                </c:pt>
                <c:pt idx="320">
                  <c:v>80.186671628577542</c:v>
                </c:pt>
                <c:pt idx="321">
                  <c:v>105.3812341906921</c:v>
                </c:pt>
                <c:pt idx="322">
                  <c:v>198.56898584513456</c:v>
                </c:pt>
                <c:pt idx="323">
                  <c:v>196.11722526576497</c:v>
                </c:pt>
                <c:pt idx="324">
                  <c:v>126.1224143125515</c:v>
                </c:pt>
                <c:pt idx="325">
                  <c:v>120.8975538859647</c:v>
                </c:pt>
                <c:pt idx="326">
                  <c:v>121.51754868398652</c:v>
                </c:pt>
                <c:pt idx="327">
                  <c:v>108.20498004882599</c:v>
                </c:pt>
                <c:pt idx="328">
                  <c:v>155.28023215371772</c:v>
                </c:pt>
                <c:pt idx="329">
                  <c:v>163.64602049301715</c:v>
                </c:pt>
                <c:pt idx="330">
                  <c:v>149.08415863857928</c:v>
                </c:pt>
                <c:pt idx="331">
                  <c:v>117.50575728637432</c:v>
                </c:pt>
                <c:pt idx="332">
                  <c:v>119.95638261565523</c:v>
                </c:pt>
                <c:pt idx="333">
                  <c:v>196.86604922980567</c:v>
                </c:pt>
                <c:pt idx="334">
                  <c:v>107.56680176113657</c:v>
                </c:pt>
                <c:pt idx="335">
                  <c:v>134.30158237003602</c:v>
                </c:pt>
                <c:pt idx="336">
                  <c:v>177.15897281770415</c:v>
                </c:pt>
                <c:pt idx="337">
                  <c:v>120.01354277431643</c:v>
                </c:pt>
                <c:pt idx="338">
                  <c:v>147.74473715887507</c:v>
                </c:pt>
                <c:pt idx="339">
                  <c:v>121.1031004480399</c:v>
                </c:pt>
                <c:pt idx="340">
                  <c:v>167.55830348290968</c:v>
                </c:pt>
                <c:pt idx="341">
                  <c:v>182.07463217053882</c:v>
                </c:pt>
                <c:pt idx="342">
                  <c:v>149.18517898146808</c:v>
                </c:pt>
                <c:pt idx="343">
                  <c:v>80.957848989125409</c:v>
                </c:pt>
                <c:pt idx="344">
                  <c:v>86.766571242339481</c:v>
                </c:pt>
                <c:pt idx="345">
                  <c:v>127.3523868001504</c:v>
                </c:pt>
                <c:pt idx="346">
                  <c:v>121.15818773491448</c:v>
                </c:pt>
                <c:pt idx="347">
                  <c:v>77.422551737335397</c:v>
                </c:pt>
                <c:pt idx="348">
                  <c:v>105.50797440222865</c:v>
                </c:pt>
                <c:pt idx="349">
                  <c:v>113.6978261804052</c:v>
                </c:pt>
                <c:pt idx="350">
                  <c:v>110.50815153426461</c:v>
                </c:pt>
                <c:pt idx="351">
                  <c:v>178.64844094888537</c:v>
                </c:pt>
                <c:pt idx="352">
                  <c:v>187.85034970107023</c:v>
                </c:pt>
                <c:pt idx="353">
                  <c:v>188.10034342700212</c:v>
                </c:pt>
                <c:pt idx="354">
                  <c:v>183.14995067455715</c:v>
                </c:pt>
                <c:pt idx="355">
                  <c:v>147.41332696468663</c:v>
                </c:pt>
                <c:pt idx="356">
                  <c:v>120.61153803913383</c:v>
                </c:pt>
                <c:pt idx="357">
                  <c:v>115.31914257519749</c:v>
                </c:pt>
                <c:pt idx="358">
                  <c:v>67.14386890469487</c:v>
                </c:pt>
                <c:pt idx="359">
                  <c:v>109.18770616296258</c:v>
                </c:pt>
                <c:pt idx="360">
                  <c:v>186.45864492545076</c:v>
                </c:pt>
                <c:pt idx="361">
                  <c:v>151.86227546148891</c:v>
                </c:pt>
                <c:pt idx="362">
                  <c:v>52.761465844043414</c:v>
                </c:pt>
                <c:pt idx="363">
                  <c:v>105.90920019402157</c:v>
                </c:pt>
                <c:pt idx="364">
                  <c:v>135.82050229171514</c:v>
                </c:pt>
                <c:pt idx="365">
                  <c:v>177.79724691302556</c:v>
                </c:pt>
                <c:pt idx="366">
                  <c:v>142.74857883658427</c:v>
                </c:pt>
                <c:pt idx="367">
                  <c:v>131.32000878759226</c:v>
                </c:pt>
                <c:pt idx="368">
                  <c:v>179.70841360455185</c:v>
                </c:pt>
                <c:pt idx="369">
                  <c:v>144.27428211830056</c:v>
                </c:pt>
                <c:pt idx="370">
                  <c:v>144.78091865812712</c:v>
                </c:pt>
                <c:pt idx="371">
                  <c:v>96.857781684529343</c:v>
                </c:pt>
                <c:pt idx="372">
                  <c:v>133.64227947532538</c:v>
                </c:pt>
                <c:pt idx="373">
                  <c:v>152.3913225727039</c:v>
                </c:pt>
                <c:pt idx="374">
                  <c:v>67.282875709279026</c:v>
                </c:pt>
                <c:pt idx="375">
                  <c:v>135.02645067826069</c:v>
                </c:pt>
                <c:pt idx="376">
                  <c:v>147.80346158491753</c:v>
                </c:pt>
                <c:pt idx="377">
                  <c:v>111.22850562927178</c:v>
                </c:pt>
                <c:pt idx="378">
                  <c:v>148.80523422091275</c:v>
                </c:pt>
                <c:pt idx="379">
                  <c:v>118.19992199232375</c:v>
                </c:pt>
                <c:pt idx="380">
                  <c:v>124.83708786410465</c:v>
                </c:pt>
                <c:pt idx="381">
                  <c:v>131.51535836065557</c:v>
                </c:pt>
                <c:pt idx="382">
                  <c:v>150.80149144326487</c:v>
                </c:pt>
                <c:pt idx="383">
                  <c:v>176.51576196114885</c:v>
                </c:pt>
                <c:pt idx="384">
                  <c:v>143.74665151107064</c:v>
                </c:pt>
                <c:pt idx="385">
                  <c:v>148.83197517871443</c:v>
                </c:pt>
                <c:pt idx="386">
                  <c:v>87.390868858923312</c:v>
                </c:pt>
                <c:pt idx="387">
                  <c:v>74.900537287079786</c:v>
                </c:pt>
                <c:pt idx="388">
                  <c:v>61.162337601860344</c:v>
                </c:pt>
                <c:pt idx="389">
                  <c:v>94.667907631681047</c:v>
                </c:pt>
                <c:pt idx="390">
                  <c:v>143.21460376585094</c:v>
                </c:pt>
                <c:pt idx="391">
                  <c:v>148.40989494775431</c:v>
                </c:pt>
                <c:pt idx="392">
                  <c:v>142.39052634566903</c:v>
                </c:pt>
                <c:pt idx="393">
                  <c:v>134.79779401854134</c:v>
                </c:pt>
                <c:pt idx="394">
                  <c:v>114.86111096636023</c:v>
                </c:pt>
                <c:pt idx="395">
                  <c:v>88.24554356130983</c:v>
                </c:pt>
                <c:pt idx="396">
                  <c:v>82.280102977562279</c:v>
                </c:pt>
                <c:pt idx="397">
                  <c:v>145.01785169425867</c:v>
                </c:pt>
                <c:pt idx="398">
                  <c:v>172.85791472896537</c:v>
                </c:pt>
                <c:pt idx="399">
                  <c:v>139.27951402033429</c:v>
                </c:pt>
                <c:pt idx="400">
                  <c:v>160.61376604111581</c:v>
                </c:pt>
                <c:pt idx="401">
                  <c:v>111.98135497982601</c:v>
                </c:pt>
                <c:pt idx="402">
                  <c:v>131.89409745152636</c:v>
                </c:pt>
                <c:pt idx="403">
                  <c:v>132.29228043995181</c:v>
                </c:pt>
                <c:pt idx="404">
                  <c:v>125.95640336278434</c:v>
                </c:pt>
                <c:pt idx="405">
                  <c:v>119.57966048249475</c:v>
                </c:pt>
                <c:pt idx="406">
                  <c:v>141.05420488351257</c:v>
                </c:pt>
                <c:pt idx="407">
                  <c:v>127.43117128596843</c:v>
                </c:pt>
                <c:pt idx="408">
                  <c:v>170.16440625028983</c:v>
                </c:pt>
                <c:pt idx="409">
                  <c:v>84.962910921218949</c:v>
                </c:pt>
                <c:pt idx="410">
                  <c:v>163.56910301004095</c:v>
                </c:pt>
                <c:pt idx="411">
                  <c:v>114.44174662446673</c:v>
                </c:pt>
                <c:pt idx="412">
                  <c:v>173.59764717952368</c:v>
                </c:pt>
                <c:pt idx="413">
                  <c:v>117.73140865552435</c:v>
                </c:pt>
                <c:pt idx="414">
                  <c:v>140.05891516850681</c:v>
                </c:pt>
                <c:pt idx="415">
                  <c:v>162.5113661678453</c:v>
                </c:pt>
                <c:pt idx="416">
                  <c:v>154.80473457536561</c:v>
                </c:pt>
                <c:pt idx="417">
                  <c:v>79.319497749970651</c:v>
                </c:pt>
                <c:pt idx="418">
                  <c:v>98.175897514839008</c:v>
                </c:pt>
                <c:pt idx="419">
                  <c:v>105.48247935719412</c:v>
                </c:pt>
                <c:pt idx="420">
                  <c:v>119.87894676289385</c:v>
                </c:pt>
                <c:pt idx="421">
                  <c:v>113.1388192032137</c:v>
                </c:pt>
                <c:pt idx="422">
                  <c:v>134.72110597292803</c:v>
                </c:pt>
                <c:pt idx="423">
                  <c:v>142.19857508129681</c:v>
                </c:pt>
                <c:pt idx="424">
                  <c:v>129.75161363904192</c:v>
                </c:pt>
                <c:pt idx="425">
                  <c:v>137.24979297963472</c:v>
                </c:pt>
                <c:pt idx="426">
                  <c:v>84.577445703442351</c:v>
                </c:pt>
                <c:pt idx="427">
                  <c:v>153.79471301741719</c:v>
                </c:pt>
                <c:pt idx="428">
                  <c:v>177.2600723176603</c:v>
                </c:pt>
                <c:pt idx="429">
                  <c:v>118.34450503822048</c:v>
                </c:pt>
                <c:pt idx="430">
                  <c:v>150.24522859468246</c:v>
                </c:pt>
                <c:pt idx="431">
                  <c:v>157.89806927922407</c:v>
                </c:pt>
                <c:pt idx="432">
                  <c:v>95.829030830916352</c:v>
                </c:pt>
                <c:pt idx="433">
                  <c:v>127.39334243440837</c:v>
                </c:pt>
                <c:pt idx="434">
                  <c:v>89.001173118980176</c:v>
                </c:pt>
                <c:pt idx="435">
                  <c:v>111.23702319922798</c:v>
                </c:pt>
                <c:pt idx="436">
                  <c:v>114.30590901183949</c:v>
                </c:pt>
                <c:pt idx="437">
                  <c:v>137.50913747942138</c:v>
                </c:pt>
                <c:pt idx="438">
                  <c:v>176.40756961271094</c:v>
                </c:pt>
                <c:pt idx="439">
                  <c:v>185.05253805452492</c:v>
                </c:pt>
                <c:pt idx="440">
                  <c:v>100.58191454587615</c:v>
                </c:pt>
                <c:pt idx="441">
                  <c:v>115.97692723528449</c:v>
                </c:pt>
                <c:pt idx="442">
                  <c:v>148.2163841852948</c:v>
                </c:pt>
                <c:pt idx="443">
                  <c:v>126.12464355497397</c:v>
                </c:pt>
                <c:pt idx="444">
                  <c:v>173.56492905638015</c:v>
                </c:pt>
                <c:pt idx="445">
                  <c:v>165.38237859849627</c:v>
                </c:pt>
                <c:pt idx="446">
                  <c:v>197.73539911260818</c:v>
                </c:pt>
                <c:pt idx="447">
                  <c:v>195.90539068582822</c:v>
                </c:pt>
                <c:pt idx="448">
                  <c:v>164.24173984040382</c:v>
                </c:pt>
                <c:pt idx="449">
                  <c:v>196.80381996954284</c:v>
                </c:pt>
                <c:pt idx="450">
                  <c:v>147.93630283370067</c:v>
                </c:pt>
                <c:pt idx="451">
                  <c:v>97.89377139405579</c:v>
                </c:pt>
                <c:pt idx="452">
                  <c:v>159.05130614084905</c:v>
                </c:pt>
                <c:pt idx="453">
                  <c:v>175.60881586176836</c:v>
                </c:pt>
                <c:pt idx="454">
                  <c:v>175.08496114429022</c:v>
                </c:pt>
                <c:pt idx="455">
                  <c:v>119.83539117558581</c:v>
                </c:pt>
                <c:pt idx="456">
                  <c:v>96.06890974987293</c:v>
                </c:pt>
                <c:pt idx="457">
                  <c:v>159.61170992978498</c:v>
                </c:pt>
                <c:pt idx="458">
                  <c:v>127.17371940027205</c:v>
                </c:pt>
                <c:pt idx="459">
                  <c:v>119.67506144096595</c:v>
                </c:pt>
                <c:pt idx="460">
                  <c:v>103.69091043200002</c:v>
                </c:pt>
                <c:pt idx="461">
                  <c:v>120.13381871587433</c:v>
                </c:pt>
                <c:pt idx="462">
                  <c:v>88.490014079825116</c:v>
                </c:pt>
                <c:pt idx="463">
                  <c:v>120.57194801035958</c:v>
                </c:pt>
                <c:pt idx="464">
                  <c:v>78.499655972680799</c:v>
                </c:pt>
                <c:pt idx="465">
                  <c:v>198.35897317488914</c:v>
                </c:pt>
                <c:pt idx="466">
                  <c:v>128.46370777962829</c:v>
                </c:pt>
                <c:pt idx="467">
                  <c:v>101.36220543206417</c:v>
                </c:pt>
                <c:pt idx="468">
                  <c:v>60.588368772433341</c:v>
                </c:pt>
                <c:pt idx="469">
                  <c:v>116.51452700784647</c:v>
                </c:pt>
                <c:pt idx="470">
                  <c:v>150.01723626424854</c:v>
                </c:pt>
                <c:pt idx="471">
                  <c:v>133.53040013193481</c:v>
                </c:pt>
                <c:pt idx="472">
                  <c:v>83.56533989426805</c:v>
                </c:pt>
                <c:pt idx="473">
                  <c:v>150.60482137775315</c:v>
                </c:pt>
                <c:pt idx="474">
                  <c:v>101.29367882912479</c:v>
                </c:pt>
                <c:pt idx="475">
                  <c:v>87.724638539603674</c:v>
                </c:pt>
                <c:pt idx="476">
                  <c:v>122.94491041184612</c:v>
                </c:pt>
                <c:pt idx="477">
                  <c:v>87.905637852228551</c:v>
                </c:pt>
                <c:pt idx="478">
                  <c:v>70.390516874230428</c:v>
                </c:pt>
                <c:pt idx="479">
                  <c:v>88.065328874817197</c:v>
                </c:pt>
                <c:pt idx="480">
                  <c:v>141.0195475552633</c:v>
                </c:pt>
                <c:pt idx="481">
                  <c:v>123.48542388456109</c:v>
                </c:pt>
                <c:pt idx="482">
                  <c:v>105.91843116858919</c:v>
                </c:pt>
                <c:pt idx="483">
                  <c:v>120.32463177975957</c:v>
                </c:pt>
                <c:pt idx="484">
                  <c:v>85.996154528171232</c:v>
                </c:pt>
                <c:pt idx="485">
                  <c:v>103.24964079026671</c:v>
                </c:pt>
                <c:pt idx="486">
                  <c:v>103.29832143505254</c:v>
                </c:pt>
                <c:pt idx="487">
                  <c:v>120.56524148922627</c:v>
                </c:pt>
                <c:pt idx="488">
                  <c:v>86.149828186452439</c:v>
                </c:pt>
                <c:pt idx="489">
                  <c:v>155.11957676965585</c:v>
                </c:pt>
                <c:pt idx="490">
                  <c:v>189.41901371702886</c:v>
                </c:pt>
                <c:pt idx="491">
                  <c:v>103.31650658092599</c:v>
                </c:pt>
                <c:pt idx="492">
                  <c:v>103.33655396628171</c:v>
                </c:pt>
                <c:pt idx="493">
                  <c:v>189.47995490193352</c:v>
                </c:pt>
                <c:pt idx="494">
                  <c:v>155.04786549919149</c:v>
                </c:pt>
                <c:pt idx="495">
                  <c:v>120.6035062272076</c:v>
                </c:pt>
                <c:pt idx="496">
                  <c:v>168.46320717248466</c:v>
                </c:pt>
                <c:pt idx="497">
                  <c:v>101.08105970169012</c:v>
                </c:pt>
                <c:pt idx="498">
                  <c:v>151.62242317352579</c:v>
                </c:pt>
                <c:pt idx="499">
                  <c:v>151.61973709426289</c:v>
                </c:pt>
                <c:pt idx="500">
                  <c:v>67.383933641774078</c:v>
                </c:pt>
                <c:pt idx="501">
                  <c:v>67.380037193963759</c:v>
                </c:pt>
                <c:pt idx="502">
                  <c:v>134.75002361523275</c:v>
                </c:pt>
                <c:pt idx="503">
                  <c:v>120.05447645621322</c:v>
                </c:pt>
                <c:pt idx="504">
                  <c:v>86.001529368391616</c:v>
                </c:pt>
                <c:pt idx="505">
                  <c:v>154.78575995427155</c:v>
                </c:pt>
                <c:pt idx="506">
                  <c:v>154.76779437882556</c:v>
                </c:pt>
                <c:pt idx="507">
                  <c:v>171.94364074074755</c:v>
                </c:pt>
                <c:pt idx="508">
                  <c:v>171.92283723274298</c:v>
                </c:pt>
                <c:pt idx="509">
                  <c:v>103.14131417883759</c:v>
                </c:pt>
                <c:pt idx="510">
                  <c:v>154.69382352977129</c:v>
                </c:pt>
                <c:pt idx="511">
                  <c:v>154.67642458041675</c:v>
                </c:pt>
                <c:pt idx="512">
                  <c:v>154.6600569913162</c:v>
                </c:pt>
                <c:pt idx="513">
                  <c:v>171.80483594444539</c:v>
                </c:pt>
                <c:pt idx="514">
                  <c:v>137.26684651758166</c:v>
                </c:pt>
                <c:pt idx="515">
                  <c:v>154.41328207772509</c:v>
                </c:pt>
                <c:pt idx="516">
                  <c:v>188.71495183972164</c:v>
                </c:pt>
                <c:pt idx="517">
                  <c:v>188.70490057219996</c:v>
                </c:pt>
                <c:pt idx="518">
                  <c:v>171.54294668694658</c:v>
                </c:pt>
                <c:pt idx="519">
                  <c:v>173.14135337386028</c:v>
                </c:pt>
                <c:pt idx="520">
                  <c:v>190.45262385887762</c:v>
                </c:pt>
                <c:pt idx="521">
                  <c:v>138.51061438105435</c:v>
                </c:pt>
                <c:pt idx="522">
                  <c:v>173.13978133247446</c:v>
                </c:pt>
                <c:pt idx="523">
                  <c:v>103.88589605012719</c:v>
                </c:pt>
                <c:pt idx="524">
                  <c:v>103.26072788799317</c:v>
                </c:pt>
                <c:pt idx="525">
                  <c:v>83.436275019801911</c:v>
                </c:pt>
                <c:pt idx="526">
                  <c:v>100.12819134651431</c:v>
                </c:pt>
                <c:pt idx="527">
                  <c:v>183.57842760914258</c:v>
                </c:pt>
                <c:pt idx="528">
                  <c:v>183.59003596932496</c:v>
                </c:pt>
                <c:pt idx="529">
                  <c:v>100.14717358598394</c:v>
                </c:pt>
                <c:pt idx="530">
                  <c:v>150.23270469012743</c:v>
                </c:pt>
                <c:pt idx="531">
                  <c:v>145.76905291029377</c:v>
                </c:pt>
                <c:pt idx="532">
                  <c:v>109.3371517392458</c:v>
                </c:pt>
                <c:pt idx="533">
                  <c:v>133.64791519825755</c:v>
                </c:pt>
                <c:pt idx="534">
                  <c:v>72.906787081040278</c:v>
                </c:pt>
                <c:pt idx="535">
                  <c:v>121.52532943757598</c:v>
                </c:pt>
                <c:pt idx="536">
                  <c:v>145.84817004688421</c:v>
                </c:pt>
                <c:pt idx="537">
                  <c:v>134.96351141724887</c:v>
                </c:pt>
                <c:pt idx="538">
                  <c:v>188.61996240693222</c:v>
                </c:pt>
                <c:pt idx="539">
                  <c:v>176.07025256319665</c:v>
                </c:pt>
                <c:pt idx="540">
                  <c:v>188.67458311147124</c:v>
                </c:pt>
                <c:pt idx="541">
                  <c:v>138.38255724129669</c:v>
                </c:pt>
                <c:pt idx="542">
                  <c:v>100.65773101585286</c:v>
                </c:pt>
                <c:pt idx="543">
                  <c:v>75.844230562598909</c:v>
                </c:pt>
                <c:pt idx="544">
                  <c:v>113.88664914779211</c:v>
                </c:pt>
                <c:pt idx="545">
                  <c:v>177.18645316855262</c:v>
                </c:pt>
                <c:pt idx="546">
                  <c:v>113.92474338913952</c:v>
                </c:pt>
                <c:pt idx="547">
                  <c:v>151.92545900051337</c:v>
                </c:pt>
                <c:pt idx="548">
                  <c:v>101.30096296850411</c:v>
                </c:pt>
                <c:pt idx="549">
                  <c:v>113.98315656637746</c:v>
                </c:pt>
                <c:pt idx="550">
                  <c:v>185.59099297897038</c:v>
                </c:pt>
                <c:pt idx="551">
                  <c:v>101.24891890457199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76-4C46-B679-2D84BF6C55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18866096"/>
        <c:axId val="-1918862704"/>
      </c:scatterChart>
      <c:valAx>
        <c:axId val="-1918866096"/>
        <c:scaling>
          <c:orientation val="minMax"/>
          <c:max val="2000"/>
          <c:min val="1450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805270863836005"/>
              <c:y val="0.9494949494949489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1918862704"/>
        <c:crosses val="autoZero"/>
        <c:crossBetween val="midCat"/>
        <c:majorUnit val="50"/>
        <c:minorUnit val="10"/>
      </c:valAx>
      <c:valAx>
        <c:axId val="-1918862704"/>
        <c:scaling>
          <c:orientation val="minMax"/>
          <c:max val="200"/>
          <c:min val="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Accumulation in cm w.e.</a:t>
                </a:r>
              </a:p>
            </c:rich>
          </c:tx>
          <c:layout>
            <c:manualLayout>
              <c:xMode val="edge"/>
              <c:yMode val="edge"/>
              <c:x val="1.61054172767203E-2"/>
              <c:y val="0.3797979797979800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1918866096"/>
        <c:crosses val="autoZero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Eclipse 2002 Core 2 Layer Thickness</a:t>
            </a:r>
          </a:p>
        </c:rich>
      </c:tx>
      <c:layout>
        <c:manualLayout>
          <c:xMode val="edge"/>
          <c:yMode val="edge"/>
          <c:x val="0.34260614934114197"/>
          <c:y val="2.020202020202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6134699853587104E-2"/>
          <c:y val="0.117171717171717"/>
          <c:w val="0.89311859443631003"/>
          <c:h val="0.783838383838384"/>
        </c:manualLayout>
      </c:layout>
      <c:scatterChart>
        <c:scatterStyle val="lineMarker"/>
        <c:varyColors val="0"/>
        <c:ser>
          <c:idx val="0"/>
          <c:order val="0"/>
          <c:tx>
            <c:strRef>
              <c:f>'accumulation data'!$B$1</c:f>
              <c:strCache>
                <c:ptCount val="1"/>
                <c:pt idx="0">
                  <c:v>Thickness</c:v>
                </c:pt>
              </c:strCache>
            </c:strRef>
          </c:tx>
          <c:spPr>
            <a:ln w="12700">
              <a:solidFill>
                <a:srgbClr val="A2BD90"/>
              </a:solidFill>
              <a:prstDash val="solid"/>
            </a:ln>
          </c:spPr>
          <c:marker>
            <c:symbol val="none"/>
          </c:marker>
          <c:xVal>
            <c:numRef>
              <c:f>'accumulation data'!$A$2:$A$640</c:f>
              <c:numCache>
                <c:formatCode>General</c:formatCode>
                <c:ptCount val="639"/>
                <c:pt idx="0">
                  <c:v>2001</c:v>
                </c:pt>
                <c:pt idx="1">
                  <c:v>2000</c:v>
                </c:pt>
                <c:pt idx="2">
                  <c:v>1999</c:v>
                </c:pt>
                <c:pt idx="3">
                  <c:v>1998</c:v>
                </c:pt>
                <c:pt idx="4">
                  <c:v>1997</c:v>
                </c:pt>
                <c:pt idx="5">
                  <c:v>1996</c:v>
                </c:pt>
                <c:pt idx="6">
                  <c:v>1995</c:v>
                </c:pt>
                <c:pt idx="7">
                  <c:v>1994</c:v>
                </c:pt>
                <c:pt idx="8">
                  <c:v>1993</c:v>
                </c:pt>
                <c:pt idx="9">
                  <c:v>1992</c:v>
                </c:pt>
                <c:pt idx="10">
                  <c:v>1991</c:v>
                </c:pt>
                <c:pt idx="11">
                  <c:v>1990</c:v>
                </c:pt>
                <c:pt idx="12">
                  <c:v>1989</c:v>
                </c:pt>
                <c:pt idx="13">
                  <c:v>1988</c:v>
                </c:pt>
                <c:pt idx="14">
                  <c:v>1987</c:v>
                </c:pt>
                <c:pt idx="15">
                  <c:v>1986</c:v>
                </c:pt>
                <c:pt idx="16">
                  <c:v>1985</c:v>
                </c:pt>
                <c:pt idx="17">
                  <c:v>1984</c:v>
                </c:pt>
                <c:pt idx="18">
                  <c:v>1983</c:v>
                </c:pt>
                <c:pt idx="19">
                  <c:v>1982</c:v>
                </c:pt>
                <c:pt idx="20">
                  <c:v>1981</c:v>
                </c:pt>
                <c:pt idx="21">
                  <c:v>1980</c:v>
                </c:pt>
                <c:pt idx="22">
                  <c:v>1979</c:v>
                </c:pt>
                <c:pt idx="23">
                  <c:v>1978</c:v>
                </c:pt>
                <c:pt idx="24">
                  <c:v>1977</c:v>
                </c:pt>
                <c:pt idx="25">
                  <c:v>1976</c:v>
                </c:pt>
                <c:pt idx="26">
                  <c:v>1975</c:v>
                </c:pt>
                <c:pt idx="27">
                  <c:v>1974</c:v>
                </c:pt>
                <c:pt idx="28">
                  <c:v>1973</c:v>
                </c:pt>
                <c:pt idx="29">
                  <c:v>1972</c:v>
                </c:pt>
                <c:pt idx="30">
                  <c:v>1971</c:v>
                </c:pt>
                <c:pt idx="31">
                  <c:v>1970</c:v>
                </c:pt>
                <c:pt idx="32">
                  <c:v>1969</c:v>
                </c:pt>
                <c:pt idx="33">
                  <c:v>1968</c:v>
                </c:pt>
                <c:pt idx="34">
                  <c:v>1967</c:v>
                </c:pt>
                <c:pt idx="35">
                  <c:v>1966</c:v>
                </c:pt>
                <c:pt idx="36">
                  <c:v>1965</c:v>
                </c:pt>
                <c:pt idx="37">
                  <c:v>1964</c:v>
                </c:pt>
                <c:pt idx="38">
                  <c:v>1963</c:v>
                </c:pt>
                <c:pt idx="39">
                  <c:v>1962</c:v>
                </c:pt>
                <c:pt idx="40">
                  <c:v>1961</c:v>
                </c:pt>
                <c:pt idx="41">
                  <c:v>1960</c:v>
                </c:pt>
                <c:pt idx="42">
                  <c:v>1959</c:v>
                </c:pt>
                <c:pt idx="43">
                  <c:v>1958</c:v>
                </c:pt>
                <c:pt idx="44">
                  <c:v>1957</c:v>
                </c:pt>
                <c:pt idx="45">
                  <c:v>1956</c:v>
                </c:pt>
                <c:pt idx="46">
                  <c:v>1955</c:v>
                </c:pt>
                <c:pt idx="47">
                  <c:v>1954</c:v>
                </c:pt>
                <c:pt idx="48">
                  <c:v>1953</c:v>
                </c:pt>
                <c:pt idx="49">
                  <c:v>1952</c:v>
                </c:pt>
                <c:pt idx="50">
                  <c:v>1951</c:v>
                </c:pt>
                <c:pt idx="51">
                  <c:v>1950</c:v>
                </c:pt>
                <c:pt idx="52">
                  <c:v>1949</c:v>
                </c:pt>
                <c:pt idx="53">
                  <c:v>1948</c:v>
                </c:pt>
                <c:pt idx="54">
                  <c:v>1947</c:v>
                </c:pt>
                <c:pt idx="55">
                  <c:v>1946</c:v>
                </c:pt>
                <c:pt idx="56">
                  <c:v>1945</c:v>
                </c:pt>
                <c:pt idx="57">
                  <c:v>1944</c:v>
                </c:pt>
                <c:pt idx="58">
                  <c:v>1943</c:v>
                </c:pt>
                <c:pt idx="59">
                  <c:v>1942</c:v>
                </c:pt>
                <c:pt idx="60">
                  <c:v>1941</c:v>
                </c:pt>
                <c:pt idx="61">
                  <c:v>1940</c:v>
                </c:pt>
                <c:pt idx="62">
                  <c:v>1939</c:v>
                </c:pt>
                <c:pt idx="63">
                  <c:v>1938</c:v>
                </c:pt>
                <c:pt idx="64">
                  <c:v>1937</c:v>
                </c:pt>
                <c:pt idx="65">
                  <c:v>1936</c:v>
                </c:pt>
                <c:pt idx="66">
                  <c:v>1935</c:v>
                </c:pt>
                <c:pt idx="67">
                  <c:v>1934</c:v>
                </c:pt>
                <c:pt idx="68">
                  <c:v>1933</c:v>
                </c:pt>
                <c:pt idx="69">
                  <c:v>1932</c:v>
                </c:pt>
                <c:pt idx="70">
                  <c:v>1931</c:v>
                </c:pt>
                <c:pt idx="71">
                  <c:v>1930</c:v>
                </c:pt>
                <c:pt idx="72">
                  <c:v>1929</c:v>
                </c:pt>
                <c:pt idx="73">
                  <c:v>1928</c:v>
                </c:pt>
                <c:pt idx="74">
                  <c:v>1927</c:v>
                </c:pt>
                <c:pt idx="75">
                  <c:v>1926</c:v>
                </c:pt>
                <c:pt idx="76">
                  <c:v>1925</c:v>
                </c:pt>
                <c:pt idx="77">
                  <c:v>1924</c:v>
                </c:pt>
                <c:pt idx="78">
                  <c:v>1923</c:v>
                </c:pt>
                <c:pt idx="79">
                  <c:v>1922</c:v>
                </c:pt>
                <c:pt idx="80">
                  <c:v>1921</c:v>
                </c:pt>
                <c:pt idx="81">
                  <c:v>1920</c:v>
                </c:pt>
                <c:pt idx="82">
                  <c:v>1919</c:v>
                </c:pt>
                <c:pt idx="83">
                  <c:v>1918</c:v>
                </c:pt>
                <c:pt idx="84">
                  <c:v>1917</c:v>
                </c:pt>
                <c:pt idx="85">
                  <c:v>1916</c:v>
                </c:pt>
                <c:pt idx="86">
                  <c:v>1915</c:v>
                </c:pt>
                <c:pt idx="87">
                  <c:v>1914</c:v>
                </c:pt>
                <c:pt idx="88">
                  <c:v>1913</c:v>
                </c:pt>
                <c:pt idx="89">
                  <c:v>1912</c:v>
                </c:pt>
                <c:pt idx="90">
                  <c:v>1911</c:v>
                </c:pt>
                <c:pt idx="91">
                  <c:v>1910</c:v>
                </c:pt>
                <c:pt idx="92">
                  <c:v>1909</c:v>
                </c:pt>
                <c:pt idx="93">
                  <c:v>1908</c:v>
                </c:pt>
                <c:pt idx="94">
                  <c:v>1907</c:v>
                </c:pt>
                <c:pt idx="95">
                  <c:v>1906</c:v>
                </c:pt>
                <c:pt idx="96">
                  <c:v>1905</c:v>
                </c:pt>
                <c:pt idx="97">
                  <c:v>1904</c:v>
                </c:pt>
                <c:pt idx="98">
                  <c:v>1903</c:v>
                </c:pt>
                <c:pt idx="99">
                  <c:v>1902</c:v>
                </c:pt>
                <c:pt idx="100">
                  <c:v>1901</c:v>
                </c:pt>
                <c:pt idx="101">
                  <c:v>1900</c:v>
                </c:pt>
                <c:pt idx="102">
                  <c:v>1899</c:v>
                </c:pt>
                <c:pt idx="103">
                  <c:v>1898</c:v>
                </c:pt>
                <c:pt idx="104">
                  <c:v>1897</c:v>
                </c:pt>
                <c:pt idx="105">
                  <c:v>1896</c:v>
                </c:pt>
                <c:pt idx="106">
                  <c:v>1895</c:v>
                </c:pt>
                <c:pt idx="107">
                  <c:v>1894</c:v>
                </c:pt>
                <c:pt idx="108">
                  <c:v>1893</c:v>
                </c:pt>
                <c:pt idx="109">
                  <c:v>1892</c:v>
                </c:pt>
                <c:pt idx="110">
                  <c:v>1891</c:v>
                </c:pt>
                <c:pt idx="111">
                  <c:v>1890</c:v>
                </c:pt>
                <c:pt idx="112">
                  <c:v>1889</c:v>
                </c:pt>
                <c:pt idx="113">
                  <c:v>1888</c:v>
                </c:pt>
                <c:pt idx="114">
                  <c:v>1887</c:v>
                </c:pt>
                <c:pt idx="115">
                  <c:v>1886</c:v>
                </c:pt>
                <c:pt idx="116">
                  <c:v>1885</c:v>
                </c:pt>
                <c:pt idx="117">
                  <c:v>1884</c:v>
                </c:pt>
                <c:pt idx="118">
                  <c:v>1883</c:v>
                </c:pt>
                <c:pt idx="119">
                  <c:v>1882</c:v>
                </c:pt>
                <c:pt idx="120">
                  <c:v>1881</c:v>
                </c:pt>
                <c:pt idx="121">
                  <c:v>1880</c:v>
                </c:pt>
                <c:pt idx="122">
                  <c:v>1879</c:v>
                </c:pt>
                <c:pt idx="123">
                  <c:v>1878</c:v>
                </c:pt>
                <c:pt idx="124">
                  <c:v>1877</c:v>
                </c:pt>
                <c:pt idx="125">
                  <c:v>1876</c:v>
                </c:pt>
                <c:pt idx="126">
                  <c:v>1875</c:v>
                </c:pt>
                <c:pt idx="127">
                  <c:v>1874</c:v>
                </c:pt>
                <c:pt idx="128">
                  <c:v>1873</c:v>
                </c:pt>
                <c:pt idx="129">
                  <c:v>1872</c:v>
                </c:pt>
                <c:pt idx="130">
                  <c:v>1871</c:v>
                </c:pt>
                <c:pt idx="131">
                  <c:v>1870</c:v>
                </c:pt>
                <c:pt idx="132">
                  <c:v>1869</c:v>
                </c:pt>
                <c:pt idx="133">
                  <c:v>1868</c:v>
                </c:pt>
                <c:pt idx="134">
                  <c:v>1867</c:v>
                </c:pt>
                <c:pt idx="135">
                  <c:v>1866</c:v>
                </c:pt>
                <c:pt idx="136">
                  <c:v>1865</c:v>
                </c:pt>
                <c:pt idx="137">
                  <c:v>1864</c:v>
                </c:pt>
                <c:pt idx="138">
                  <c:v>1863</c:v>
                </c:pt>
                <c:pt idx="139">
                  <c:v>1862</c:v>
                </c:pt>
                <c:pt idx="140">
                  <c:v>1861</c:v>
                </c:pt>
                <c:pt idx="141">
                  <c:v>1860</c:v>
                </c:pt>
                <c:pt idx="142">
                  <c:v>1859</c:v>
                </c:pt>
                <c:pt idx="143">
                  <c:v>1858</c:v>
                </c:pt>
                <c:pt idx="144">
                  <c:v>1857</c:v>
                </c:pt>
                <c:pt idx="145">
                  <c:v>1856</c:v>
                </c:pt>
                <c:pt idx="146">
                  <c:v>1855</c:v>
                </c:pt>
                <c:pt idx="147">
                  <c:v>1854</c:v>
                </c:pt>
                <c:pt idx="148">
                  <c:v>1853</c:v>
                </c:pt>
                <c:pt idx="149">
                  <c:v>1852</c:v>
                </c:pt>
                <c:pt idx="150">
                  <c:v>1851</c:v>
                </c:pt>
                <c:pt idx="151">
                  <c:v>1850</c:v>
                </c:pt>
                <c:pt idx="152">
                  <c:v>1849</c:v>
                </c:pt>
                <c:pt idx="153">
                  <c:v>1848</c:v>
                </c:pt>
                <c:pt idx="154">
                  <c:v>1847</c:v>
                </c:pt>
                <c:pt idx="155">
                  <c:v>1846</c:v>
                </c:pt>
                <c:pt idx="156">
                  <c:v>1845</c:v>
                </c:pt>
                <c:pt idx="157">
                  <c:v>1844</c:v>
                </c:pt>
                <c:pt idx="158">
                  <c:v>1843</c:v>
                </c:pt>
                <c:pt idx="159">
                  <c:v>1842</c:v>
                </c:pt>
                <c:pt idx="160">
                  <c:v>1841</c:v>
                </c:pt>
                <c:pt idx="161">
                  <c:v>1840</c:v>
                </c:pt>
                <c:pt idx="162">
                  <c:v>1839</c:v>
                </c:pt>
                <c:pt idx="163">
                  <c:v>1838</c:v>
                </c:pt>
                <c:pt idx="164">
                  <c:v>1837</c:v>
                </c:pt>
                <c:pt idx="165">
                  <c:v>1836</c:v>
                </c:pt>
                <c:pt idx="166">
                  <c:v>1835</c:v>
                </c:pt>
                <c:pt idx="167">
                  <c:v>1834</c:v>
                </c:pt>
                <c:pt idx="168">
                  <c:v>1833</c:v>
                </c:pt>
                <c:pt idx="169">
                  <c:v>1832</c:v>
                </c:pt>
                <c:pt idx="170">
                  <c:v>1831</c:v>
                </c:pt>
                <c:pt idx="171">
                  <c:v>1830</c:v>
                </c:pt>
                <c:pt idx="172">
                  <c:v>1829</c:v>
                </c:pt>
                <c:pt idx="173">
                  <c:v>1828</c:v>
                </c:pt>
                <c:pt idx="174">
                  <c:v>1827</c:v>
                </c:pt>
                <c:pt idx="175">
                  <c:v>1826</c:v>
                </c:pt>
                <c:pt idx="176">
                  <c:v>1825</c:v>
                </c:pt>
                <c:pt idx="177">
                  <c:v>1824</c:v>
                </c:pt>
                <c:pt idx="178">
                  <c:v>1823</c:v>
                </c:pt>
                <c:pt idx="179">
                  <c:v>1822</c:v>
                </c:pt>
                <c:pt idx="180">
                  <c:v>1821</c:v>
                </c:pt>
                <c:pt idx="181">
                  <c:v>1820</c:v>
                </c:pt>
                <c:pt idx="182">
                  <c:v>1819</c:v>
                </c:pt>
                <c:pt idx="183">
                  <c:v>1818</c:v>
                </c:pt>
                <c:pt idx="184">
                  <c:v>1817</c:v>
                </c:pt>
                <c:pt idx="185">
                  <c:v>1816</c:v>
                </c:pt>
                <c:pt idx="186">
                  <c:v>1815</c:v>
                </c:pt>
                <c:pt idx="187">
                  <c:v>1814</c:v>
                </c:pt>
                <c:pt idx="188">
                  <c:v>1813</c:v>
                </c:pt>
                <c:pt idx="189">
                  <c:v>1812</c:v>
                </c:pt>
                <c:pt idx="190">
                  <c:v>1811</c:v>
                </c:pt>
                <c:pt idx="191">
                  <c:v>1810</c:v>
                </c:pt>
                <c:pt idx="192">
                  <c:v>1809</c:v>
                </c:pt>
                <c:pt idx="193">
                  <c:v>1808</c:v>
                </c:pt>
                <c:pt idx="194">
                  <c:v>1807</c:v>
                </c:pt>
                <c:pt idx="195">
                  <c:v>1806</c:v>
                </c:pt>
                <c:pt idx="196">
                  <c:v>1805</c:v>
                </c:pt>
                <c:pt idx="197">
                  <c:v>1804</c:v>
                </c:pt>
                <c:pt idx="198">
                  <c:v>1803</c:v>
                </c:pt>
                <c:pt idx="199">
                  <c:v>1802</c:v>
                </c:pt>
                <c:pt idx="200">
                  <c:v>1801</c:v>
                </c:pt>
                <c:pt idx="201">
                  <c:v>1800</c:v>
                </c:pt>
                <c:pt idx="202">
                  <c:v>1799</c:v>
                </c:pt>
                <c:pt idx="203">
                  <c:v>1798</c:v>
                </c:pt>
                <c:pt idx="204">
                  <c:v>1797</c:v>
                </c:pt>
                <c:pt idx="205">
                  <c:v>1796</c:v>
                </c:pt>
                <c:pt idx="206">
                  <c:v>1795</c:v>
                </c:pt>
                <c:pt idx="207">
                  <c:v>1794</c:v>
                </c:pt>
                <c:pt idx="208">
                  <c:v>1793</c:v>
                </c:pt>
                <c:pt idx="209">
                  <c:v>1792</c:v>
                </c:pt>
                <c:pt idx="210">
                  <c:v>1791</c:v>
                </c:pt>
                <c:pt idx="211">
                  <c:v>1790</c:v>
                </c:pt>
                <c:pt idx="212">
                  <c:v>1789</c:v>
                </c:pt>
                <c:pt idx="213">
                  <c:v>1788</c:v>
                </c:pt>
                <c:pt idx="214">
                  <c:v>1787</c:v>
                </c:pt>
                <c:pt idx="215">
                  <c:v>1786</c:v>
                </c:pt>
                <c:pt idx="216">
                  <c:v>1785</c:v>
                </c:pt>
                <c:pt idx="217">
                  <c:v>1784</c:v>
                </c:pt>
                <c:pt idx="218">
                  <c:v>1783</c:v>
                </c:pt>
                <c:pt idx="219">
                  <c:v>1782</c:v>
                </c:pt>
                <c:pt idx="220">
                  <c:v>1781</c:v>
                </c:pt>
                <c:pt idx="221">
                  <c:v>1780</c:v>
                </c:pt>
                <c:pt idx="222">
                  <c:v>1779</c:v>
                </c:pt>
                <c:pt idx="223">
                  <c:v>1778</c:v>
                </c:pt>
                <c:pt idx="224">
                  <c:v>1777</c:v>
                </c:pt>
                <c:pt idx="225">
                  <c:v>1776</c:v>
                </c:pt>
                <c:pt idx="226">
                  <c:v>1775</c:v>
                </c:pt>
                <c:pt idx="227">
                  <c:v>1774</c:v>
                </c:pt>
                <c:pt idx="228">
                  <c:v>1773</c:v>
                </c:pt>
                <c:pt idx="229">
                  <c:v>1772</c:v>
                </c:pt>
                <c:pt idx="230">
                  <c:v>1771</c:v>
                </c:pt>
                <c:pt idx="231">
                  <c:v>1770</c:v>
                </c:pt>
                <c:pt idx="232">
                  <c:v>1769</c:v>
                </c:pt>
                <c:pt idx="233">
                  <c:v>1768</c:v>
                </c:pt>
                <c:pt idx="234">
                  <c:v>1767</c:v>
                </c:pt>
                <c:pt idx="235">
                  <c:v>1766</c:v>
                </c:pt>
                <c:pt idx="236">
                  <c:v>1765</c:v>
                </c:pt>
                <c:pt idx="237">
                  <c:v>1764</c:v>
                </c:pt>
                <c:pt idx="238">
                  <c:v>1763</c:v>
                </c:pt>
                <c:pt idx="239">
                  <c:v>1762</c:v>
                </c:pt>
                <c:pt idx="240">
                  <c:v>1761</c:v>
                </c:pt>
                <c:pt idx="241">
                  <c:v>1760</c:v>
                </c:pt>
                <c:pt idx="242">
                  <c:v>1759</c:v>
                </c:pt>
                <c:pt idx="243">
                  <c:v>1758</c:v>
                </c:pt>
                <c:pt idx="244">
                  <c:v>1757</c:v>
                </c:pt>
                <c:pt idx="245">
                  <c:v>1756</c:v>
                </c:pt>
                <c:pt idx="246">
                  <c:v>1755</c:v>
                </c:pt>
                <c:pt idx="247">
                  <c:v>1754</c:v>
                </c:pt>
                <c:pt idx="248">
                  <c:v>1753</c:v>
                </c:pt>
                <c:pt idx="249">
                  <c:v>1752</c:v>
                </c:pt>
                <c:pt idx="250">
                  <c:v>1751</c:v>
                </c:pt>
                <c:pt idx="251">
                  <c:v>1750</c:v>
                </c:pt>
                <c:pt idx="252">
                  <c:v>1749</c:v>
                </c:pt>
                <c:pt idx="253">
                  <c:v>1748</c:v>
                </c:pt>
                <c:pt idx="254">
                  <c:v>1747</c:v>
                </c:pt>
                <c:pt idx="255">
                  <c:v>1746</c:v>
                </c:pt>
                <c:pt idx="256">
                  <c:v>1745</c:v>
                </c:pt>
                <c:pt idx="257">
                  <c:v>1744</c:v>
                </c:pt>
                <c:pt idx="258">
                  <c:v>1743</c:v>
                </c:pt>
                <c:pt idx="259">
                  <c:v>1742</c:v>
                </c:pt>
                <c:pt idx="260">
                  <c:v>1741</c:v>
                </c:pt>
                <c:pt idx="261">
                  <c:v>1740</c:v>
                </c:pt>
                <c:pt idx="262">
                  <c:v>1739</c:v>
                </c:pt>
                <c:pt idx="263">
                  <c:v>1738</c:v>
                </c:pt>
                <c:pt idx="264">
                  <c:v>1737</c:v>
                </c:pt>
                <c:pt idx="265">
                  <c:v>1736</c:v>
                </c:pt>
                <c:pt idx="266">
                  <c:v>1735</c:v>
                </c:pt>
                <c:pt idx="267">
                  <c:v>1734</c:v>
                </c:pt>
                <c:pt idx="268">
                  <c:v>1733</c:v>
                </c:pt>
                <c:pt idx="269">
                  <c:v>1732</c:v>
                </c:pt>
                <c:pt idx="270">
                  <c:v>1731</c:v>
                </c:pt>
                <c:pt idx="271">
                  <c:v>1730</c:v>
                </c:pt>
                <c:pt idx="272">
                  <c:v>1729</c:v>
                </c:pt>
                <c:pt idx="273">
                  <c:v>1728</c:v>
                </c:pt>
                <c:pt idx="274">
                  <c:v>1727</c:v>
                </c:pt>
                <c:pt idx="275">
                  <c:v>1726</c:v>
                </c:pt>
                <c:pt idx="276">
                  <c:v>1725</c:v>
                </c:pt>
                <c:pt idx="277">
                  <c:v>1724</c:v>
                </c:pt>
                <c:pt idx="278">
                  <c:v>1723</c:v>
                </c:pt>
                <c:pt idx="279">
                  <c:v>1722</c:v>
                </c:pt>
                <c:pt idx="280">
                  <c:v>1721</c:v>
                </c:pt>
                <c:pt idx="281">
                  <c:v>1720</c:v>
                </c:pt>
                <c:pt idx="282">
                  <c:v>1719</c:v>
                </c:pt>
                <c:pt idx="283">
                  <c:v>1718</c:v>
                </c:pt>
                <c:pt idx="284">
                  <c:v>1717</c:v>
                </c:pt>
                <c:pt idx="285">
                  <c:v>1716</c:v>
                </c:pt>
                <c:pt idx="286">
                  <c:v>1715</c:v>
                </c:pt>
                <c:pt idx="287">
                  <c:v>1714</c:v>
                </c:pt>
                <c:pt idx="288">
                  <c:v>1713</c:v>
                </c:pt>
                <c:pt idx="289">
                  <c:v>1712</c:v>
                </c:pt>
                <c:pt idx="290">
                  <c:v>1711</c:v>
                </c:pt>
                <c:pt idx="291">
                  <c:v>1710</c:v>
                </c:pt>
                <c:pt idx="292">
                  <c:v>1709</c:v>
                </c:pt>
                <c:pt idx="293">
                  <c:v>1708</c:v>
                </c:pt>
                <c:pt idx="294">
                  <c:v>1707</c:v>
                </c:pt>
                <c:pt idx="295">
                  <c:v>1706</c:v>
                </c:pt>
                <c:pt idx="296">
                  <c:v>1705</c:v>
                </c:pt>
                <c:pt idx="297">
                  <c:v>1704</c:v>
                </c:pt>
                <c:pt idx="298">
                  <c:v>1703</c:v>
                </c:pt>
                <c:pt idx="299">
                  <c:v>1702</c:v>
                </c:pt>
                <c:pt idx="300">
                  <c:v>1701</c:v>
                </c:pt>
                <c:pt idx="301">
                  <c:v>1700</c:v>
                </c:pt>
                <c:pt idx="302">
                  <c:v>1699</c:v>
                </c:pt>
                <c:pt idx="303">
                  <c:v>1698</c:v>
                </c:pt>
                <c:pt idx="304">
                  <c:v>1697</c:v>
                </c:pt>
                <c:pt idx="305">
                  <c:v>1696</c:v>
                </c:pt>
                <c:pt idx="306">
                  <c:v>1695</c:v>
                </c:pt>
                <c:pt idx="307">
                  <c:v>1694</c:v>
                </c:pt>
                <c:pt idx="308">
                  <c:v>1693</c:v>
                </c:pt>
                <c:pt idx="309">
                  <c:v>1692</c:v>
                </c:pt>
                <c:pt idx="310">
                  <c:v>1691</c:v>
                </c:pt>
                <c:pt idx="311">
                  <c:v>1690</c:v>
                </c:pt>
                <c:pt idx="312">
                  <c:v>1689</c:v>
                </c:pt>
                <c:pt idx="313">
                  <c:v>1688</c:v>
                </c:pt>
                <c:pt idx="314">
                  <c:v>1687</c:v>
                </c:pt>
                <c:pt idx="315">
                  <c:v>1686</c:v>
                </c:pt>
                <c:pt idx="316">
                  <c:v>1685</c:v>
                </c:pt>
                <c:pt idx="317">
                  <c:v>1684</c:v>
                </c:pt>
                <c:pt idx="318">
                  <c:v>1683</c:v>
                </c:pt>
                <c:pt idx="319">
                  <c:v>1682</c:v>
                </c:pt>
                <c:pt idx="320">
                  <c:v>1681</c:v>
                </c:pt>
                <c:pt idx="321">
                  <c:v>1680</c:v>
                </c:pt>
                <c:pt idx="322">
                  <c:v>1679</c:v>
                </c:pt>
                <c:pt idx="323">
                  <c:v>1678</c:v>
                </c:pt>
                <c:pt idx="324">
                  <c:v>1677</c:v>
                </c:pt>
                <c:pt idx="325">
                  <c:v>1676</c:v>
                </c:pt>
                <c:pt idx="326">
                  <c:v>1675</c:v>
                </c:pt>
                <c:pt idx="327">
                  <c:v>1674</c:v>
                </c:pt>
                <c:pt idx="328">
                  <c:v>1673</c:v>
                </c:pt>
                <c:pt idx="329">
                  <c:v>1672</c:v>
                </c:pt>
                <c:pt idx="330">
                  <c:v>1671</c:v>
                </c:pt>
                <c:pt idx="331">
                  <c:v>1670</c:v>
                </c:pt>
                <c:pt idx="332">
                  <c:v>1669</c:v>
                </c:pt>
                <c:pt idx="333">
                  <c:v>1668</c:v>
                </c:pt>
                <c:pt idx="334">
                  <c:v>1667</c:v>
                </c:pt>
                <c:pt idx="335">
                  <c:v>1666</c:v>
                </c:pt>
                <c:pt idx="336">
                  <c:v>1665</c:v>
                </c:pt>
                <c:pt idx="337">
                  <c:v>1664</c:v>
                </c:pt>
                <c:pt idx="338">
                  <c:v>1663</c:v>
                </c:pt>
                <c:pt idx="339">
                  <c:v>1662</c:v>
                </c:pt>
                <c:pt idx="340">
                  <c:v>1661</c:v>
                </c:pt>
                <c:pt idx="341">
                  <c:v>1660</c:v>
                </c:pt>
                <c:pt idx="342">
                  <c:v>1659</c:v>
                </c:pt>
                <c:pt idx="343">
                  <c:v>1658</c:v>
                </c:pt>
                <c:pt idx="344">
                  <c:v>1657</c:v>
                </c:pt>
                <c:pt idx="345">
                  <c:v>1656</c:v>
                </c:pt>
                <c:pt idx="346">
                  <c:v>1655</c:v>
                </c:pt>
                <c:pt idx="347">
                  <c:v>1654</c:v>
                </c:pt>
                <c:pt idx="348">
                  <c:v>1653</c:v>
                </c:pt>
                <c:pt idx="349">
                  <c:v>1652</c:v>
                </c:pt>
                <c:pt idx="350">
                  <c:v>1651</c:v>
                </c:pt>
                <c:pt idx="351">
                  <c:v>1650</c:v>
                </c:pt>
                <c:pt idx="352">
                  <c:v>1649</c:v>
                </c:pt>
                <c:pt idx="353">
                  <c:v>1648</c:v>
                </c:pt>
                <c:pt idx="354">
                  <c:v>1647</c:v>
                </c:pt>
                <c:pt idx="355">
                  <c:v>1646</c:v>
                </c:pt>
                <c:pt idx="356">
                  <c:v>1645</c:v>
                </c:pt>
                <c:pt idx="357">
                  <c:v>1644</c:v>
                </c:pt>
                <c:pt idx="358">
                  <c:v>1643</c:v>
                </c:pt>
                <c:pt idx="359">
                  <c:v>1642</c:v>
                </c:pt>
                <c:pt idx="360">
                  <c:v>1641</c:v>
                </c:pt>
                <c:pt idx="361">
                  <c:v>1640</c:v>
                </c:pt>
                <c:pt idx="362">
                  <c:v>1639</c:v>
                </c:pt>
                <c:pt idx="363">
                  <c:v>1638</c:v>
                </c:pt>
                <c:pt idx="364">
                  <c:v>1637</c:v>
                </c:pt>
                <c:pt idx="365">
                  <c:v>1636</c:v>
                </c:pt>
                <c:pt idx="366">
                  <c:v>1635</c:v>
                </c:pt>
                <c:pt idx="367">
                  <c:v>1634</c:v>
                </c:pt>
                <c:pt idx="368">
                  <c:v>1633</c:v>
                </c:pt>
                <c:pt idx="369">
                  <c:v>1632</c:v>
                </c:pt>
                <c:pt idx="370">
                  <c:v>1631</c:v>
                </c:pt>
                <c:pt idx="371">
                  <c:v>1630</c:v>
                </c:pt>
                <c:pt idx="372">
                  <c:v>1629</c:v>
                </c:pt>
                <c:pt idx="373">
                  <c:v>1628</c:v>
                </c:pt>
                <c:pt idx="374">
                  <c:v>1627</c:v>
                </c:pt>
                <c:pt idx="375">
                  <c:v>1626</c:v>
                </c:pt>
                <c:pt idx="376">
                  <c:v>1625</c:v>
                </c:pt>
                <c:pt idx="377">
                  <c:v>1624</c:v>
                </c:pt>
                <c:pt idx="378">
                  <c:v>1623</c:v>
                </c:pt>
                <c:pt idx="379">
                  <c:v>1622</c:v>
                </c:pt>
                <c:pt idx="380">
                  <c:v>1621</c:v>
                </c:pt>
                <c:pt idx="381">
                  <c:v>1620</c:v>
                </c:pt>
                <c:pt idx="382">
                  <c:v>1619</c:v>
                </c:pt>
                <c:pt idx="383">
                  <c:v>1618</c:v>
                </c:pt>
                <c:pt idx="384">
                  <c:v>1617</c:v>
                </c:pt>
                <c:pt idx="385">
                  <c:v>1616</c:v>
                </c:pt>
                <c:pt idx="386">
                  <c:v>1615</c:v>
                </c:pt>
                <c:pt idx="387">
                  <c:v>1614</c:v>
                </c:pt>
                <c:pt idx="388">
                  <c:v>1613</c:v>
                </c:pt>
                <c:pt idx="389">
                  <c:v>1612</c:v>
                </c:pt>
                <c:pt idx="390">
                  <c:v>1611</c:v>
                </c:pt>
                <c:pt idx="391">
                  <c:v>1610</c:v>
                </c:pt>
                <c:pt idx="392">
                  <c:v>1609</c:v>
                </c:pt>
                <c:pt idx="393">
                  <c:v>1608</c:v>
                </c:pt>
                <c:pt idx="394">
                  <c:v>1607</c:v>
                </c:pt>
                <c:pt idx="395">
                  <c:v>1606</c:v>
                </c:pt>
                <c:pt idx="396">
                  <c:v>1605</c:v>
                </c:pt>
                <c:pt idx="397">
                  <c:v>1604</c:v>
                </c:pt>
                <c:pt idx="398">
                  <c:v>1603</c:v>
                </c:pt>
                <c:pt idx="399">
                  <c:v>1602</c:v>
                </c:pt>
                <c:pt idx="400">
                  <c:v>1601</c:v>
                </c:pt>
                <c:pt idx="401">
                  <c:v>1600</c:v>
                </c:pt>
                <c:pt idx="402">
                  <c:v>1599</c:v>
                </c:pt>
                <c:pt idx="403">
                  <c:v>1598</c:v>
                </c:pt>
                <c:pt idx="404">
                  <c:v>1597</c:v>
                </c:pt>
                <c:pt idx="405">
                  <c:v>1596</c:v>
                </c:pt>
                <c:pt idx="406">
                  <c:v>1595</c:v>
                </c:pt>
                <c:pt idx="407">
                  <c:v>1594</c:v>
                </c:pt>
                <c:pt idx="408">
                  <c:v>1593</c:v>
                </c:pt>
                <c:pt idx="409">
                  <c:v>1592</c:v>
                </c:pt>
                <c:pt idx="410">
                  <c:v>1591</c:v>
                </c:pt>
                <c:pt idx="411">
                  <c:v>1590</c:v>
                </c:pt>
                <c:pt idx="412">
                  <c:v>1589</c:v>
                </c:pt>
                <c:pt idx="413">
                  <c:v>1588</c:v>
                </c:pt>
                <c:pt idx="414">
                  <c:v>1587</c:v>
                </c:pt>
                <c:pt idx="415">
                  <c:v>1586</c:v>
                </c:pt>
                <c:pt idx="416">
                  <c:v>1585</c:v>
                </c:pt>
                <c:pt idx="417">
                  <c:v>1584</c:v>
                </c:pt>
                <c:pt idx="418">
                  <c:v>1583</c:v>
                </c:pt>
                <c:pt idx="419">
                  <c:v>1582</c:v>
                </c:pt>
                <c:pt idx="420">
                  <c:v>1581</c:v>
                </c:pt>
                <c:pt idx="421">
                  <c:v>1580</c:v>
                </c:pt>
                <c:pt idx="422">
                  <c:v>1579</c:v>
                </c:pt>
                <c:pt idx="423">
                  <c:v>1578</c:v>
                </c:pt>
                <c:pt idx="424">
                  <c:v>1577</c:v>
                </c:pt>
                <c:pt idx="425">
                  <c:v>1576</c:v>
                </c:pt>
                <c:pt idx="426">
                  <c:v>1575</c:v>
                </c:pt>
                <c:pt idx="427">
                  <c:v>1574</c:v>
                </c:pt>
                <c:pt idx="428">
                  <c:v>1573</c:v>
                </c:pt>
                <c:pt idx="429">
                  <c:v>1572</c:v>
                </c:pt>
                <c:pt idx="430">
                  <c:v>1571</c:v>
                </c:pt>
                <c:pt idx="431">
                  <c:v>1570</c:v>
                </c:pt>
                <c:pt idx="432">
                  <c:v>1569</c:v>
                </c:pt>
                <c:pt idx="433">
                  <c:v>1568</c:v>
                </c:pt>
                <c:pt idx="434">
                  <c:v>1567</c:v>
                </c:pt>
                <c:pt idx="435">
                  <c:v>1566</c:v>
                </c:pt>
                <c:pt idx="436">
                  <c:v>1565</c:v>
                </c:pt>
                <c:pt idx="437">
                  <c:v>1564</c:v>
                </c:pt>
                <c:pt idx="438">
                  <c:v>1563</c:v>
                </c:pt>
                <c:pt idx="439">
                  <c:v>1562</c:v>
                </c:pt>
                <c:pt idx="440">
                  <c:v>1561</c:v>
                </c:pt>
                <c:pt idx="441">
                  <c:v>1560</c:v>
                </c:pt>
                <c:pt idx="442">
                  <c:v>1559</c:v>
                </c:pt>
                <c:pt idx="443">
                  <c:v>1558</c:v>
                </c:pt>
                <c:pt idx="444">
                  <c:v>1557</c:v>
                </c:pt>
                <c:pt idx="445">
                  <c:v>1556</c:v>
                </c:pt>
                <c:pt idx="446">
                  <c:v>1555</c:v>
                </c:pt>
                <c:pt idx="447">
                  <c:v>1554</c:v>
                </c:pt>
                <c:pt idx="448">
                  <c:v>1553</c:v>
                </c:pt>
                <c:pt idx="449">
                  <c:v>1552</c:v>
                </c:pt>
                <c:pt idx="450">
                  <c:v>1551</c:v>
                </c:pt>
                <c:pt idx="451">
                  <c:v>1550</c:v>
                </c:pt>
                <c:pt idx="452">
                  <c:v>1549</c:v>
                </c:pt>
                <c:pt idx="453">
                  <c:v>1548</c:v>
                </c:pt>
                <c:pt idx="454">
                  <c:v>1547</c:v>
                </c:pt>
                <c:pt idx="455">
                  <c:v>1546</c:v>
                </c:pt>
                <c:pt idx="456">
                  <c:v>1545</c:v>
                </c:pt>
                <c:pt idx="457">
                  <c:v>1544</c:v>
                </c:pt>
                <c:pt idx="458">
                  <c:v>1543</c:v>
                </c:pt>
                <c:pt idx="459">
                  <c:v>1542</c:v>
                </c:pt>
                <c:pt idx="460">
                  <c:v>1541</c:v>
                </c:pt>
                <c:pt idx="461">
                  <c:v>1540</c:v>
                </c:pt>
                <c:pt idx="462">
                  <c:v>1539</c:v>
                </c:pt>
                <c:pt idx="463">
                  <c:v>1538</c:v>
                </c:pt>
                <c:pt idx="464">
                  <c:v>1537</c:v>
                </c:pt>
                <c:pt idx="465">
                  <c:v>1536</c:v>
                </c:pt>
                <c:pt idx="466">
                  <c:v>1535</c:v>
                </c:pt>
                <c:pt idx="467">
                  <c:v>1534</c:v>
                </c:pt>
                <c:pt idx="468">
                  <c:v>1533</c:v>
                </c:pt>
                <c:pt idx="469">
                  <c:v>1532</c:v>
                </c:pt>
                <c:pt idx="470">
                  <c:v>1531</c:v>
                </c:pt>
                <c:pt idx="471">
                  <c:v>1530</c:v>
                </c:pt>
                <c:pt idx="472">
                  <c:v>1529</c:v>
                </c:pt>
                <c:pt idx="473">
                  <c:v>1528</c:v>
                </c:pt>
                <c:pt idx="474">
                  <c:v>1527</c:v>
                </c:pt>
                <c:pt idx="475">
                  <c:v>1526</c:v>
                </c:pt>
                <c:pt idx="476">
                  <c:v>1525</c:v>
                </c:pt>
                <c:pt idx="477">
                  <c:v>1524</c:v>
                </c:pt>
                <c:pt idx="478">
                  <c:v>1523</c:v>
                </c:pt>
                <c:pt idx="479">
                  <c:v>1522</c:v>
                </c:pt>
                <c:pt idx="480">
                  <c:v>1521</c:v>
                </c:pt>
                <c:pt idx="481">
                  <c:v>1520</c:v>
                </c:pt>
                <c:pt idx="482">
                  <c:v>1519</c:v>
                </c:pt>
                <c:pt idx="483">
                  <c:v>1518</c:v>
                </c:pt>
                <c:pt idx="484">
                  <c:v>1517</c:v>
                </c:pt>
                <c:pt idx="485">
                  <c:v>1516</c:v>
                </c:pt>
                <c:pt idx="486">
                  <c:v>1515</c:v>
                </c:pt>
                <c:pt idx="487">
                  <c:v>1514</c:v>
                </c:pt>
                <c:pt idx="488">
                  <c:v>1513</c:v>
                </c:pt>
                <c:pt idx="489">
                  <c:v>1512</c:v>
                </c:pt>
                <c:pt idx="490">
                  <c:v>1511</c:v>
                </c:pt>
                <c:pt idx="491">
                  <c:v>1510</c:v>
                </c:pt>
                <c:pt idx="492">
                  <c:v>1509</c:v>
                </c:pt>
                <c:pt idx="493">
                  <c:v>1508</c:v>
                </c:pt>
                <c:pt idx="494">
                  <c:v>1507</c:v>
                </c:pt>
                <c:pt idx="495">
                  <c:v>1506</c:v>
                </c:pt>
                <c:pt idx="496">
                  <c:v>1505</c:v>
                </c:pt>
                <c:pt idx="497">
                  <c:v>1504</c:v>
                </c:pt>
                <c:pt idx="498">
                  <c:v>1503</c:v>
                </c:pt>
                <c:pt idx="499">
                  <c:v>1502</c:v>
                </c:pt>
                <c:pt idx="500">
                  <c:v>1501</c:v>
                </c:pt>
                <c:pt idx="501">
                  <c:v>1500</c:v>
                </c:pt>
                <c:pt idx="502">
                  <c:v>1499</c:v>
                </c:pt>
                <c:pt idx="503">
                  <c:v>1498</c:v>
                </c:pt>
                <c:pt idx="504">
                  <c:v>1497</c:v>
                </c:pt>
                <c:pt idx="505">
                  <c:v>1496</c:v>
                </c:pt>
                <c:pt idx="506">
                  <c:v>1495</c:v>
                </c:pt>
                <c:pt idx="507">
                  <c:v>1494</c:v>
                </c:pt>
                <c:pt idx="508">
                  <c:v>1493</c:v>
                </c:pt>
                <c:pt idx="509">
                  <c:v>1492</c:v>
                </c:pt>
                <c:pt idx="510">
                  <c:v>1491</c:v>
                </c:pt>
                <c:pt idx="511">
                  <c:v>1490</c:v>
                </c:pt>
                <c:pt idx="512">
                  <c:v>1489</c:v>
                </c:pt>
                <c:pt idx="513">
                  <c:v>1488</c:v>
                </c:pt>
                <c:pt idx="514">
                  <c:v>1487</c:v>
                </c:pt>
                <c:pt idx="515">
                  <c:v>1486</c:v>
                </c:pt>
                <c:pt idx="516">
                  <c:v>1485</c:v>
                </c:pt>
                <c:pt idx="517">
                  <c:v>1484</c:v>
                </c:pt>
                <c:pt idx="518">
                  <c:v>1483</c:v>
                </c:pt>
                <c:pt idx="519">
                  <c:v>1482</c:v>
                </c:pt>
                <c:pt idx="520">
                  <c:v>1481</c:v>
                </c:pt>
                <c:pt idx="521">
                  <c:v>1480</c:v>
                </c:pt>
                <c:pt idx="522">
                  <c:v>1479</c:v>
                </c:pt>
                <c:pt idx="523">
                  <c:v>1478</c:v>
                </c:pt>
                <c:pt idx="524">
                  <c:v>1477</c:v>
                </c:pt>
                <c:pt idx="525">
                  <c:v>1476</c:v>
                </c:pt>
                <c:pt idx="526">
                  <c:v>1475</c:v>
                </c:pt>
                <c:pt idx="527">
                  <c:v>1474</c:v>
                </c:pt>
                <c:pt idx="528">
                  <c:v>1473</c:v>
                </c:pt>
                <c:pt idx="529">
                  <c:v>1472</c:v>
                </c:pt>
                <c:pt idx="530">
                  <c:v>1471</c:v>
                </c:pt>
                <c:pt idx="531">
                  <c:v>1470</c:v>
                </c:pt>
                <c:pt idx="532">
                  <c:v>1469</c:v>
                </c:pt>
                <c:pt idx="533">
                  <c:v>1468</c:v>
                </c:pt>
                <c:pt idx="534">
                  <c:v>1467</c:v>
                </c:pt>
                <c:pt idx="535">
                  <c:v>1466</c:v>
                </c:pt>
                <c:pt idx="536">
                  <c:v>1465</c:v>
                </c:pt>
                <c:pt idx="537">
                  <c:v>1464</c:v>
                </c:pt>
                <c:pt idx="538">
                  <c:v>1463</c:v>
                </c:pt>
                <c:pt idx="539">
                  <c:v>1462</c:v>
                </c:pt>
                <c:pt idx="540">
                  <c:v>1461</c:v>
                </c:pt>
                <c:pt idx="541">
                  <c:v>1460</c:v>
                </c:pt>
                <c:pt idx="542">
                  <c:v>1459</c:v>
                </c:pt>
                <c:pt idx="543">
                  <c:v>1458</c:v>
                </c:pt>
                <c:pt idx="544">
                  <c:v>1457</c:v>
                </c:pt>
                <c:pt idx="545">
                  <c:v>1456</c:v>
                </c:pt>
                <c:pt idx="546">
                  <c:v>1455</c:v>
                </c:pt>
                <c:pt idx="547">
                  <c:v>1454</c:v>
                </c:pt>
                <c:pt idx="548">
                  <c:v>1453</c:v>
                </c:pt>
                <c:pt idx="549">
                  <c:v>1452</c:v>
                </c:pt>
                <c:pt idx="550">
                  <c:v>1451</c:v>
                </c:pt>
                <c:pt idx="551">
                  <c:v>1450</c:v>
                </c:pt>
              </c:numCache>
            </c:numRef>
          </c:xVal>
          <c:yVal>
            <c:numRef>
              <c:f>'accumulation data'!$B$2:$B$640</c:f>
              <c:numCache>
                <c:formatCode>0.00</c:formatCode>
                <c:ptCount val="639"/>
                <c:pt idx="0" formatCode="General">
                  <c:v>130.685</c:v>
                </c:pt>
                <c:pt idx="1">
                  <c:v>162.65768505750003</c:v>
                </c:pt>
                <c:pt idx="2">
                  <c:v>127.60385398249998</c:v>
                </c:pt>
                <c:pt idx="3">
                  <c:v>150.20438813985291</c:v>
                </c:pt>
                <c:pt idx="4">
                  <c:v>154.198879427647</c:v>
                </c:pt>
                <c:pt idx="5">
                  <c:v>129.1927573166667</c:v>
                </c:pt>
                <c:pt idx="6">
                  <c:v>122.8090187433333</c:v>
                </c:pt>
                <c:pt idx="7">
                  <c:v>151.79241664</c:v>
                </c:pt>
                <c:pt idx="8">
                  <c:v>172.59904442375</c:v>
                </c:pt>
                <c:pt idx="9">
                  <c:v>179.15997004053574</c:v>
                </c:pt>
                <c:pt idx="10">
                  <c:v>125.99439859285712</c:v>
                </c:pt>
                <c:pt idx="11">
                  <c:v>143.15280034285715</c:v>
                </c:pt>
                <c:pt idx="12">
                  <c:v>145.72556345000007</c:v>
                </c:pt>
                <c:pt idx="13">
                  <c:v>138.35221341499999</c:v>
                </c:pt>
                <c:pt idx="14">
                  <c:v>167.10149064857143</c:v>
                </c:pt>
                <c:pt idx="15">
                  <c:v>135.01996278642858</c:v>
                </c:pt>
                <c:pt idx="16">
                  <c:v>128.54647316142857</c:v>
                </c:pt>
                <c:pt idx="17">
                  <c:v>93.173034788571442</c:v>
                </c:pt>
                <c:pt idx="18">
                  <c:v>66.813920492307702</c:v>
                </c:pt>
                <c:pt idx="19">
                  <c:v>86.354741739835191</c:v>
                </c:pt>
                <c:pt idx="20">
                  <c:v>99.83762738785714</c:v>
                </c:pt>
                <c:pt idx="21">
                  <c:v>88.039104284999993</c:v>
                </c:pt>
                <c:pt idx="22">
                  <c:v>110.16401938285713</c:v>
                </c:pt>
                <c:pt idx="23">
                  <c:v>129.65349320380952</c:v>
                </c:pt>
                <c:pt idx="24">
                  <c:v>137.99260933333332</c:v>
                </c:pt>
                <c:pt idx="25">
                  <c:v>108.67062171428572</c:v>
                </c:pt>
                <c:pt idx="26">
                  <c:v>127.14501951771429</c:v>
                </c:pt>
                <c:pt idx="27">
                  <c:v>168.07852687466669</c:v>
                </c:pt>
                <c:pt idx="28">
                  <c:v>148.17963861333334</c:v>
                </c:pt>
                <c:pt idx="29">
                  <c:v>162.10074974999995</c:v>
                </c:pt>
                <c:pt idx="30">
                  <c:v>137.93468629</c:v>
                </c:pt>
                <c:pt idx="31">
                  <c:v>120</c:v>
                </c:pt>
                <c:pt idx="32">
                  <c:v>88</c:v>
                </c:pt>
                <c:pt idx="33">
                  <c:v>91.519999999998447</c:v>
                </c:pt>
                <c:pt idx="34">
                  <c:v>124.08000000000072</c:v>
                </c:pt>
                <c:pt idx="35">
                  <c:v>119.70666666666574</c:v>
                </c:pt>
                <c:pt idx="36">
                  <c:v>81.83761904761937</c:v>
                </c:pt>
                <c:pt idx="37">
                  <c:v>127.01571428571512</c:v>
                </c:pt>
                <c:pt idx="38">
                  <c:v>146.14999999999796</c:v>
                </c:pt>
                <c:pt idx="39">
                  <c:v>151.49999999999721</c:v>
                </c:pt>
                <c:pt idx="40">
                  <c:v>150.73666666666412</c:v>
                </c:pt>
                <c:pt idx="41">
                  <c:v>155.61000000000001</c:v>
                </c:pt>
                <c:pt idx="42">
                  <c:v>94.943333333332447</c:v>
                </c:pt>
                <c:pt idx="43">
                  <c:v>87.178000000000111</c:v>
                </c:pt>
                <c:pt idx="44">
                  <c:v>151.24200000000064</c:v>
                </c:pt>
                <c:pt idx="45">
                  <c:v>84.326666666667194</c:v>
                </c:pt>
                <c:pt idx="46">
                  <c:v>98.843333333332538</c:v>
                </c:pt>
                <c:pt idx="47">
                  <c:v>126.8366666666665</c:v>
                </c:pt>
                <c:pt idx="48">
                  <c:v>105.86333333333332</c:v>
                </c:pt>
                <c:pt idx="49">
                  <c:v>126.10000000000173</c:v>
                </c:pt>
                <c:pt idx="50">
                  <c:v>84.716666666666598</c:v>
                </c:pt>
                <c:pt idx="51">
                  <c:v>69.463333333332855</c:v>
                </c:pt>
                <c:pt idx="52">
                  <c:v>78.130000000000166</c:v>
                </c:pt>
                <c:pt idx="53">
                  <c:v>146.6399999999993</c:v>
                </c:pt>
                <c:pt idx="54">
                  <c:v>105.0399999999982</c:v>
                </c:pt>
                <c:pt idx="55">
                  <c:v>105.16999999999825</c:v>
                </c:pt>
                <c:pt idx="56">
                  <c:v>105.82</c:v>
                </c:pt>
                <c:pt idx="57">
                  <c:v>144.43000000000271</c:v>
                </c:pt>
                <c:pt idx="58">
                  <c:v>145.33999999999878</c:v>
                </c:pt>
                <c:pt idx="59">
                  <c:v>116.8699999999987</c:v>
                </c:pt>
                <c:pt idx="60">
                  <c:v>122.46000000000379</c:v>
                </c:pt>
                <c:pt idx="61">
                  <c:v>115.83</c:v>
                </c:pt>
                <c:pt idx="62">
                  <c:v>95.42</c:v>
                </c:pt>
                <c:pt idx="63">
                  <c:v>69.289999999999452</c:v>
                </c:pt>
                <c:pt idx="64">
                  <c:v>121.15999999999758</c:v>
                </c:pt>
                <c:pt idx="65">
                  <c:v>115.44000000000105</c:v>
                </c:pt>
                <c:pt idx="66">
                  <c:v>143.4766666666676</c:v>
                </c:pt>
                <c:pt idx="67">
                  <c:v>120.65083333333178</c:v>
                </c:pt>
                <c:pt idx="68">
                  <c:v>94.412499999999994</c:v>
                </c:pt>
                <c:pt idx="69">
                  <c:v>98.280000000003994</c:v>
                </c:pt>
                <c:pt idx="70">
                  <c:v>108.59333333333439</c:v>
                </c:pt>
                <c:pt idx="71">
                  <c:v>97.066666666664503</c:v>
                </c:pt>
                <c:pt idx="72">
                  <c:v>127.4</c:v>
                </c:pt>
                <c:pt idx="73">
                  <c:v>115.57</c:v>
                </c:pt>
                <c:pt idx="74">
                  <c:v>70.979999999998711</c:v>
                </c:pt>
                <c:pt idx="75">
                  <c:v>70.720000000001448</c:v>
                </c:pt>
                <c:pt idx="76">
                  <c:v>119.47000000000115</c:v>
                </c:pt>
                <c:pt idx="77">
                  <c:v>83.719999999999573</c:v>
                </c:pt>
                <c:pt idx="78">
                  <c:v>112.5366666666693</c:v>
                </c:pt>
                <c:pt idx="79">
                  <c:v>87.533333333331598</c:v>
                </c:pt>
                <c:pt idx="80">
                  <c:v>75.356666666668559</c:v>
                </c:pt>
                <c:pt idx="81">
                  <c:v>57.633333333333781</c:v>
                </c:pt>
                <c:pt idx="82">
                  <c:v>113.23000000000434</c:v>
                </c:pt>
                <c:pt idx="83">
                  <c:v>72.25833333332892</c:v>
                </c:pt>
                <c:pt idx="84">
                  <c:v>98.431666666665762</c:v>
                </c:pt>
                <c:pt idx="85">
                  <c:v>85.019999999998674</c:v>
                </c:pt>
                <c:pt idx="86">
                  <c:v>67.729999999998796</c:v>
                </c:pt>
                <c:pt idx="87">
                  <c:v>72.929999999999495</c:v>
                </c:pt>
                <c:pt idx="88">
                  <c:v>99.19</c:v>
                </c:pt>
                <c:pt idx="89">
                  <c:v>114.66</c:v>
                </c:pt>
                <c:pt idx="90">
                  <c:v>88.01</c:v>
                </c:pt>
                <c:pt idx="91">
                  <c:v>65.173333333334</c:v>
                </c:pt>
                <c:pt idx="92">
                  <c:v>73.406666666666354</c:v>
                </c:pt>
                <c:pt idx="93">
                  <c:v>81.89999999999884</c:v>
                </c:pt>
                <c:pt idx="94">
                  <c:v>104.99124999999765</c:v>
                </c:pt>
                <c:pt idx="95">
                  <c:v>75.757499999998856</c:v>
                </c:pt>
                <c:pt idx="96">
                  <c:v>90.658749999998633</c:v>
                </c:pt>
                <c:pt idx="97">
                  <c:v>66.722499999998774</c:v>
                </c:pt>
                <c:pt idx="98">
                  <c:v>95.029999999999859</c:v>
                </c:pt>
                <c:pt idx="99">
                  <c:v>75.530000000000541</c:v>
                </c:pt>
                <c:pt idx="100">
                  <c:v>76.439999999999486</c:v>
                </c:pt>
                <c:pt idx="101">
                  <c:v>84.63000000000136</c:v>
                </c:pt>
                <c:pt idx="102">
                  <c:v>80.080000000002372</c:v>
                </c:pt>
                <c:pt idx="103">
                  <c:v>70.069999999999766</c:v>
                </c:pt>
                <c:pt idx="104">
                  <c:v>73.709999999999809</c:v>
                </c:pt>
                <c:pt idx="105">
                  <c:v>70.980000000001553</c:v>
                </c:pt>
                <c:pt idx="106">
                  <c:v>93.729999999997915</c:v>
                </c:pt>
                <c:pt idx="107">
                  <c:v>64.60999999999899</c:v>
                </c:pt>
                <c:pt idx="108">
                  <c:v>57.329999999998904</c:v>
                </c:pt>
                <c:pt idx="109">
                  <c:v>80.989999999998474</c:v>
                </c:pt>
                <c:pt idx="110">
                  <c:v>74.619999999998754</c:v>
                </c:pt>
                <c:pt idx="111">
                  <c:v>92.820000000001812</c:v>
                </c:pt>
                <c:pt idx="112">
                  <c:v>81.89999999999884</c:v>
                </c:pt>
                <c:pt idx="113">
                  <c:v>60.06</c:v>
                </c:pt>
                <c:pt idx="114">
                  <c:v>75.52999999999912</c:v>
                </c:pt>
                <c:pt idx="115">
                  <c:v>118.29999999999785</c:v>
                </c:pt>
                <c:pt idx="116">
                  <c:v>63.7</c:v>
                </c:pt>
                <c:pt idx="117">
                  <c:v>80.079999999999529</c:v>
                </c:pt>
                <c:pt idx="118">
                  <c:v>65.520000000020673</c:v>
                </c:pt>
                <c:pt idx="119">
                  <c:v>69.159999999979505</c:v>
                </c:pt>
                <c:pt idx="120">
                  <c:v>70.070000000002608</c:v>
                </c:pt>
                <c:pt idx="121">
                  <c:v>67.34000000000151</c:v>
                </c:pt>
                <c:pt idx="122">
                  <c:v>57.330000000001746</c:v>
                </c:pt>
                <c:pt idx="123">
                  <c:v>50.049999999998818</c:v>
                </c:pt>
                <c:pt idx="124">
                  <c:v>82.809999999997785</c:v>
                </c:pt>
                <c:pt idx="125">
                  <c:v>94.640000000001123</c:v>
                </c:pt>
                <c:pt idx="126">
                  <c:v>50.05000000000166</c:v>
                </c:pt>
                <c:pt idx="127">
                  <c:v>86.450000000002092</c:v>
                </c:pt>
                <c:pt idx="128">
                  <c:v>71.890000000001919</c:v>
                </c:pt>
                <c:pt idx="129">
                  <c:v>77.350000000001273</c:v>
                </c:pt>
                <c:pt idx="130">
                  <c:v>64.610000000010359</c:v>
                </c:pt>
                <c:pt idx="131">
                  <c:v>80.07999999998674</c:v>
                </c:pt>
                <c:pt idx="132">
                  <c:v>88.400000000004297</c:v>
                </c:pt>
                <c:pt idx="133">
                  <c:v>68.119999999998981</c:v>
                </c:pt>
                <c:pt idx="134">
                  <c:v>59.150000000011005</c:v>
                </c:pt>
                <c:pt idx="135">
                  <c:v>103.7399999999991</c:v>
                </c:pt>
                <c:pt idx="136">
                  <c:v>98.279999999996903</c:v>
                </c:pt>
                <c:pt idx="137">
                  <c:v>71.890000000001919</c:v>
                </c:pt>
                <c:pt idx="138">
                  <c:v>88.26999999999714</c:v>
                </c:pt>
                <c:pt idx="139">
                  <c:v>102.83</c:v>
                </c:pt>
                <c:pt idx="140">
                  <c:v>102.83</c:v>
                </c:pt>
                <c:pt idx="141">
                  <c:v>55.510000000001014</c:v>
                </c:pt>
                <c:pt idx="142">
                  <c:v>62.7900000000011</c:v>
                </c:pt>
                <c:pt idx="143">
                  <c:v>45.499999999998408</c:v>
                </c:pt>
                <c:pt idx="144">
                  <c:v>47.319999999999141</c:v>
                </c:pt>
                <c:pt idx="145">
                  <c:v>70.070000000001187</c:v>
                </c:pt>
                <c:pt idx="146">
                  <c:v>90.090000000000714</c:v>
                </c:pt>
                <c:pt idx="147">
                  <c:v>57.330000000001746</c:v>
                </c:pt>
                <c:pt idx="148">
                  <c:v>66.430000000002565</c:v>
                </c:pt>
                <c:pt idx="149">
                  <c:v>70.070000000001187</c:v>
                </c:pt>
                <c:pt idx="150">
                  <c:v>47.319999999996298</c:v>
                </c:pt>
                <c:pt idx="151">
                  <c:v>67.34000000000151</c:v>
                </c:pt>
                <c:pt idx="152">
                  <c:v>68.250000000003297</c:v>
                </c:pt>
                <c:pt idx="153">
                  <c:v>66.429999999999723</c:v>
                </c:pt>
                <c:pt idx="154">
                  <c:v>53.690000000000282</c:v>
                </c:pt>
                <c:pt idx="155">
                  <c:v>53.690000000000282</c:v>
                </c:pt>
                <c:pt idx="156">
                  <c:v>79.170000000002005</c:v>
                </c:pt>
                <c:pt idx="157">
                  <c:v>52.780000000001337</c:v>
                </c:pt>
                <c:pt idx="158">
                  <c:v>60.969999999997526</c:v>
                </c:pt>
                <c:pt idx="159">
                  <c:v>100.1</c:v>
                </c:pt>
                <c:pt idx="160">
                  <c:v>91.130000000001132</c:v>
                </c:pt>
                <c:pt idx="161">
                  <c:v>67.209999999997194</c:v>
                </c:pt>
                <c:pt idx="162">
                  <c:v>67.339999999998668</c:v>
                </c:pt>
                <c:pt idx="163">
                  <c:v>91.910000000001446</c:v>
                </c:pt>
                <c:pt idx="164">
                  <c:v>69.1599999999994</c:v>
                </c:pt>
                <c:pt idx="165">
                  <c:v>75.75750000000312</c:v>
                </c:pt>
                <c:pt idx="166">
                  <c:v>78.03249999999764</c:v>
                </c:pt>
                <c:pt idx="167">
                  <c:v>62.14000000000226</c:v>
                </c:pt>
                <c:pt idx="168">
                  <c:v>84.370000000001255</c:v>
                </c:pt>
                <c:pt idx="169">
                  <c:v>56.420000000002801</c:v>
                </c:pt>
                <c:pt idx="170">
                  <c:v>83.720000000002415</c:v>
                </c:pt>
                <c:pt idx="171">
                  <c:v>40.039999999999054</c:v>
                </c:pt>
                <c:pt idx="172">
                  <c:v>60.970000000000368</c:v>
                </c:pt>
                <c:pt idx="173">
                  <c:v>55.769999999998277</c:v>
                </c:pt>
                <c:pt idx="174">
                  <c:v>72.540000000000759</c:v>
                </c:pt>
                <c:pt idx="175">
                  <c:v>55.510000000001014</c:v>
                </c:pt>
                <c:pt idx="176">
                  <c:v>72.345000000001392</c:v>
                </c:pt>
                <c:pt idx="177">
                  <c:v>66.884999999999195</c:v>
                </c:pt>
                <c:pt idx="178">
                  <c:v>66.430000000002565</c:v>
                </c:pt>
                <c:pt idx="179">
                  <c:v>77.350000000001273</c:v>
                </c:pt>
                <c:pt idx="180">
                  <c:v>44.590000000002306</c:v>
                </c:pt>
                <c:pt idx="181">
                  <c:v>55.509999999998172</c:v>
                </c:pt>
                <c:pt idx="182">
                  <c:v>59.149999999996794</c:v>
                </c:pt>
                <c:pt idx="183">
                  <c:v>75.52999999998633</c:v>
                </c:pt>
                <c:pt idx="184">
                  <c:v>58.24000000001206</c:v>
                </c:pt>
                <c:pt idx="185">
                  <c:v>45.500000000001251</c:v>
                </c:pt>
                <c:pt idx="186">
                  <c:v>60.970000000003211</c:v>
                </c:pt>
                <c:pt idx="187">
                  <c:v>37.310000000002219</c:v>
                </c:pt>
                <c:pt idx="188">
                  <c:v>44.590000000002306</c:v>
                </c:pt>
                <c:pt idx="189">
                  <c:v>80.989999999999895</c:v>
                </c:pt>
                <c:pt idx="190">
                  <c:v>44.590000000002306</c:v>
                </c:pt>
                <c:pt idx="191">
                  <c:v>81.900000000001683</c:v>
                </c:pt>
                <c:pt idx="192">
                  <c:v>40.039999999999054</c:v>
                </c:pt>
                <c:pt idx="193">
                  <c:v>70.980000000002974</c:v>
                </c:pt>
                <c:pt idx="194">
                  <c:v>77.350000000001273</c:v>
                </c:pt>
                <c:pt idx="195">
                  <c:v>83.720000000002415</c:v>
                </c:pt>
                <c:pt idx="196">
                  <c:v>43.680000000000518</c:v>
                </c:pt>
                <c:pt idx="197">
                  <c:v>42.770000000001573</c:v>
                </c:pt>
                <c:pt idx="198">
                  <c:v>72.345000000001392</c:v>
                </c:pt>
                <c:pt idx="199">
                  <c:v>58.695000000000164</c:v>
                </c:pt>
                <c:pt idx="200">
                  <c:v>50.960000000000605</c:v>
                </c:pt>
                <c:pt idx="201">
                  <c:v>50.960000000000605</c:v>
                </c:pt>
                <c:pt idx="202">
                  <c:v>64.60999999999899</c:v>
                </c:pt>
                <c:pt idx="203">
                  <c:v>54.599999999999227</c:v>
                </c:pt>
                <c:pt idx="204">
                  <c:v>41.860000000002628</c:v>
                </c:pt>
                <c:pt idx="205">
                  <c:v>63.7</c:v>
                </c:pt>
                <c:pt idx="206">
                  <c:v>67.340000000004352</c:v>
                </c:pt>
                <c:pt idx="207">
                  <c:v>68.250000000000455</c:v>
                </c:pt>
                <c:pt idx="208">
                  <c:v>60.060000000001423</c:v>
                </c:pt>
                <c:pt idx="209">
                  <c:v>55.510000000001014</c:v>
                </c:pt>
                <c:pt idx="210">
                  <c:v>53.690000000000282</c:v>
                </c:pt>
                <c:pt idx="211">
                  <c:v>56.420000000002801</c:v>
                </c:pt>
                <c:pt idx="212">
                  <c:v>60.970000000000368</c:v>
                </c:pt>
                <c:pt idx="213">
                  <c:v>34.579999999996858</c:v>
                </c:pt>
                <c:pt idx="214">
                  <c:v>48.229999999998086</c:v>
                </c:pt>
                <c:pt idx="215">
                  <c:v>48.229999999998086</c:v>
                </c:pt>
                <c:pt idx="216">
                  <c:v>56.336666666626911</c:v>
                </c:pt>
                <c:pt idx="217">
                  <c:v>59.756666666663705</c:v>
                </c:pt>
                <c:pt idx="218">
                  <c:v>69.846666666666877</c:v>
                </c:pt>
                <c:pt idx="219">
                  <c:v>41.6</c:v>
                </c:pt>
                <c:pt idx="220">
                  <c:v>51.441764705882349</c:v>
                </c:pt>
                <c:pt idx="221">
                  <c:v>33.455882352941174</c:v>
                </c:pt>
                <c:pt idx="222">
                  <c:v>45.030130718954247</c:v>
                </c:pt>
                <c:pt idx="223">
                  <c:v>55.712222222222216</c:v>
                </c:pt>
                <c:pt idx="224">
                  <c:v>62.486666666666665</c:v>
                </c:pt>
                <c:pt idx="225">
                  <c:v>43.876274509803928</c:v>
                </c:pt>
                <c:pt idx="226">
                  <c:v>38.755294117647068</c:v>
                </c:pt>
                <c:pt idx="227">
                  <c:v>54.171764705882353</c:v>
                </c:pt>
                <c:pt idx="228">
                  <c:v>35.49</c:v>
                </c:pt>
                <c:pt idx="229">
                  <c:v>54.6</c:v>
                </c:pt>
                <c:pt idx="230">
                  <c:v>37.31</c:v>
                </c:pt>
                <c:pt idx="231">
                  <c:v>64.951250000000002</c:v>
                </c:pt>
                <c:pt idx="232">
                  <c:v>38.504375000000003</c:v>
                </c:pt>
                <c:pt idx="233">
                  <c:v>48.395679347826103</c:v>
                </c:pt>
                <c:pt idx="234">
                  <c:v>35.450434782608696</c:v>
                </c:pt>
                <c:pt idx="235">
                  <c:v>63.598260869565216</c:v>
                </c:pt>
                <c:pt idx="236">
                  <c:v>43.94</c:v>
                </c:pt>
                <c:pt idx="237">
                  <c:v>21.97</c:v>
                </c:pt>
                <c:pt idx="238">
                  <c:v>37.483333333335224</c:v>
                </c:pt>
                <c:pt idx="239">
                  <c:v>40.039999999999054</c:v>
                </c:pt>
                <c:pt idx="240">
                  <c:v>39.481866666665155</c:v>
                </c:pt>
                <c:pt idx="241">
                  <c:v>20.384000000004221</c:v>
                </c:pt>
                <c:pt idx="242">
                  <c:v>29.629600000004075</c:v>
                </c:pt>
                <c:pt idx="243">
                  <c:v>50.817866666665168</c:v>
                </c:pt>
                <c:pt idx="244">
                  <c:v>32.326666666659776</c:v>
                </c:pt>
                <c:pt idx="245">
                  <c:v>47.111212121205881</c:v>
                </c:pt>
                <c:pt idx="246">
                  <c:v>46.079090909080378</c:v>
                </c:pt>
                <c:pt idx="247">
                  <c:v>40.44536363636837</c:v>
                </c:pt>
                <c:pt idx="248">
                  <c:v>36.718500000000631</c:v>
                </c:pt>
                <c:pt idx="249">
                  <c:v>25.361700000001974</c:v>
                </c:pt>
                <c:pt idx="250">
                  <c:v>41.241199999987543</c:v>
                </c:pt>
                <c:pt idx="251">
                  <c:v>34.652799999992112</c:v>
                </c:pt>
                <c:pt idx="252">
                  <c:v>31.740799999994351</c:v>
                </c:pt>
                <c:pt idx="253">
                  <c:v>52.6434999999708</c:v>
                </c:pt>
                <c:pt idx="254">
                  <c:v>29.382500000031087</c:v>
                </c:pt>
                <c:pt idx="255">
                  <c:v>30.169999999998254</c:v>
                </c:pt>
                <c:pt idx="256">
                  <c:v>29.014999999995439</c:v>
                </c:pt>
                <c:pt idx="257">
                  <c:v>37.198636363640958</c:v>
                </c:pt>
                <c:pt idx="258">
                  <c:v>28.747727272730117</c:v>
                </c:pt>
                <c:pt idx="259">
                  <c:v>47.981818181821723</c:v>
                </c:pt>
                <c:pt idx="260">
                  <c:v>31.502905138333404</c:v>
                </c:pt>
                <c:pt idx="261">
                  <c:v>30.386086956514191</c:v>
                </c:pt>
                <c:pt idx="262">
                  <c:v>27.339565217388895</c:v>
                </c:pt>
                <c:pt idx="263">
                  <c:v>48.843260869577421</c:v>
                </c:pt>
                <c:pt idx="264">
                  <c:v>22.408750000002442</c:v>
                </c:pt>
                <c:pt idx="265">
                  <c:v>47.878858695656845</c:v>
                </c:pt>
                <c:pt idx="266">
                  <c:v>36.835217391302422</c:v>
                </c:pt>
                <c:pt idx="267">
                  <c:v>36.429673913042393</c:v>
                </c:pt>
                <c:pt idx="268">
                  <c:v>30.940000000009604</c:v>
                </c:pt>
                <c:pt idx="269">
                  <c:v>34.580000000005384</c:v>
                </c:pt>
                <c:pt idx="270">
                  <c:v>30.831195652183396</c:v>
                </c:pt>
                <c:pt idx="271">
                  <c:v>31.889565217394988</c:v>
                </c:pt>
                <c:pt idx="272">
                  <c:v>23.4621739130489</c:v>
                </c:pt>
                <c:pt idx="273">
                  <c:v>34.864565217398535</c:v>
                </c:pt>
                <c:pt idx="274">
                  <c:v>34.054999999997904</c:v>
                </c:pt>
                <c:pt idx="275">
                  <c:v>22.645000000002824</c:v>
                </c:pt>
                <c:pt idx="276">
                  <c:v>24.219999999996844</c:v>
                </c:pt>
                <c:pt idx="277">
                  <c:v>38.663799999994808</c:v>
                </c:pt>
                <c:pt idx="278">
                  <c:v>25.188799999992284</c:v>
                </c:pt>
                <c:pt idx="279">
                  <c:v>38.365599999994515</c:v>
                </c:pt>
                <c:pt idx="280">
                  <c:v>25.046365217389166</c:v>
                </c:pt>
                <c:pt idx="281">
                  <c:v>21.206956521740494</c:v>
                </c:pt>
                <c:pt idx="282">
                  <c:v>31.92913043478427</c:v>
                </c:pt>
                <c:pt idx="283">
                  <c:v>21.206956521740494</c:v>
                </c:pt>
                <c:pt idx="284">
                  <c:v>24.845307971014563</c:v>
                </c:pt>
                <c:pt idx="285">
                  <c:v>36.286250000000564</c:v>
                </c:pt>
                <c:pt idx="286">
                  <c:v>24.797499999999673</c:v>
                </c:pt>
                <c:pt idx="287">
                  <c:v>15.318333333334522</c:v>
                </c:pt>
                <c:pt idx="288">
                  <c:v>19.109999999994898</c:v>
                </c:pt>
                <c:pt idx="289">
                  <c:v>31.849999999994338</c:v>
                </c:pt>
                <c:pt idx="290">
                  <c:v>27.299999999993929</c:v>
                </c:pt>
                <c:pt idx="291">
                  <c:v>33.703703703696419</c:v>
                </c:pt>
                <c:pt idx="292">
                  <c:v>29.187407407403043</c:v>
                </c:pt>
                <c:pt idx="293">
                  <c:v>21.43555555555281</c:v>
                </c:pt>
                <c:pt idx="294">
                  <c:v>25.311481481477927</c:v>
                </c:pt>
                <c:pt idx="295">
                  <c:v>34.824351851850111</c:v>
                </c:pt>
                <c:pt idx="296">
                  <c:v>25.252499999976408</c:v>
                </c:pt>
                <c:pt idx="297">
                  <c:v>15.621666666689293</c:v>
                </c:pt>
                <c:pt idx="298">
                  <c:v>26.427916666662554</c:v>
                </c:pt>
                <c:pt idx="299">
                  <c:v>28.038616666660232</c:v>
                </c:pt>
                <c:pt idx="300">
                  <c:v>21.98559999999361</c:v>
                </c:pt>
                <c:pt idx="301">
                  <c:v>19.837999999992917</c:v>
                </c:pt>
                <c:pt idx="302">
                  <c:v>20.747999999997546</c:v>
                </c:pt>
                <c:pt idx="303">
                  <c:v>22.693026086952273</c:v>
                </c:pt>
                <c:pt idx="304">
                  <c:v>27.4186956521703</c:v>
                </c:pt>
                <c:pt idx="305">
                  <c:v>27.418695652167457</c:v>
                </c:pt>
                <c:pt idx="306">
                  <c:v>16.577826086955838</c:v>
                </c:pt>
                <c:pt idx="307">
                  <c:v>19.806956521742336</c:v>
                </c:pt>
                <c:pt idx="308">
                  <c:v>28.140000000001919</c:v>
                </c:pt>
                <c:pt idx="309">
                  <c:v>23.380000000003065</c:v>
                </c:pt>
                <c:pt idx="310">
                  <c:v>20.545000000001323</c:v>
                </c:pt>
                <c:pt idx="311">
                  <c:v>11.235000000010587</c:v>
                </c:pt>
                <c:pt idx="312">
                  <c:v>24.569999999982883</c:v>
                </c:pt>
                <c:pt idx="313">
                  <c:v>16.379999999995221</c:v>
                </c:pt>
                <c:pt idx="314">
                  <c:v>20.019999999996685</c:v>
                </c:pt>
                <c:pt idx="315">
                  <c:v>32.759999999990441</c:v>
                </c:pt>
                <c:pt idx="316">
                  <c:v>25.0067999999942</c:v>
                </c:pt>
                <c:pt idx="317">
                  <c:v>18.745999999995888</c:v>
                </c:pt>
                <c:pt idx="318">
                  <c:v>21.58519999999271</c:v>
                </c:pt>
                <c:pt idx="319">
                  <c:v>23.405199999993442</c:v>
                </c:pt>
                <c:pt idx="320">
                  <c:v>14.996799999994437</c:v>
                </c:pt>
                <c:pt idx="321">
                  <c:v>19.602916666667625</c:v>
                </c:pt>
                <c:pt idx="322">
                  <c:v>36.741250000000001</c:v>
                </c:pt>
                <c:pt idx="323">
                  <c:v>36.096666666662713</c:v>
                </c:pt>
                <c:pt idx="324">
                  <c:v>23.092766666661646</c:v>
                </c:pt>
                <c:pt idx="325">
                  <c:v>22.021999999998343</c:v>
                </c:pt>
                <c:pt idx="326">
                  <c:v>22.021999999998343</c:v>
                </c:pt>
                <c:pt idx="327">
                  <c:v>19.510399999995798</c:v>
                </c:pt>
                <c:pt idx="328">
                  <c:v>27.858551724133918</c:v>
                </c:pt>
                <c:pt idx="329">
                  <c:v>29.214137931035111</c:v>
                </c:pt>
                <c:pt idx="330">
                  <c:v>26.484137931038276</c:v>
                </c:pt>
                <c:pt idx="331">
                  <c:v>20.773103448277652</c:v>
                </c:pt>
                <c:pt idx="332">
                  <c:v>21.104468965518208</c:v>
                </c:pt>
                <c:pt idx="333">
                  <c:v>34.470799999996871</c:v>
                </c:pt>
                <c:pt idx="334">
                  <c:v>18.74599999999873</c:v>
                </c:pt>
                <c:pt idx="335">
                  <c:v>23.296000000004824</c:v>
                </c:pt>
                <c:pt idx="336">
                  <c:v>30.58813333333319</c:v>
                </c:pt>
                <c:pt idx="337">
                  <c:v>20.62666666666928</c:v>
                </c:pt>
                <c:pt idx="338">
                  <c:v>25.27777777777942</c:v>
                </c:pt>
                <c:pt idx="339">
                  <c:v>20.62666666666928</c:v>
                </c:pt>
                <c:pt idx="340">
                  <c:v>28.412222222223704</c:v>
                </c:pt>
                <c:pt idx="341">
                  <c:v>30.737777777770248</c:v>
                </c:pt>
                <c:pt idx="342">
                  <c:v>25.07555555554859</c:v>
                </c:pt>
                <c:pt idx="343">
                  <c:v>13.548888888885813</c:v>
                </c:pt>
                <c:pt idx="344">
                  <c:v>14.458888888884758</c:v>
                </c:pt>
                <c:pt idx="345">
                  <c:v>21.132222222217933</c:v>
                </c:pt>
                <c:pt idx="346">
                  <c:v>20.019999999993843</c:v>
                </c:pt>
                <c:pt idx="347">
                  <c:v>12.739999999996598</c:v>
                </c:pt>
                <c:pt idx="348">
                  <c:v>17.289999999994166</c:v>
                </c:pt>
                <c:pt idx="349">
                  <c:v>18.556086956522222</c:v>
                </c:pt>
                <c:pt idx="350">
                  <c:v>17.962608695651738</c:v>
                </c:pt>
                <c:pt idx="351">
                  <c:v>28.92217391304257</c:v>
                </c:pt>
                <c:pt idx="352">
                  <c:v>30.291130434784463</c:v>
                </c:pt>
                <c:pt idx="353">
                  <c:v>30.212000000008743</c:v>
                </c:pt>
                <c:pt idx="354">
                  <c:v>29.302000000004114</c:v>
                </c:pt>
                <c:pt idx="355">
                  <c:v>23.493166666673915</c:v>
                </c:pt>
                <c:pt idx="356">
                  <c:v>19.147916666668152</c:v>
                </c:pt>
                <c:pt idx="357">
                  <c:v>18.237916666669207</c:v>
                </c:pt>
                <c:pt idx="358">
                  <c:v>10.578750000001946</c:v>
                </c:pt>
                <c:pt idx="359">
                  <c:v>17.138333333332412</c:v>
                </c:pt>
                <c:pt idx="360">
                  <c:v>29.157916666667916</c:v>
                </c:pt>
                <c:pt idx="361">
                  <c:v>23.659999999995307</c:v>
                </c:pt>
                <c:pt idx="362">
                  <c:v>8.1899999999990314</c:v>
                </c:pt>
                <c:pt idx="363">
                  <c:v>16.379999999995221</c:v>
                </c:pt>
                <c:pt idx="364">
                  <c:v>20.929999999992788</c:v>
                </c:pt>
                <c:pt idx="365">
                  <c:v>27.299999999991087</c:v>
                </c:pt>
                <c:pt idx="366">
                  <c:v>21.839999999991733</c:v>
                </c:pt>
                <c:pt idx="367">
                  <c:v>20.019999999993843</c:v>
                </c:pt>
                <c:pt idx="368">
                  <c:v>27.299999999991087</c:v>
                </c:pt>
                <c:pt idx="369">
                  <c:v>21.839999999997417</c:v>
                </c:pt>
                <c:pt idx="370">
                  <c:v>21.839999999991733</c:v>
                </c:pt>
                <c:pt idx="371">
                  <c:v>14.559999999994488</c:v>
                </c:pt>
                <c:pt idx="372">
                  <c:v>20.019999999996685</c:v>
                </c:pt>
                <c:pt idx="373">
                  <c:v>22.749999999996362</c:v>
                </c:pt>
                <c:pt idx="374">
                  <c:v>10.009999999996921</c:v>
                </c:pt>
                <c:pt idx="375">
                  <c:v>20.019999999993843</c:v>
                </c:pt>
                <c:pt idx="376">
                  <c:v>21.839999999991733</c:v>
                </c:pt>
                <c:pt idx="377">
                  <c:v>16.379999999995221</c:v>
                </c:pt>
                <c:pt idx="378">
                  <c:v>21.839999999991733</c:v>
                </c:pt>
                <c:pt idx="379">
                  <c:v>17.289999999994166</c:v>
                </c:pt>
                <c:pt idx="380">
                  <c:v>18.199999999993111</c:v>
                </c:pt>
                <c:pt idx="381">
                  <c:v>19.109999999994898</c:v>
                </c:pt>
                <c:pt idx="382">
                  <c:v>21.839999999991733</c:v>
                </c:pt>
                <c:pt idx="383">
                  <c:v>25.479999999990355</c:v>
                </c:pt>
                <c:pt idx="384">
                  <c:v>20.681818181819267</c:v>
                </c:pt>
                <c:pt idx="385">
                  <c:v>21.343636363639007</c:v>
                </c:pt>
                <c:pt idx="386">
                  <c:v>12.491818181820236</c:v>
                </c:pt>
                <c:pt idx="387">
                  <c:v>10.671818181819503</c:v>
                </c:pt>
                <c:pt idx="388">
                  <c:v>8.686363636365968</c:v>
                </c:pt>
                <c:pt idx="389">
                  <c:v>13.401818181819181</c:v>
                </c:pt>
                <c:pt idx="390">
                  <c:v>20.209786096259563</c:v>
                </c:pt>
                <c:pt idx="391">
                  <c:v>20.876470588240181</c:v>
                </c:pt>
                <c:pt idx="392">
                  <c:v>19.966470588238394</c:v>
                </c:pt>
                <c:pt idx="393">
                  <c:v>18.842352941180707</c:v>
                </c:pt>
                <c:pt idx="394">
                  <c:v>16.005294117650237</c:v>
                </c:pt>
                <c:pt idx="395">
                  <c:v>12.258235294120823</c:v>
                </c:pt>
                <c:pt idx="396">
                  <c:v>11.39411764706324</c:v>
                </c:pt>
                <c:pt idx="397">
                  <c:v>20.020000000008054</c:v>
                </c:pt>
                <c:pt idx="398">
                  <c:v>23.790000000008149</c:v>
                </c:pt>
                <c:pt idx="399">
                  <c:v>19.110000000006266</c:v>
                </c:pt>
                <c:pt idx="400">
                  <c:v>21.970000000007417</c:v>
                </c:pt>
                <c:pt idx="401">
                  <c:v>15.271176470591286</c:v>
                </c:pt>
                <c:pt idx="402">
                  <c:v>17.93235294117892</c:v>
                </c:pt>
                <c:pt idx="403">
                  <c:v>17.932352941181762</c:v>
                </c:pt>
                <c:pt idx="404">
                  <c:v>17.022352941182817</c:v>
                </c:pt>
                <c:pt idx="405">
                  <c:v>16.11235294118103</c:v>
                </c:pt>
                <c:pt idx="406">
                  <c:v>18.949411764711499</c:v>
                </c:pt>
                <c:pt idx="407">
                  <c:v>17.06864864864599</c:v>
                </c:pt>
                <c:pt idx="408">
                  <c:v>22.725405405404331</c:v>
                </c:pt>
                <c:pt idx="409">
                  <c:v>11.313513513516682</c:v>
                </c:pt>
                <c:pt idx="410">
                  <c:v>21.717027027031577</c:v>
                </c:pt>
                <c:pt idx="411">
                  <c:v>15.150270270271449</c:v>
                </c:pt>
                <c:pt idx="412">
                  <c:v>22.915135135136211</c:v>
                </c:pt>
                <c:pt idx="413">
                  <c:v>15.495999999998844</c:v>
                </c:pt>
                <c:pt idx="414">
                  <c:v>18.382000000002563</c:v>
                </c:pt>
                <c:pt idx="415">
                  <c:v>21.26800000000344</c:v>
                </c:pt>
                <c:pt idx="416">
                  <c:v>20.202000000000453</c:v>
                </c:pt>
                <c:pt idx="417">
                  <c:v>10.321999999999321</c:v>
                </c:pt>
                <c:pt idx="418">
                  <c:v>12.739999999999441</c:v>
                </c:pt>
                <c:pt idx="419">
                  <c:v>13.649999999998386</c:v>
                </c:pt>
                <c:pt idx="420">
                  <c:v>15.469999999996276</c:v>
                </c:pt>
                <c:pt idx="421">
                  <c:v>14.559999999997331</c:v>
                </c:pt>
                <c:pt idx="422">
                  <c:v>17.289999999997008</c:v>
                </c:pt>
                <c:pt idx="423">
                  <c:v>18.199999999995953</c:v>
                </c:pt>
                <c:pt idx="424">
                  <c:v>16.562000000001831</c:v>
                </c:pt>
                <c:pt idx="425">
                  <c:v>17.472000000000776</c:v>
                </c:pt>
                <c:pt idx="426">
                  <c:v>10.737999999997783</c:v>
                </c:pt>
                <c:pt idx="427">
                  <c:v>19.473999999999592</c:v>
                </c:pt>
                <c:pt idx="428">
                  <c:v>22.386000000003037</c:v>
                </c:pt>
                <c:pt idx="429">
                  <c:v>14.90638709677512</c:v>
                </c:pt>
                <c:pt idx="430">
                  <c:v>18.875161290318943</c:v>
                </c:pt>
                <c:pt idx="431">
                  <c:v>19.78516129032073</c:v>
                </c:pt>
                <c:pt idx="432">
                  <c:v>11.97677419354477</c:v>
                </c:pt>
                <c:pt idx="433">
                  <c:v>15.88096774193275</c:v>
                </c:pt>
                <c:pt idx="434">
                  <c:v>11.066774193545825</c:v>
                </c:pt>
                <c:pt idx="435">
                  <c:v>13.796774193548345</c:v>
                </c:pt>
                <c:pt idx="436">
                  <c:v>14.141891891895852</c:v>
                </c:pt>
                <c:pt idx="437">
                  <c:v>16.970270270272181</c:v>
                </c:pt>
                <c:pt idx="438">
                  <c:v>21.717027027031577</c:v>
                </c:pt>
                <c:pt idx="439">
                  <c:v>22.725405405407173</c:v>
                </c:pt>
                <c:pt idx="440">
                  <c:v>12.321891891892278</c:v>
                </c:pt>
                <c:pt idx="441">
                  <c:v>14.173513513517833</c:v>
                </c:pt>
                <c:pt idx="442">
                  <c:v>18.070000000005848</c:v>
                </c:pt>
                <c:pt idx="443">
                  <c:v>15.340000000003329</c:v>
                </c:pt>
                <c:pt idx="444">
                  <c:v>21.06000000000563</c:v>
                </c:pt>
                <c:pt idx="445">
                  <c:v>20.020000000008054</c:v>
                </c:pt>
                <c:pt idx="446">
                  <c:v>23.880606060612308</c:v>
                </c:pt>
                <c:pt idx="447">
                  <c:v>23.604848484842478</c:v>
                </c:pt>
                <c:pt idx="448">
                  <c:v>19.744242424238223</c:v>
                </c:pt>
                <c:pt idx="449">
                  <c:v>23.604848484842478</c:v>
                </c:pt>
                <c:pt idx="450">
                  <c:v>17.703636363634701</c:v>
                </c:pt>
                <c:pt idx="451">
                  <c:v>11.688877005346399</c:v>
                </c:pt>
                <c:pt idx="452">
                  <c:v>18.949411764711499</c:v>
                </c:pt>
                <c:pt idx="453">
                  <c:v>20.876470588240181</c:v>
                </c:pt>
                <c:pt idx="454">
                  <c:v>20.769411764712231</c:v>
                </c:pt>
                <c:pt idx="455">
                  <c:v>14.185294117652347</c:v>
                </c:pt>
                <c:pt idx="456">
                  <c:v>11.348235294121878</c:v>
                </c:pt>
                <c:pt idx="457">
                  <c:v>18.815588235290193</c:v>
                </c:pt>
                <c:pt idx="458">
                  <c:v>14.961470588229986</c:v>
                </c:pt>
                <c:pt idx="459">
                  <c:v>14.051470588231041</c:v>
                </c:pt>
                <c:pt idx="460">
                  <c:v>12.151176470584346</c:v>
                </c:pt>
                <c:pt idx="461">
                  <c:v>14.051470588228199</c:v>
                </c:pt>
                <c:pt idx="462">
                  <c:v>10.331176470583614</c:v>
                </c:pt>
                <c:pt idx="463">
                  <c:v>14.051470588228199</c:v>
                </c:pt>
                <c:pt idx="464">
                  <c:v>9.1323993808060777</c:v>
                </c:pt>
                <c:pt idx="465">
                  <c:v>23.037368421060478</c:v>
                </c:pt>
                <c:pt idx="466">
                  <c:v>14.895263157899308</c:v>
                </c:pt>
                <c:pt idx="467">
                  <c:v>11.734210526319089</c:v>
                </c:pt>
                <c:pt idx="468">
                  <c:v>7.0032748538011447</c:v>
                </c:pt>
                <c:pt idx="469">
                  <c:v>13.44777777777324</c:v>
                </c:pt>
                <c:pt idx="470">
                  <c:v>17.289999999994166</c:v>
                </c:pt>
                <c:pt idx="471">
                  <c:v>15.368888888883703</c:v>
                </c:pt>
                <c:pt idx="472">
                  <c:v>9.6055555555523142</c:v>
                </c:pt>
                <c:pt idx="473">
                  <c:v>17.289999999994166</c:v>
                </c:pt>
                <c:pt idx="474">
                  <c:v>11.615138888885213</c:v>
                </c:pt>
                <c:pt idx="475">
                  <c:v>10.047916666664491</c:v>
                </c:pt>
                <c:pt idx="476">
                  <c:v>14.067083333330288</c:v>
                </c:pt>
                <c:pt idx="477">
                  <c:v>10.047916666664491</c:v>
                </c:pt>
                <c:pt idx="478">
                  <c:v>8.0383333333315932</c:v>
                </c:pt>
                <c:pt idx="479">
                  <c:v>10.047916666664491</c:v>
                </c:pt>
                <c:pt idx="480">
                  <c:v>16.076666666663186</c:v>
                </c:pt>
                <c:pt idx="481">
                  <c:v>14.067083333330288</c:v>
                </c:pt>
                <c:pt idx="482">
                  <c:v>12.05749999999739</c:v>
                </c:pt>
                <c:pt idx="483">
                  <c:v>13.68872340425753</c:v>
                </c:pt>
                <c:pt idx="484">
                  <c:v>9.7776595744676342</c:v>
                </c:pt>
                <c:pt idx="485">
                  <c:v>11.733191489361161</c:v>
                </c:pt>
                <c:pt idx="486">
                  <c:v>11.733191489361161</c:v>
                </c:pt>
                <c:pt idx="487">
                  <c:v>13.688723404254688</c:v>
                </c:pt>
                <c:pt idx="488">
                  <c:v>9.7776595744676342</c:v>
                </c:pt>
                <c:pt idx="489">
                  <c:v>17.599787234041742</c:v>
                </c:pt>
                <c:pt idx="490">
                  <c:v>21.485438829796522</c:v>
                </c:pt>
                <c:pt idx="491">
                  <c:v>11.716250000006312</c:v>
                </c:pt>
                <c:pt idx="492">
                  <c:v>11.716250000006312</c:v>
                </c:pt>
                <c:pt idx="493">
                  <c:v>21.479791666678238</c:v>
                </c:pt>
                <c:pt idx="494">
                  <c:v>17.574375000009468</c:v>
                </c:pt>
                <c:pt idx="495">
                  <c:v>13.668958333340697</c:v>
                </c:pt>
                <c:pt idx="496">
                  <c:v>19.092156862768661</c:v>
                </c:pt>
                <c:pt idx="497">
                  <c:v>11.455294117661197</c:v>
                </c:pt>
                <c:pt idx="498">
                  <c:v>17.182941176491795</c:v>
                </c:pt>
                <c:pt idx="499">
                  <c:v>17.182941176491795</c:v>
                </c:pt>
                <c:pt idx="500">
                  <c:v>7.6368627451074644</c:v>
                </c:pt>
                <c:pt idx="501">
                  <c:v>7.6368627451074644</c:v>
                </c:pt>
                <c:pt idx="502">
                  <c:v>15.273725490214929</c:v>
                </c:pt>
                <c:pt idx="503">
                  <c:v>13.609215686273046</c:v>
                </c:pt>
                <c:pt idx="504">
                  <c:v>9.7499999999968168</c:v>
                </c:pt>
                <c:pt idx="505">
                  <c:v>17.54999999999427</c:v>
                </c:pt>
                <c:pt idx="506">
                  <c:v>17.55</c:v>
                </c:pt>
                <c:pt idx="507">
                  <c:v>19.499999999999318</c:v>
                </c:pt>
                <c:pt idx="508">
                  <c:v>19.499999999999318</c:v>
                </c:pt>
                <c:pt idx="509">
                  <c:v>11.699999999979127</c:v>
                </c:pt>
                <c:pt idx="510">
                  <c:v>17.550000000022692</c:v>
                </c:pt>
                <c:pt idx="511">
                  <c:v>17.549999999965848</c:v>
                </c:pt>
                <c:pt idx="512">
                  <c:v>17.54999999999427</c:v>
                </c:pt>
                <c:pt idx="513">
                  <c:v>19.497399999994514</c:v>
                </c:pt>
                <c:pt idx="514">
                  <c:v>15.579200000001947</c:v>
                </c:pt>
                <c:pt idx="515">
                  <c:v>17.52660000000219</c:v>
                </c:pt>
                <c:pt idx="516">
                  <c:v>21.421400000002677</c:v>
                </c:pt>
                <c:pt idx="517">
                  <c:v>21.421400000002677</c:v>
                </c:pt>
                <c:pt idx="518">
                  <c:v>19.474000000002434</c:v>
                </c:pt>
                <c:pt idx="519">
                  <c:v>19.655999999997675</c:v>
                </c:pt>
                <c:pt idx="520">
                  <c:v>21.621599999997443</c:v>
                </c:pt>
                <c:pt idx="521">
                  <c:v>15.72479999999814</c:v>
                </c:pt>
                <c:pt idx="522">
                  <c:v>19.655999999997675</c:v>
                </c:pt>
                <c:pt idx="523">
                  <c:v>11.793599999998605</c:v>
                </c:pt>
                <c:pt idx="524">
                  <c:v>11.722285714284908</c:v>
                </c:pt>
                <c:pt idx="525">
                  <c:v>9.4714285714303514</c:v>
                </c:pt>
                <c:pt idx="526">
                  <c:v>11.365714285716422</c:v>
                </c:pt>
                <c:pt idx="527">
                  <c:v>20.837142857146773</c:v>
                </c:pt>
                <c:pt idx="528">
                  <c:v>20.837142857146773</c:v>
                </c:pt>
                <c:pt idx="529">
                  <c:v>11.365714285716422</c:v>
                </c:pt>
                <c:pt idx="530">
                  <c:v>17.048571428574633</c:v>
                </c:pt>
                <c:pt idx="531">
                  <c:v>16.54058823529412</c:v>
                </c:pt>
                <c:pt idx="532">
                  <c:v>12.405441176470591</c:v>
                </c:pt>
                <c:pt idx="533">
                  <c:v>15.162205882352945</c:v>
                </c:pt>
                <c:pt idx="534">
                  <c:v>8.2702941176470599</c:v>
                </c:pt>
                <c:pt idx="535">
                  <c:v>13.783823529411768</c:v>
                </c:pt>
                <c:pt idx="536">
                  <c:v>16.54058823529412</c:v>
                </c:pt>
                <c:pt idx="537">
                  <c:v>15.304194644424935</c:v>
                </c:pt>
                <c:pt idx="538">
                  <c:v>21.385679104477617</c:v>
                </c:pt>
                <c:pt idx="539">
                  <c:v>19.959967164179108</c:v>
                </c:pt>
                <c:pt idx="540">
                  <c:v>21.385679104477617</c:v>
                </c:pt>
                <c:pt idx="541">
                  <c:v>15.682831343283581</c:v>
                </c:pt>
                <c:pt idx="542">
                  <c:v>11.40569552238806</c:v>
                </c:pt>
                <c:pt idx="543">
                  <c:v>8.5926513342379014</c:v>
                </c:pt>
                <c:pt idx="544">
                  <c:v>12.900490909090912</c:v>
                </c:pt>
                <c:pt idx="545">
                  <c:v>20.06743030303031</c:v>
                </c:pt>
                <c:pt idx="546">
                  <c:v>12.900490909090912</c:v>
                </c:pt>
                <c:pt idx="547">
                  <c:v>17.200654545454551</c:v>
                </c:pt>
                <c:pt idx="548">
                  <c:v>11.467103030303033</c:v>
                </c:pt>
                <c:pt idx="549">
                  <c:v>12.900490909090912</c:v>
                </c:pt>
                <c:pt idx="550">
                  <c:v>21.001372549019614</c:v>
                </c:pt>
                <c:pt idx="551">
                  <c:v>11.45529411764706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037-0944-973A-4EFA65D975FE}"/>
            </c:ext>
          </c:extLst>
        </c:ser>
        <c:ser>
          <c:idx val="1"/>
          <c:order val="1"/>
          <c:tx>
            <c:strRef>
              <c:f>'accumulation data'!$C$1</c:f>
              <c:strCache>
                <c:ptCount val="1"/>
                <c:pt idx="0">
                  <c:v>Smooth</c:v>
                </c:pt>
              </c:strCache>
            </c:strRef>
          </c:tx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'accumulation data'!$A$2:$A$640</c:f>
              <c:numCache>
                <c:formatCode>General</c:formatCode>
                <c:ptCount val="639"/>
                <c:pt idx="0">
                  <c:v>2001</c:v>
                </c:pt>
                <c:pt idx="1">
                  <c:v>2000</c:v>
                </c:pt>
                <c:pt idx="2">
                  <c:v>1999</c:v>
                </c:pt>
                <c:pt idx="3">
                  <c:v>1998</c:v>
                </c:pt>
                <c:pt idx="4">
                  <c:v>1997</c:v>
                </c:pt>
                <c:pt idx="5">
                  <c:v>1996</c:v>
                </c:pt>
                <c:pt idx="6">
                  <c:v>1995</c:v>
                </c:pt>
                <c:pt idx="7">
                  <c:v>1994</c:v>
                </c:pt>
                <c:pt idx="8">
                  <c:v>1993</c:v>
                </c:pt>
                <c:pt idx="9">
                  <c:v>1992</c:v>
                </c:pt>
                <c:pt idx="10">
                  <c:v>1991</c:v>
                </c:pt>
                <c:pt idx="11">
                  <c:v>1990</c:v>
                </c:pt>
                <c:pt idx="12">
                  <c:v>1989</c:v>
                </c:pt>
                <c:pt idx="13">
                  <c:v>1988</c:v>
                </c:pt>
                <c:pt idx="14">
                  <c:v>1987</c:v>
                </c:pt>
                <c:pt idx="15">
                  <c:v>1986</c:v>
                </c:pt>
                <c:pt idx="16">
                  <c:v>1985</c:v>
                </c:pt>
                <c:pt idx="17">
                  <c:v>1984</c:v>
                </c:pt>
                <c:pt idx="18">
                  <c:v>1983</c:v>
                </c:pt>
                <c:pt idx="19">
                  <c:v>1982</c:v>
                </c:pt>
                <c:pt idx="20">
                  <c:v>1981</c:v>
                </c:pt>
                <c:pt idx="21">
                  <c:v>1980</c:v>
                </c:pt>
                <c:pt idx="22">
                  <c:v>1979</c:v>
                </c:pt>
                <c:pt idx="23">
                  <c:v>1978</c:v>
                </c:pt>
                <c:pt idx="24">
                  <c:v>1977</c:v>
                </c:pt>
                <c:pt idx="25">
                  <c:v>1976</c:v>
                </c:pt>
                <c:pt idx="26">
                  <c:v>1975</c:v>
                </c:pt>
                <c:pt idx="27">
                  <c:v>1974</c:v>
                </c:pt>
                <c:pt idx="28">
                  <c:v>1973</c:v>
                </c:pt>
                <c:pt idx="29">
                  <c:v>1972</c:v>
                </c:pt>
                <c:pt idx="30">
                  <c:v>1971</c:v>
                </c:pt>
                <c:pt idx="31">
                  <c:v>1970</c:v>
                </c:pt>
                <c:pt idx="32">
                  <c:v>1969</c:v>
                </c:pt>
                <c:pt idx="33">
                  <c:v>1968</c:v>
                </c:pt>
                <c:pt idx="34">
                  <c:v>1967</c:v>
                </c:pt>
                <c:pt idx="35">
                  <c:v>1966</c:v>
                </c:pt>
                <c:pt idx="36">
                  <c:v>1965</c:v>
                </c:pt>
                <c:pt idx="37">
                  <c:v>1964</c:v>
                </c:pt>
                <c:pt idx="38">
                  <c:v>1963</c:v>
                </c:pt>
                <c:pt idx="39">
                  <c:v>1962</c:v>
                </c:pt>
                <c:pt idx="40">
                  <c:v>1961</c:v>
                </c:pt>
                <c:pt idx="41">
                  <c:v>1960</c:v>
                </c:pt>
                <c:pt idx="42">
                  <c:v>1959</c:v>
                </c:pt>
                <c:pt idx="43">
                  <c:v>1958</c:v>
                </c:pt>
                <c:pt idx="44">
                  <c:v>1957</c:v>
                </c:pt>
                <c:pt idx="45">
                  <c:v>1956</c:v>
                </c:pt>
                <c:pt idx="46">
                  <c:v>1955</c:v>
                </c:pt>
                <c:pt idx="47">
                  <c:v>1954</c:v>
                </c:pt>
                <c:pt idx="48">
                  <c:v>1953</c:v>
                </c:pt>
                <c:pt idx="49">
                  <c:v>1952</c:v>
                </c:pt>
                <c:pt idx="50">
                  <c:v>1951</c:v>
                </c:pt>
                <c:pt idx="51">
                  <c:v>1950</c:v>
                </c:pt>
                <c:pt idx="52">
                  <c:v>1949</c:v>
                </c:pt>
                <c:pt idx="53">
                  <c:v>1948</c:v>
                </c:pt>
                <c:pt idx="54">
                  <c:v>1947</c:v>
                </c:pt>
                <c:pt idx="55">
                  <c:v>1946</c:v>
                </c:pt>
                <c:pt idx="56">
                  <c:v>1945</c:v>
                </c:pt>
                <c:pt idx="57">
                  <c:v>1944</c:v>
                </c:pt>
                <c:pt idx="58">
                  <c:v>1943</c:v>
                </c:pt>
                <c:pt idx="59">
                  <c:v>1942</c:v>
                </c:pt>
                <c:pt idx="60">
                  <c:v>1941</c:v>
                </c:pt>
                <c:pt idx="61">
                  <c:v>1940</c:v>
                </c:pt>
                <c:pt idx="62">
                  <c:v>1939</c:v>
                </c:pt>
                <c:pt idx="63">
                  <c:v>1938</c:v>
                </c:pt>
                <c:pt idx="64">
                  <c:v>1937</c:v>
                </c:pt>
                <c:pt idx="65">
                  <c:v>1936</c:v>
                </c:pt>
                <c:pt idx="66">
                  <c:v>1935</c:v>
                </c:pt>
                <c:pt idx="67">
                  <c:v>1934</c:v>
                </c:pt>
                <c:pt idx="68">
                  <c:v>1933</c:v>
                </c:pt>
                <c:pt idx="69">
                  <c:v>1932</c:v>
                </c:pt>
                <c:pt idx="70">
                  <c:v>1931</c:v>
                </c:pt>
                <c:pt idx="71">
                  <c:v>1930</c:v>
                </c:pt>
                <c:pt idx="72">
                  <c:v>1929</c:v>
                </c:pt>
                <c:pt idx="73">
                  <c:v>1928</c:v>
                </c:pt>
                <c:pt idx="74">
                  <c:v>1927</c:v>
                </c:pt>
                <c:pt idx="75">
                  <c:v>1926</c:v>
                </c:pt>
                <c:pt idx="76">
                  <c:v>1925</c:v>
                </c:pt>
                <c:pt idx="77">
                  <c:v>1924</c:v>
                </c:pt>
                <c:pt idx="78">
                  <c:v>1923</c:v>
                </c:pt>
                <c:pt idx="79">
                  <c:v>1922</c:v>
                </c:pt>
                <c:pt idx="80">
                  <c:v>1921</c:v>
                </c:pt>
                <c:pt idx="81">
                  <c:v>1920</c:v>
                </c:pt>
                <c:pt idx="82">
                  <c:v>1919</c:v>
                </c:pt>
                <c:pt idx="83">
                  <c:v>1918</c:v>
                </c:pt>
                <c:pt idx="84">
                  <c:v>1917</c:v>
                </c:pt>
                <c:pt idx="85">
                  <c:v>1916</c:v>
                </c:pt>
                <c:pt idx="86">
                  <c:v>1915</c:v>
                </c:pt>
                <c:pt idx="87">
                  <c:v>1914</c:v>
                </c:pt>
                <c:pt idx="88">
                  <c:v>1913</c:v>
                </c:pt>
                <c:pt idx="89">
                  <c:v>1912</c:v>
                </c:pt>
                <c:pt idx="90">
                  <c:v>1911</c:v>
                </c:pt>
                <c:pt idx="91">
                  <c:v>1910</c:v>
                </c:pt>
                <c:pt idx="92">
                  <c:v>1909</c:v>
                </c:pt>
                <c:pt idx="93">
                  <c:v>1908</c:v>
                </c:pt>
                <c:pt idx="94">
                  <c:v>1907</c:v>
                </c:pt>
                <c:pt idx="95">
                  <c:v>1906</c:v>
                </c:pt>
                <c:pt idx="96">
                  <c:v>1905</c:v>
                </c:pt>
                <c:pt idx="97">
                  <c:v>1904</c:v>
                </c:pt>
                <c:pt idx="98">
                  <c:v>1903</c:v>
                </c:pt>
                <c:pt idx="99">
                  <c:v>1902</c:v>
                </c:pt>
                <c:pt idx="100">
                  <c:v>1901</c:v>
                </c:pt>
                <c:pt idx="101">
                  <c:v>1900</c:v>
                </c:pt>
                <c:pt idx="102">
                  <c:v>1899</c:v>
                </c:pt>
                <c:pt idx="103">
                  <c:v>1898</c:v>
                </c:pt>
                <c:pt idx="104">
                  <c:v>1897</c:v>
                </c:pt>
                <c:pt idx="105">
                  <c:v>1896</c:v>
                </c:pt>
                <c:pt idx="106">
                  <c:v>1895</c:v>
                </c:pt>
                <c:pt idx="107">
                  <c:v>1894</c:v>
                </c:pt>
                <c:pt idx="108">
                  <c:v>1893</c:v>
                </c:pt>
                <c:pt idx="109">
                  <c:v>1892</c:v>
                </c:pt>
                <c:pt idx="110">
                  <c:v>1891</c:v>
                </c:pt>
                <c:pt idx="111">
                  <c:v>1890</c:v>
                </c:pt>
                <c:pt idx="112">
                  <c:v>1889</c:v>
                </c:pt>
                <c:pt idx="113">
                  <c:v>1888</c:v>
                </c:pt>
                <c:pt idx="114">
                  <c:v>1887</c:v>
                </c:pt>
                <c:pt idx="115">
                  <c:v>1886</c:v>
                </c:pt>
                <c:pt idx="116">
                  <c:v>1885</c:v>
                </c:pt>
                <c:pt idx="117">
                  <c:v>1884</c:v>
                </c:pt>
                <c:pt idx="118">
                  <c:v>1883</c:v>
                </c:pt>
                <c:pt idx="119">
                  <c:v>1882</c:v>
                </c:pt>
                <c:pt idx="120">
                  <c:v>1881</c:v>
                </c:pt>
                <c:pt idx="121">
                  <c:v>1880</c:v>
                </c:pt>
                <c:pt idx="122">
                  <c:v>1879</c:v>
                </c:pt>
                <c:pt idx="123">
                  <c:v>1878</c:v>
                </c:pt>
                <c:pt idx="124">
                  <c:v>1877</c:v>
                </c:pt>
                <c:pt idx="125">
                  <c:v>1876</c:v>
                </c:pt>
                <c:pt idx="126">
                  <c:v>1875</c:v>
                </c:pt>
                <c:pt idx="127">
                  <c:v>1874</c:v>
                </c:pt>
                <c:pt idx="128">
                  <c:v>1873</c:v>
                </c:pt>
                <c:pt idx="129">
                  <c:v>1872</c:v>
                </c:pt>
                <c:pt idx="130">
                  <c:v>1871</c:v>
                </c:pt>
                <c:pt idx="131">
                  <c:v>1870</c:v>
                </c:pt>
                <c:pt idx="132">
                  <c:v>1869</c:v>
                </c:pt>
                <c:pt idx="133">
                  <c:v>1868</c:v>
                </c:pt>
                <c:pt idx="134">
                  <c:v>1867</c:v>
                </c:pt>
                <c:pt idx="135">
                  <c:v>1866</c:v>
                </c:pt>
                <c:pt idx="136">
                  <c:v>1865</c:v>
                </c:pt>
                <c:pt idx="137">
                  <c:v>1864</c:v>
                </c:pt>
                <c:pt idx="138">
                  <c:v>1863</c:v>
                </c:pt>
                <c:pt idx="139">
                  <c:v>1862</c:v>
                </c:pt>
                <c:pt idx="140">
                  <c:v>1861</c:v>
                </c:pt>
                <c:pt idx="141">
                  <c:v>1860</c:v>
                </c:pt>
                <c:pt idx="142">
                  <c:v>1859</c:v>
                </c:pt>
                <c:pt idx="143">
                  <c:v>1858</c:v>
                </c:pt>
                <c:pt idx="144">
                  <c:v>1857</c:v>
                </c:pt>
                <c:pt idx="145">
                  <c:v>1856</c:v>
                </c:pt>
                <c:pt idx="146">
                  <c:v>1855</c:v>
                </c:pt>
                <c:pt idx="147">
                  <c:v>1854</c:v>
                </c:pt>
                <c:pt idx="148">
                  <c:v>1853</c:v>
                </c:pt>
                <c:pt idx="149">
                  <c:v>1852</c:v>
                </c:pt>
                <c:pt idx="150">
                  <c:v>1851</c:v>
                </c:pt>
                <c:pt idx="151">
                  <c:v>1850</c:v>
                </c:pt>
                <c:pt idx="152">
                  <c:v>1849</c:v>
                </c:pt>
                <c:pt idx="153">
                  <c:v>1848</c:v>
                </c:pt>
                <c:pt idx="154">
                  <c:v>1847</c:v>
                </c:pt>
                <c:pt idx="155">
                  <c:v>1846</c:v>
                </c:pt>
                <c:pt idx="156">
                  <c:v>1845</c:v>
                </c:pt>
                <c:pt idx="157">
                  <c:v>1844</c:v>
                </c:pt>
                <c:pt idx="158">
                  <c:v>1843</c:v>
                </c:pt>
                <c:pt idx="159">
                  <c:v>1842</c:v>
                </c:pt>
                <c:pt idx="160">
                  <c:v>1841</c:v>
                </c:pt>
                <c:pt idx="161">
                  <c:v>1840</c:v>
                </c:pt>
                <c:pt idx="162">
                  <c:v>1839</c:v>
                </c:pt>
                <c:pt idx="163">
                  <c:v>1838</c:v>
                </c:pt>
                <c:pt idx="164">
                  <c:v>1837</c:v>
                </c:pt>
                <c:pt idx="165">
                  <c:v>1836</c:v>
                </c:pt>
                <c:pt idx="166">
                  <c:v>1835</c:v>
                </c:pt>
                <c:pt idx="167">
                  <c:v>1834</c:v>
                </c:pt>
                <c:pt idx="168">
                  <c:v>1833</c:v>
                </c:pt>
                <c:pt idx="169">
                  <c:v>1832</c:v>
                </c:pt>
                <c:pt idx="170">
                  <c:v>1831</c:v>
                </c:pt>
                <c:pt idx="171">
                  <c:v>1830</c:v>
                </c:pt>
                <c:pt idx="172">
                  <c:v>1829</c:v>
                </c:pt>
                <c:pt idx="173">
                  <c:v>1828</c:v>
                </c:pt>
                <c:pt idx="174">
                  <c:v>1827</c:v>
                </c:pt>
                <c:pt idx="175">
                  <c:v>1826</c:v>
                </c:pt>
                <c:pt idx="176">
                  <c:v>1825</c:v>
                </c:pt>
                <c:pt idx="177">
                  <c:v>1824</c:v>
                </c:pt>
                <c:pt idx="178">
                  <c:v>1823</c:v>
                </c:pt>
                <c:pt idx="179">
                  <c:v>1822</c:v>
                </c:pt>
                <c:pt idx="180">
                  <c:v>1821</c:v>
                </c:pt>
                <c:pt idx="181">
                  <c:v>1820</c:v>
                </c:pt>
                <c:pt idx="182">
                  <c:v>1819</c:v>
                </c:pt>
                <c:pt idx="183">
                  <c:v>1818</c:v>
                </c:pt>
                <c:pt idx="184">
                  <c:v>1817</c:v>
                </c:pt>
                <c:pt idx="185">
                  <c:v>1816</c:v>
                </c:pt>
                <c:pt idx="186">
                  <c:v>1815</c:v>
                </c:pt>
                <c:pt idx="187">
                  <c:v>1814</c:v>
                </c:pt>
                <c:pt idx="188">
                  <c:v>1813</c:v>
                </c:pt>
                <c:pt idx="189">
                  <c:v>1812</c:v>
                </c:pt>
                <c:pt idx="190">
                  <c:v>1811</c:v>
                </c:pt>
                <c:pt idx="191">
                  <c:v>1810</c:v>
                </c:pt>
                <c:pt idx="192">
                  <c:v>1809</c:v>
                </c:pt>
                <c:pt idx="193">
                  <c:v>1808</c:v>
                </c:pt>
                <c:pt idx="194">
                  <c:v>1807</c:v>
                </c:pt>
                <c:pt idx="195">
                  <c:v>1806</c:v>
                </c:pt>
                <c:pt idx="196">
                  <c:v>1805</c:v>
                </c:pt>
                <c:pt idx="197">
                  <c:v>1804</c:v>
                </c:pt>
                <c:pt idx="198">
                  <c:v>1803</c:v>
                </c:pt>
                <c:pt idx="199">
                  <c:v>1802</c:v>
                </c:pt>
                <c:pt idx="200">
                  <c:v>1801</c:v>
                </c:pt>
                <c:pt idx="201">
                  <c:v>1800</c:v>
                </c:pt>
                <c:pt idx="202">
                  <c:v>1799</c:v>
                </c:pt>
                <c:pt idx="203">
                  <c:v>1798</c:v>
                </c:pt>
                <c:pt idx="204">
                  <c:v>1797</c:v>
                </c:pt>
                <c:pt idx="205">
                  <c:v>1796</c:v>
                </c:pt>
                <c:pt idx="206">
                  <c:v>1795</c:v>
                </c:pt>
                <c:pt idx="207">
                  <c:v>1794</c:v>
                </c:pt>
                <c:pt idx="208">
                  <c:v>1793</c:v>
                </c:pt>
                <c:pt idx="209">
                  <c:v>1792</c:v>
                </c:pt>
                <c:pt idx="210">
                  <c:v>1791</c:v>
                </c:pt>
                <c:pt idx="211">
                  <c:v>1790</c:v>
                </c:pt>
                <c:pt idx="212">
                  <c:v>1789</c:v>
                </c:pt>
                <c:pt idx="213">
                  <c:v>1788</c:v>
                </c:pt>
                <c:pt idx="214">
                  <c:v>1787</c:v>
                </c:pt>
                <c:pt idx="215">
                  <c:v>1786</c:v>
                </c:pt>
                <c:pt idx="216">
                  <c:v>1785</c:v>
                </c:pt>
                <c:pt idx="217">
                  <c:v>1784</c:v>
                </c:pt>
                <c:pt idx="218">
                  <c:v>1783</c:v>
                </c:pt>
                <c:pt idx="219">
                  <c:v>1782</c:v>
                </c:pt>
                <c:pt idx="220">
                  <c:v>1781</c:v>
                </c:pt>
                <c:pt idx="221">
                  <c:v>1780</c:v>
                </c:pt>
                <c:pt idx="222">
                  <c:v>1779</c:v>
                </c:pt>
                <c:pt idx="223">
                  <c:v>1778</c:v>
                </c:pt>
                <c:pt idx="224">
                  <c:v>1777</c:v>
                </c:pt>
                <c:pt idx="225">
                  <c:v>1776</c:v>
                </c:pt>
                <c:pt idx="226">
                  <c:v>1775</c:v>
                </c:pt>
                <c:pt idx="227">
                  <c:v>1774</c:v>
                </c:pt>
                <c:pt idx="228">
                  <c:v>1773</c:v>
                </c:pt>
                <c:pt idx="229">
                  <c:v>1772</c:v>
                </c:pt>
                <c:pt idx="230">
                  <c:v>1771</c:v>
                </c:pt>
                <c:pt idx="231">
                  <c:v>1770</c:v>
                </c:pt>
                <c:pt idx="232">
                  <c:v>1769</c:v>
                </c:pt>
                <c:pt idx="233">
                  <c:v>1768</c:v>
                </c:pt>
                <c:pt idx="234">
                  <c:v>1767</c:v>
                </c:pt>
                <c:pt idx="235">
                  <c:v>1766</c:v>
                </c:pt>
                <c:pt idx="236">
                  <c:v>1765</c:v>
                </c:pt>
                <c:pt idx="237">
                  <c:v>1764</c:v>
                </c:pt>
                <c:pt idx="238">
                  <c:v>1763</c:v>
                </c:pt>
                <c:pt idx="239">
                  <c:v>1762</c:v>
                </c:pt>
                <c:pt idx="240">
                  <c:v>1761</c:v>
                </c:pt>
                <c:pt idx="241">
                  <c:v>1760</c:v>
                </c:pt>
                <c:pt idx="242">
                  <c:v>1759</c:v>
                </c:pt>
                <c:pt idx="243">
                  <c:v>1758</c:v>
                </c:pt>
                <c:pt idx="244">
                  <c:v>1757</c:v>
                </c:pt>
                <c:pt idx="245">
                  <c:v>1756</c:v>
                </c:pt>
                <c:pt idx="246">
                  <c:v>1755</c:v>
                </c:pt>
                <c:pt idx="247">
                  <c:v>1754</c:v>
                </c:pt>
                <c:pt idx="248">
                  <c:v>1753</c:v>
                </c:pt>
                <c:pt idx="249">
                  <c:v>1752</c:v>
                </c:pt>
                <c:pt idx="250">
                  <c:v>1751</c:v>
                </c:pt>
                <c:pt idx="251">
                  <c:v>1750</c:v>
                </c:pt>
                <c:pt idx="252">
                  <c:v>1749</c:v>
                </c:pt>
                <c:pt idx="253">
                  <c:v>1748</c:v>
                </c:pt>
                <c:pt idx="254">
                  <c:v>1747</c:v>
                </c:pt>
                <c:pt idx="255">
                  <c:v>1746</c:v>
                </c:pt>
                <c:pt idx="256">
                  <c:v>1745</c:v>
                </c:pt>
                <c:pt idx="257">
                  <c:v>1744</c:v>
                </c:pt>
                <c:pt idx="258">
                  <c:v>1743</c:v>
                </c:pt>
                <c:pt idx="259">
                  <c:v>1742</c:v>
                </c:pt>
                <c:pt idx="260">
                  <c:v>1741</c:v>
                </c:pt>
                <c:pt idx="261">
                  <c:v>1740</c:v>
                </c:pt>
                <c:pt idx="262">
                  <c:v>1739</c:v>
                </c:pt>
                <c:pt idx="263">
                  <c:v>1738</c:v>
                </c:pt>
                <c:pt idx="264">
                  <c:v>1737</c:v>
                </c:pt>
                <c:pt idx="265">
                  <c:v>1736</c:v>
                </c:pt>
                <c:pt idx="266">
                  <c:v>1735</c:v>
                </c:pt>
                <c:pt idx="267">
                  <c:v>1734</c:v>
                </c:pt>
                <c:pt idx="268">
                  <c:v>1733</c:v>
                </c:pt>
                <c:pt idx="269">
                  <c:v>1732</c:v>
                </c:pt>
                <c:pt idx="270">
                  <c:v>1731</c:v>
                </c:pt>
                <c:pt idx="271">
                  <c:v>1730</c:v>
                </c:pt>
                <c:pt idx="272">
                  <c:v>1729</c:v>
                </c:pt>
                <c:pt idx="273">
                  <c:v>1728</c:v>
                </c:pt>
                <c:pt idx="274">
                  <c:v>1727</c:v>
                </c:pt>
                <c:pt idx="275">
                  <c:v>1726</c:v>
                </c:pt>
                <c:pt idx="276">
                  <c:v>1725</c:v>
                </c:pt>
                <c:pt idx="277">
                  <c:v>1724</c:v>
                </c:pt>
                <c:pt idx="278">
                  <c:v>1723</c:v>
                </c:pt>
                <c:pt idx="279">
                  <c:v>1722</c:v>
                </c:pt>
                <c:pt idx="280">
                  <c:v>1721</c:v>
                </c:pt>
                <c:pt idx="281">
                  <c:v>1720</c:v>
                </c:pt>
                <c:pt idx="282">
                  <c:v>1719</c:v>
                </c:pt>
                <c:pt idx="283">
                  <c:v>1718</c:v>
                </c:pt>
                <c:pt idx="284">
                  <c:v>1717</c:v>
                </c:pt>
                <c:pt idx="285">
                  <c:v>1716</c:v>
                </c:pt>
                <c:pt idx="286">
                  <c:v>1715</c:v>
                </c:pt>
                <c:pt idx="287">
                  <c:v>1714</c:v>
                </c:pt>
                <c:pt idx="288">
                  <c:v>1713</c:v>
                </c:pt>
                <c:pt idx="289">
                  <c:v>1712</c:v>
                </c:pt>
                <c:pt idx="290">
                  <c:v>1711</c:v>
                </c:pt>
                <c:pt idx="291">
                  <c:v>1710</c:v>
                </c:pt>
                <c:pt idx="292">
                  <c:v>1709</c:v>
                </c:pt>
                <c:pt idx="293">
                  <c:v>1708</c:v>
                </c:pt>
                <c:pt idx="294">
                  <c:v>1707</c:v>
                </c:pt>
                <c:pt idx="295">
                  <c:v>1706</c:v>
                </c:pt>
                <c:pt idx="296">
                  <c:v>1705</c:v>
                </c:pt>
                <c:pt idx="297">
                  <c:v>1704</c:v>
                </c:pt>
                <c:pt idx="298">
                  <c:v>1703</c:v>
                </c:pt>
                <c:pt idx="299">
                  <c:v>1702</c:v>
                </c:pt>
                <c:pt idx="300">
                  <c:v>1701</c:v>
                </c:pt>
                <c:pt idx="301">
                  <c:v>1700</c:v>
                </c:pt>
                <c:pt idx="302">
                  <c:v>1699</c:v>
                </c:pt>
                <c:pt idx="303">
                  <c:v>1698</c:v>
                </c:pt>
                <c:pt idx="304">
                  <c:v>1697</c:v>
                </c:pt>
                <c:pt idx="305">
                  <c:v>1696</c:v>
                </c:pt>
                <c:pt idx="306">
                  <c:v>1695</c:v>
                </c:pt>
                <c:pt idx="307">
                  <c:v>1694</c:v>
                </c:pt>
                <c:pt idx="308">
                  <c:v>1693</c:v>
                </c:pt>
                <c:pt idx="309">
                  <c:v>1692</c:v>
                </c:pt>
                <c:pt idx="310">
                  <c:v>1691</c:v>
                </c:pt>
                <c:pt idx="311">
                  <c:v>1690</c:v>
                </c:pt>
                <c:pt idx="312">
                  <c:v>1689</c:v>
                </c:pt>
                <c:pt idx="313">
                  <c:v>1688</c:v>
                </c:pt>
                <c:pt idx="314">
                  <c:v>1687</c:v>
                </c:pt>
                <c:pt idx="315">
                  <c:v>1686</c:v>
                </c:pt>
                <c:pt idx="316">
                  <c:v>1685</c:v>
                </c:pt>
                <c:pt idx="317">
                  <c:v>1684</c:v>
                </c:pt>
                <c:pt idx="318">
                  <c:v>1683</c:v>
                </c:pt>
                <c:pt idx="319">
                  <c:v>1682</c:v>
                </c:pt>
                <c:pt idx="320">
                  <c:v>1681</c:v>
                </c:pt>
                <c:pt idx="321">
                  <c:v>1680</c:v>
                </c:pt>
                <c:pt idx="322">
                  <c:v>1679</c:v>
                </c:pt>
                <c:pt idx="323">
                  <c:v>1678</c:v>
                </c:pt>
                <c:pt idx="324">
                  <c:v>1677</c:v>
                </c:pt>
                <c:pt idx="325">
                  <c:v>1676</c:v>
                </c:pt>
                <c:pt idx="326">
                  <c:v>1675</c:v>
                </c:pt>
                <c:pt idx="327">
                  <c:v>1674</c:v>
                </c:pt>
                <c:pt idx="328">
                  <c:v>1673</c:v>
                </c:pt>
                <c:pt idx="329">
                  <c:v>1672</c:v>
                </c:pt>
                <c:pt idx="330">
                  <c:v>1671</c:v>
                </c:pt>
                <c:pt idx="331">
                  <c:v>1670</c:v>
                </c:pt>
                <c:pt idx="332">
                  <c:v>1669</c:v>
                </c:pt>
                <c:pt idx="333">
                  <c:v>1668</c:v>
                </c:pt>
                <c:pt idx="334">
                  <c:v>1667</c:v>
                </c:pt>
                <c:pt idx="335">
                  <c:v>1666</c:v>
                </c:pt>
                <c:pt idx="336">
                  <c:v>1665</c:v>
                </c:pt>
                <c:pt idx="337">
                  <c:v>1664</c:v>
                </c:pt>
                <c:pt idx="338">
                  <c:v>1663</c:v>
                </c:pt>
                <c:pt idx="339">
                  <c:v>1662</c:v>
                </c:pt>
                <c:pt idx="340">
                  <c:v>1661</c:v>
                </c:pt>
                <c:pt idx="341">
                  <c:v>1660</c:v>
                </c:pt>
                <c:pt idx="342">
                  <c:v>1659</c:v>
                </c:pt>
                <c:pt idx="343">
                  <c:v>1658</c:v>
                </c:pt>
                <c:pt idx="344">
                  <c:v>1657</c:v>
                </c:pt>
                <c:pt idx="345">
                  <c:v>1656</c:v>
                </c:pt>
                <c:pt idx="346">
                  <c:v>1655</c:v>
                </c:pt>
                <c:pt idx="347">
                  <c:v>1654</c:v>
                </c:pt>
                <c:pt idx="348">
                  <c:v>1653</c:v>
                </c:pt>
                <c:pt idx="349">
                  <c:v>1652</c:v>
                </c:pt>
                <c:pt idx="350">
                  <c:v>1651</c:v>
                </c:pt>
                <c:pt idx="351">
                  <c:v>1650</c:v>
                </c:pt>
                <c:pt idx="352">
                  <c:v>1649</c:v>
                </c:pt>
                <c:pt idx="353">
                  <c:v>1648</c:v>
                </c:pt>
                <c:pt idx="354">
                  <c:v>1647</c:v>
                </c:pt>
                <c:pt idx="355">
                  <c:v>1646</c:v>
                </c:pt>
                <c:pt idx="356">
                  <c:v>1645</c:v>
                </c:pt>
                <c:pt idx="357">
                  <c:v>1644</c:v>
                </c:pt>
                <c:pt idx="358">
                  <c:v>1643</c:v>
                </c:pt>
                <c:pt idx="359">
                  <c:v>1642</c:v>
                </c:pt>
                <c:pt idx="360">
                  <c:v>1641</c:v>
                </c:pt>
                <c:pt idx="361">
                  <c:v>1640</c:v>
                </c:pt>
                <c:pt idx="362">
                  <c:v>1639</c:v>
                </c:pt>
                <c:pt idx="363">
                  <c:v>1638</c:v>
                </c:pt>
                <c:pt idx="364">
                  <c:v>1637</c:v>
                </c:pt>
                <c:pt idx="365">
                  <c:v>1636</c:v>
                </c:pt>
                <c:pt idx="366">
                  <c:v>1635</c:v>
                </c:pt>
                <c:pt idx="367">
                  <c:v>1634</c:v>
                </c:pt>
                <c:pt idx="368">
                  <c:v>1633</c:v>
                </c:pt>
                <c:pt idx="369">
                  <c:v>1632</c:v>
                </c:pt>
                <c:pt idx="370">
                  <c:v>1631</c:v>
                </c:pt>
                <c:pt idx="371">
                  <c:v>1630</c:v>
                </c:pt>
                <c:pt idx="372">
                  <c:v>1629</c:v>
                </c:pt>
                <c:pt idx="373">
                  <c:v>1628</c:v>
                </c:pt>
                <c:pt idx="374">
                  <c:v>1627</c:v>
                </c:pt>
                <c:pt idx="375">
                  <c:v>1626</c:v>
                </c:pt>
                <c:pt idx="376">
                  <c:v>1625</c:v>
                </c:pt>
                <c:pt idx="377">
                  <c:v>1624</c:v>
                </c:pt>
                <c:pt idx="378">
                  <c:v>1623</c:v>
                </c:pt>
                <c:pt idx="379">
                  <c:v>1622</c:v>
                </c:pt>
                <c:pt idx="380">
                  <c:v>1621</c:v>
                </c:pt>
                <c:pt idx="381">
                  <c:v>1620</c:v>
                </c:pt>
                <c:pt idx="382">
                  <c:v>1619</c:v>
                </c:pt>
                <c:pt idx="383">
                  <c:v>1618</c:v>
                </c:pt>
                <c:pt idx="384">
                  <c:v>1617</c:v>
                </c:pt>
                <c:pt idx="385">
                  <c:v>1616</c:v>
                </c:pt>
                <c:pt idx="386">
                  <c:v>1615</c:v>
                </c:pt>
                <c:pt idx="387">
                  <c:v>1614</c:v>
                </c:pt>
                <c:pt idx="388">
                  <c:v>1613</c:v>
                </c:pt>
                <c:pt idx="389">
                  <c:v>1612</c:v>
                </c:pt>
                <c:pt idx="390">
                  <c:v>1611</c:v>
                </c:pt>
                <c:pt idx="391">
                  <c:v>1610</c:v>
                </c:pt>
                <c:pt idx="392">
                  <c:v>1609</c:v>
                </c:pt>
                <c:pt idx="393">
                  <c:v>1608</c:v>
                </c:pt>
                <c:pt idx="394">
                  <c:v>1607</c:v>
                </c:pt>
                <c:pt idx="395">
                  <c:v>1606</c:v>
                </c:pt>
                <c:pt idx="396">
                  <c:v>1605</c:v>
                </c:pt>
                <c:pt idx="397">
                  <c:v>1604</c:v>
                </c:pt>
                <c:pt idx="398">
                  <c:v>1603</c:v>
                </c:pt>
                <c:pt idx="399">
                  <c:v>1602</c:v>
                </c:pt>
                <c:pt idx="400">
                  <c:v>1601</c:v>
                </c:pt>
                <c:pt idx="401">
                  <c:v>1600</c:v>
                </c:pt>
                <c:pt idx="402">
                  <c:v>1599</c:v>
                </c:pt>
                <c:pt idx="403">
                  <c:v>1598</c:v>
                </c:pt>
                <c:pt idx="404">
                  <c:v>1597</c:v>
                </c:pt>
                <c:pt idx="405">
                  <c:v>1596</c:v>
                </c:pt>
                <c:pt idx="406">
                  <c:v>1595</c:v>
                </c:pt>
                <c:pt idx="407">
                  <c:v>1594</c:v>
                </c:pt>
                <c:pt idx="408">
                  <c:v>1593</c:v>
                </c:pt>
                <c:pt idx="409">
                  <c:v>1592</c:v>
                </c:pt>
                <c:pt idx="410">
                  <c:v>1591</c:v>
                </c:pt>
                <c:pt idx="411">
                  <c:v>1590</c:v>
                </c:pt>
                <c:pt idx="412">
                  <c:v>1589</c:v>
                </c:pt>
                <c:pt idx="413">
                  <c:v>1588</c:v>
                </c:pt>
                <c:pt idx="414">
                  <c:v>1587</c:v>
                </c:pt>
                <c:pt idx="415">
                  <c:v>1586</c:v>
                </c:pt>
                <c:pt idx="416">
                  <c:v>1585</c:v>
                </c:pt>
                <c:pt idx="417">
                  <c:v>1584</c:v>
                </c:pt>
                <c:pt idx="418">
                  <c:v>1583</c:v>
                </c:pt>
                <c:pt idx="419">
                  <c:v>1582</c:v>
                </c:pt>
                <c:pt idx="420">
                  <c:v>1581</c:v>
                </c:pt>
                <c:pt idx="421">
                  <c:v>1580</c:v>
                </c:pt>
                <c:pt idx="422">
                  <c:v>1579</c:v>
                </c:pt>
                <c:pt idx="423">
                  <c:v>1578</c:v>
                </c:pt>
                <c:pt idx="424">
                  <c:v>1577</c:v>
                </c:pt>
                <c:pt idx="425">
                  <c:v>1576</c:v>
                </c:pt>
                <c:pt idx="426">
                  <c:v>1575</c:v>
                </c:pt>
                <c:pt idx="427">
                  <c:v>1574</c:v>
                </c:pt>
                <c:pt idx="428">
                  <c:v>1573</c:v>
                </c:pt>
                <c:pt idx="429">
                  <c:v>1572</c:v>
                </c:pt>
                <c:pt idx="430">
                  <c:v>1571</c:v>
                </c:pt>
                <c:pt idx="431">
                  <c:v>1570</c:v>
                </c:pt>
                <c:pt idx="432">
                  <c:v>1569</c:v>
                </c:pt>
                <c:pt idx="433">
                  <c:v>1568</c:v>
                </c:pt>
                <c:pt idx="434">
                  <c:v>1567</c:v>
                </c:pt>
                <c:pt idx="435">
                  <c:v>1566</c:v>
                </c:pt>
                <c:pt idx="436">
                  <c:v>1565</c:v>
                </c:pt>
                <c:pt idx="437">
                  <c:v>1564</c:v>
                </c:pt>
                <c:pt idx="438">
                  <c:v>1563</c:v>
                </c:pt>
                <c:pt idx="439">
                  <c:v>1562</c:v>
                </c:pt>
                <c:pt idx="440">
                  <c:v>1561</c:v>
                </c:pt>
                <c:pt idx="441">
                  <c:v>1560</c:v>
                </c:pt>
                <c:pt idx="442">
                  <c:v>1559</c:v>
                </c:pt>
                <c:pt idx="443">
                  <c:v>1558</c:v>
                </c:pt>
                <c:pt idx="444">
                  <c:v>1557</c:v>
                </c:pt>
                <c:pt idx="445">
                  <c:v>1556</c:v>
                </c:pt>
                <c:pt idx="446">
                  <c:v>1555</c:v>
                </c:pt>
                <c:pt idx="447">
                  <c:v>1554</c:v>
                </c:pt>
                <c:pt idx="448">
                  <c:v>1553</c:v>
                </c:pt>
                <c:pt idx="449">
                  <c:v>1552</c:v>
                </c:pt>
                <c:pt idx="450">
                  <c:v>1551</c:v>
                </c:pt>
                <c:pt idx="451">
                  <c:v>1550</c:v>
                </c:pt>
                <c:pt idx="452">
                  <c:v>1549</c:v>
                </c:pt>
                <c:pt idx="453">
                  <c:v>1548</c:v>
                </c:pt>
                <c:pt idx="454">
                  <c:v>1547</c:v>
                </c:pt>
                <c:pt idx="455">
                  <c:v>1546</c:v>
                </c:pt>
                <c:pt idx="456">
                  <c:v>1545</c:v>
                </c:pt>
                <c:pt idx="457">
                  <c:v>1544</c:v>
                </c:pt>
                <c:pt idx="458">
                  <c:v>1543</c:v>
                </c:pt>
                <c:pt idx="459">
                  <c:v>1542</c:v>
                </c:pt>
                <c:pt idx="460">
                  <c:v>1541</c:v>
                </c:pt>
                <c:pt idx="461">
                  <c:v>1540</c:v>
                </c:pt>
                <c:pt idx="462">
                  <c:v>1539</c:v>
                </c:pt>
                <c:pt idx="463">
                  <c:v>1538</c:v>
                </c:pt>
                <c:pt idx="464">
                  <c:v>1537</c:v>
                </c:pt>
                <c:pt idx="465">
                  <c:v>1536</c:v>
                </c:pt>
                <c:pt idx="466">
                  <c:v>1535</c:v>
                </c:pt>
                <c:pt idx="467">
                  <c:v>1534</c:v>
                </c:pt>
                <c:pt idx="468">
                  <c:v>1533</c:v>
                </c:pt>
                <c:pt idx="469">
                  <c:v>1532</c:v>
                </c:pt>
                <c:pt idx="470">
                  <c:v>1531</c:v>
                </c:pt>
                <c:pt idx="471">
                  <c:v>1530</c:v>
                </c:pt>
                <c:pt idx="472">
                  <c:v>1529</c:v>
                </c:pt>
                <c:pt idx="473">
                  <c:v>1528</c:v>
                </c:pt>
                <c:pt idx="474">
                  <c:v>1527</c:v>
                </c:pt>
                <c:pt idx="475">
                  <c:v>1526</c:v>
                </c:pt>
                <c:pt idx="476">
                  <c:v>1525</c:v>
                </c:pt>
                <c:pt idx="477">
                  <c:v>1524</c:v>
                </c:pt>
                <c:pt idx="478">
                  <c:v>1523</c:v>
                </c:pt>
                <c:pt idx="479">
                  <c:v>1522</c:v>
                </c:pt>
                <c:pt idx="480">
                  <c:v>1521</c:v>
                </c:pt>
                <c:pt idx="481">
                  <c:v>1520</c:v>
                </c:pt>
                <c:pt idx="482">
                  <c:v>1519</c:v>
                </c:pt>
                <c:pt idx="483">
                  <c:v>1518</c:v>
                </c:pt>
                <c:pt idx="484">
                  <c:v>1517</c:v>
                </c:pt>
                <c:pt idx="485">
                  <c:v>1516</c:v>
                </c:pt>
                <c:pt idx="486">
                  <c:v>1515</c:v>
                </c:pt>
                <c:pt idx="487">
                  <c:v>1514</c:v>
                </c:pt>
                <c:pt idx="488">
                  <c:v>1513</c:v>
                </c:pt>
                <c:pt idx="489">
                  <c:v>1512</c:v>
                </c:pt>
                <c:pt idx="490">
                  <c:v>1511</c:v>
                </c:pt>
                <c:pt idx="491">
                  <c:v>1510</c:v>
                </c:pt>
                <c:pt idx="492">
                  <c:v>1509</c:v>
                </c:pt>
                <c:pt idx="493">
                  <c:v>1508</c:v>
                </c:pt>
                <c:pt idx="494">
                  <c:v>1507</c:v>
                </c:pt>
                <c:pt idx="495">
                  <c:v>1506</c:v>
                </c:pt>
                <c:pt idx="496">
                  <c:v>1505</c:v>
                </c:pt>
                <c:pt idx="497">
                  <c:v>1504</c:v>
                </c:pt>
                <c:pt idx="498">
                  <c:v>1503</c:v>
                </c:pt>
                <c:pt idx="499">
                  <c:v>1502</c:v>
                </c:pt>
                <c:pt idx="500">
                  <c:v>1501</c:v>
                </c:pt>
                <c:pt idx="501">
                  <c:v>1500</c:v>
                </c:pt>
                <c:pt idx="502">
                  <c:v>1499</c:v>
                </c:pt>
                <c:pt idx="503">
                  <c:v>1498</c:v>
                </c:pt>
                <c:pt idx="504">
                  <c:v>1497</c:v>
                </c:pt>
                <c:pt idx="505">
                  <c:v>1496</c:v>
                </c:pt>
                <c:pt idx="506">
                  <c:v>1495</c:v>
                </c:pt>
                <c:pt idx="507">
                  <c:v>1494</c:v>
                </c:pt>
                <c:pt idx="508">
                  <c:v>1493</c:v>
                </c:pt>
                <c:pt idx="509">
                  <c:v>1492</c:v>
                </c:pt>
                <c:pt idx="510">
                  <c:v>1491</c:v>
                </c:pt>
                <c:pt idx="511">
                  <c:v>1490</c:v>
                </c:pt>
                <c:pt idx="512">
                  <c:v>1489</c:v>
                </c:pt>
                <c:pt idx="513">
                  <c:v>1488</c:v>
                </c:pt>
                <c:pt idx="514">
                  <c:v>1487</c:v>
                </c:pt>
                <c:pt idx="515">
                  <c:v>1486</c:v>
                </c:pt>
                <c:pt idx="516">
                  <c:v>1485</c:v>
                </c:pt>
                <c:pt idx="517">
                  <c:v>1484</c:v>
                </c:pt>
                <c:pt idx="518">
                  <c:v>1483</c:v>
                </c:pt>
                <c:pt idx="519">
                  <c:v>1482</c:v>
                </c:pt>
                <c:pt idx="520">
                  <c:v>1481</c:v>
                </c:pt>
                <c:pt idx="521">
                  <c:v>1480</c:v>
                </c:pt>
                <c:pt idx="522">
                  <c:v>1479</c:v>
                </c:pt>
                <c:pt idx="523">
                  <c:v>1478</c:v>
                </c:pt>
                <c:pt idx="524">
                  <c:v>1477</c:v>
                </c:pt>
                <c:pt idx="525">
                  <c:v>1476</c:v>
                </c:pt>
                <c:pt idx="526">
                  <c:v>1475</c:v>
                </c:pt>
                <c:pt idx="527">
                  <c:v>1474</c:v>
                </c:pt>
                <c:pt idx="528">
                  <c:v>1473</c:v>
                </c:pt>
                <c:pt idx="529">
                  <c:v>1472</c:v>
                </c:pt>
                <c:pt idx="530">
                  <c:v>1471</c:v>
                </c:pt>
                <c:pt idx="531">
                  <c:v>1470</c:v>
                </c:pt>
                <c:pt idx="532">
                  <c:v>1469</c:v>
                </c:pt>
                <c:pt idx="533">
                  <c:v>1468</c:v>
                </c:pt>
                <c:pt idx="534">
                  <c:v>1467</c:v>
                </c:pt>
                <c:pt idx="535">
                  <c:v>1466</c:v>
                </c:pt>
                <c:pt idx="536">
                  <c:v>1465</c:v>
                </c:pt>
                <c:pt idx="537">
                  <c:v>1464</c:v>
                </c:pt>
                <c:pt idx="538">
                  <c:v>1463</c:v>
                </c:pt>
                <c:pt idx="539">
                  <c:v>1462</c:v>
                </c:pt>
                <c:pt idx="540">
                  <c:v>1461</c:v>
                </c:pt>
                <c:pt idx="541">
                  <c:v>1460</c:v>
                </c:pt>
                <c:pt idx="542">
                  <c:v>1459</c:v>
                </c:pt>
                <c:pt idx="543">
                  <c:v>1458</c:v>
                </c:pt>
                <c:pt idx="544">
                  <c:v>1457</c:v>
                </c:pt>
                <c:pt idx="545">
                  <c:v>1456</c:v>
                </c:pt>
                <c:pt idx="546">
                  <c:v>1455</c:v>
                </c:pt>
                <c:pt idx="547">
                  <c:v>1454</c:v>
                </c:pt>
                <c:pt idx="548">
                  <c:v>1453</c:v>
                </c:pt>
                <c:pt idx="549">
                  <c:v>1452</c:v>
                </c:pt>
                <c:pt idx="550">
                  <c:v>1451</c:v>
                </c:pt>
                <c:pt idx="551">
                  <c:v>1450</c:v>
                </c:pt>
              </c:numCache>
            </c:numRef>
          </c:xVal>
          <c:yVal>
            <c:numRef>
              <c:f>'accumulation data'!$C$2:$C$640</c:f>
              <c:numCache>
                <c:formatCode>0.00</c:formatCode>
                <c:ptCount val="639"/>
                <c:pt idx="0">
                  <c:v>144.30930000000001</c:v>
                </c:pt>
                <c:pt idx="1">
                  <c:v>143.67359999999999</c:v>
                </c:pt>
                <c:pt idx="2">
                  <c:v>143.03800000000001</c:v>
                </c:pt>
                <c:pt idx="3">
                  <c:v>142.4024</c:v>
                </c:pt>
                <c:pt idx="4">
                  <c:v>141.76669999999999</c:v>
                </c:pt>
                <c:pt idx="5">
                  <c:v>141.1311</c:v>
                </c:pt>
                <c:pt idx="6">
                  <c:v>140.49549999999999</c:v>
                </c:pt>
                <c:pt idx="7">
                  <c:v>139.85980000000001</c:v>
                </c:pt>
                <c:pt idx="8">
                  <c:v>139.2242</c:v>
                </c:pt>
                <c:pt idx="9">
                  <c:v>138.58850000000001</c:v>
                </c:pt>
                <c:pt idx="10">
                  <c:v>137.9529</c:v>
                </c:pt>
                <c:pt idx="11">
                  <c:v>137.31729999999999</c:v>
                </c:pt>
                <c:pt idx="12">
                  <c:v>136.6816</c:v>
                </c:pt>
                <c:pt idx="13">
                  <c:v>136.04599999999999</c:v>
                </c:pt>
                <c:pt idx="14">
                  <c:v>135.41030000000001</c:v>
                </c:pt>
                <c:pt idx="15">
                  <c:v>134.7747</c:v>
                </c:pt>
                <c:pt idx="16">
                  <c:v>134.13900000000001</c:v>
                </c:pt>
                <c:pt idx="17">
                  <c:v>133.5034</c:v>
                </c:pt>
                <c:pt idx="18">
                  <c:v>132.86770000000001</c:v>
                </c:pt>
                <c:pt idx="19">
                  <c:v>132.2321</c:v>
                </c:pt>
                <c:pt idx="20">
                  <c:v>131.59649999999999</c:v>
                </c:pt>
                <c:pt idx="21">
                  <c:v>130.96080000000001</c:v>
                </c:pt>
                <c:pt idx="22">
                  <c:v>130.3252</c:v>
                </c:pt>
                <c:pt idx="23">
                  <c:v>129.68960000000001</c:v>
                </c:pt>
                <c:pt idx="24">
                  <c:v>129.054</c:v>
                </c:pt>
                <c:pt idx="25">
                  <c:v>128.41839999999999</c:v>
                </c:pt>
                <c:pt idx="26">
                  <c:v>127.78270000000001</c:v>
                </c:pt>
                <c:pt idx="27">
                  <c:v>127.14709999999999</c:v>
                </c:pt>
                <c:pt idx="28">
                  <c:v>126.5115</c:v>
                </c:pt>
                <c:pt idx="29">
                  <c:v>125.8759</c:v>
                </c:pt>
                <c:pt idx="30">
                  <c:v>125.2403</c:v>
                </c:pt>
                <c:pt idx="31">
                  <c:v>124.60469999999999</c:v>
                </c:pt>
                <c:pt idx="32">
                  <c:v>123.9691</c:v>
                </c:pt>
                <c:pt idx="33">
                  <c:v>123.3335</c:v>
                </c:pt>
                <c:pt idx="34">
                  <c:v>122.6979</c:v>
                </c:pt>
                <c:pt idx="35">
                  <c:v>122.06229999999999</c:v>
                </c:pt>
                <c:pt idx="36">
                  <c:v>121.4267</c:v>
                </c:pt>
                <c:pt idx="37">
                  <c:v>120.7911</c:v>
                </c:pt>
                <c:pt idx="38">
                  <c:v>120.1555</c:v>
                </c:pt>
                <c:pt idx="39">
                  <c:v>119.51990000000001</c:v>
                </c:pt>
                <c:pt idx="40">
                  <c:v>118.8844</c:v>
                </c:pt>
                <c:pt idx="41">
                  <c:v>118.2488</c:v>
                </c:pt>
                <c:pt idx="42">
                  <c:v>117.61320000000001</c:v>
                </c:pt>
                <c:pt idx="43">
                  <c:v>116.9776</c:v>
                </c:pt>
                <c:pt idx="44">
                  <c:v>116.342</c:v>
                </c:pt>
                <c:pt idx="45">
                  <c:v>115.7064</c:v>
                </c:pt>
                <c:pt idx="46">
                  <c:v>115.07080000000001</c:v>
                </c:pt>
                <c:pt idx="47">
                  <c:v>114.43519999999999</c:v>
                </c:pt>
                <c:pt idx="48">
                  <c:v>113.7996</c:v>
                </c:pt>
                <c:pt idx="49">
                  <c:v>113.164</c:v>
                </c:pt>
                <c:pt idx="50">
                  <c:v>112.5284</c:v>
                </c:pt>
                <c:pt idx="51">
                  <c:v>111.89279999999999</c:v>
                </c:pt>
                <c:pt idx="52">
                  <c:v>111.2572</c:v>
                </c:pt>
                <c:pt idx="53">
                  <c:v>110.6216</c:v>
                </c:pt>
                <c:pt idx="54">
                  <c:v>109.986</c:v>
                </c:pt>
                <c:pt idx="55">
                  <c:v>109.35039999999999</c:v>
                </c:pt>
                <c:pt idx="56">
                  <c:v>108.7148</c:v>
                </c:pt>
                <c:pt idx="57">
                  <c:v>108.0791</c:v>
                </c:pt>
                <c:pt idx="58">
                  <c:v>107.4435</c:v>
                </c:pt>
                <c:pt idx="59">
                  <c:v>106.8079</c:v>
                </c:pt>
                <c:pt idx="60">
                  <c:v>106.17230000000001</c:v>
                </c:pt>
                <c:pt idx="61">
                  <c:v>105.5367</c:v>
                </c:pt>
                <c:pt idx="62">
                  <c:v>104.9011</c:v>
                </c:pt>
                <c:pt idx="63">
                  <c:v>104.2655</c:v>
                </c:pt>
                <c:pt idx="64">
                  <c:v>103.6298</c:v>
                </c:pt>
                <c:pt idx="65">
                  <c:v>102.99420000000001</c:v>
                </c:pt>
                <c:pt idx="66">
                  <c:v>102.3586</c:v>
                </c:pt>
                <c:pt idx="67">
                  <c:v>101.7229</c:v>
                </c:pt>
                <c:pt idx="68">
                  <c:v>101.0873</c:v>
                </c:pt>
                <c:pt idx="69">
                  <c:v>100.4517</c:v>
                </c:pt>
                <c:pt idx="70">
                  <c:v>99.816000000000003</c:v>
                </c:pt>
                <c:pt idx="71">
                  <c:v>99.180400000000006</c:v>
                </c:pt>
                <c:pt idx="72">
                  <c:v>98.544799999999995</c:v>
                </c:pt>
                <c:pt idx="73">
                  <c:v>97.909099999999995</c:v>
                </c:pt>
                <c:pt idx="74">
                  <c:v>97.273499999999999</c:v>
                </c:pt>
                <c:pt idx="75">
                  <c:v>96.637799999999999</c:v>
                </c:pt>
                <c:pt idx="76">
                  <c:v>96.002200000000002</c:v>
                </c:pt>
                <c:pt idx="77">
                  <c:v>95.366600000000005</c:v>
                </c:pt>
                <c:pt idx="78">
                  <c:v>94.741439999999997</c:v>
                </c:pt>
                <c:pt idx="79">
                  <c:v>94.307940000000002</c:v>
                </c:pt>
                <c:pt idx="80">
                  <c:v>93.876215999999999</c:v>
                </c:pt>
                <c:pt idx="81">
                  <c:v>93.446304999999995</c:v>
                </c:pt>
                <c:pt idx="82">
                  <c:v>93.018238999999994</c:v>
                </c:pt>
                <c:pt idx="83">
                  <c:v>92.59205</c:v>
                </c:pt>
                <c:pt idx="84">
                  <c:v>92.167769000000007</c:v>
                </c:pt>
                <c:pt idx="85">
                  <c:v>91.745424</c:v>
                </c:pt>
                <c:pt idx="86">
                  <c:v>91.325046999999998</c:v>
                </c:pt>
                <c:pt idx="87">
                  <c:v>90.906665000000004</c:v>
                </c:pt>
                <c:pt idx="88">
                  <c:v>90.490300000000005</c:v>
                </c:pt>
                <c:pt idx="89">
                  <c:v>90.075970999999996</c:v>
                </c:pt>
                <c:pt idx="90">
                  <c:v>89.663702000000001</c:v>
                </c:pt>
                <c:pt idx="91">
                  <c:v>89.253517000000002</c:v>
                </c:pt>
                <c:pt idx="92">
                  <c:v>88.845444999999998</c:v>
                </c:pt>
                <c:pt idx="93">
                  <c:v>88.439513000000005</c:v>
                </c:pt>
                <c:pt idx="94">
                  <c:v>88.035740000000004</c:v>
                </c:pt>
                <c:pt idx="95">
                  <c:v>87.634145000000004</c:v>
                </c:pt>
                <c:pt idx="96">
                  <c:v>87.234746999999999</c:v>
                </c:pt>
                <c:pt idx="97">
                  <c:v>86.837563000000003</c:v>
                </c:pt>
                <c:pt idx="98">
                  <c:v>86.442611999999997</c:v>
                </c:pt>
                <c:pt idx="99">
                  <c:v>86.049909999999997</c:v>
                </c:pt>
                <c:pt idx="100">
                  <c:v>85.659475</c:v>
                </c:pt>
                <c:pt idx="101">
                  <c:v>85.271322999999995</c:v>
                </c:pt>
                <c:pt idx="102">
                  <c:v>84.885464999999996</c:v>
                </c:pt>
                <c:pt idx="103">
                  <c:v>84.501908999999998</c:v>
                </c:pt>
                <c:pt idx="104">
                  <c:v>84.120660999999998</c:v>
                </c:pt>
                <c:pt idx="105">
                  <c:v>83.741720000000001</c:v>
                </c:pt>
                <c:pt idx="106">
                  <c:v>83.365083999999996</c:v>
                </c:pt>
                <c:pt idx="107">
                  <c:v>82.990742999999995</c:v>
                </c:pt>
                <c:pt idx="108">
                  <c:v>82.618692999999993</c:v>
                </c:pt>
                <c:pt idx="109">
                  <c:v>82.248925999999997</c:v>
                </c:pt>
                <c:pt idx="110">
                  <c:v>81.881427000000002</c:v>
                </c:pt>
                <c:pt idx="111">
                  <c:v>81.516182999999998</c:v>
                </c:pt>
                <c:pt idx="112">
                  <c:v>81.153174000000007</c:v>
                </c:pt>
                <c:pt idx="113">
                  <c:v>80.792384999999996</c:v>
                </c:pt>
                <c:pt idx="114">
                  <c:v>80.433802</c:v>
                </c:pt>
                <c:pt idx="115">
                  <c:v>80.077404999999999</c:v>
                </c:pt>
                <c:pt idx="116">
                  <c:v>79.723174</c:v>
                </c:pt>
                <c:pt idx="117">
                  <c:v>79.371088999999998</c:v>
                </c:pt>
                <c:pt idx="118">
                  <c:v>79.021128000000004</c:v>
                </c:pt>
                <c:pt idx="119">
                  <c:v>78.673269000000005</c:v>
                </c:pt>
                <c:pt idx="120">
                  <c:v>78.327484999999996</c:v>
                </c:pt>
                <c:pt idx="121">
                  <c:v>77.983745999999996</c:v>
                </c:pt>
                <c:pt idx="122">
                  <c:v>77.642017999999993</c:v>
                </c:pt>
                <c:pt idx="123">
                  <c:v>77.302261999999999</c:v>
                </c:pt>
                <c:pt idx="124">
                  <c:v>76.964434999999995</c:v>
                </c:pt>
                <c:pt idx="125">
                  <c:v>76.628489999999999</c:v>
                </c:pt>
                <c:pt idx="126">
                  <c:v>76.294383999999994</c:v>
                </c:pt>
                <c:pt idx="127">
                  <c:v>75.962078000000005</c:v>
                </c:pt>
                <c:pt idx="128">
                  <c:v>75.631530999999995</c:v>
                </c:pt>
                <c:pt idx="129">
                  <c:v>75.302700999999999</c:v>
                </c:pt>
                <c:pt idx="130">
                  <c:v>74.975549000000001</c:v>
                </c:pt>
                <c:pt idx="131">
                  <c:v>74.650034000000005</c:v>
                </c:pt>
                <c:pt idx="132">
                  <c:v>74.326114000000004</c:v>
                </c:pt>
                <c:pt idx="133">
                  <c:v>74.003750999999994</c:v>
                </c:pt>
                <c:pt idx="134">
                  <c:v>73.682907999999998</c:v>
                </c:pt>
                <c:pt idx="135">
                  <c:v>73.363549000000006</c:v>
                </c:pt>
                <c:pt idx="136">
                  <c:v>73.045631999999998</c:v>
                </c:pt>
                <c:pt idx="137">
                  <c:v>72.729119999999995</c:v>
                </c:pt>
                <c:pt idx="138">
                  <c:v>72.413978</c:v>
                </c:pt>
                <c:pt idx="139">
                  <c:v>72.100172000000001</c:v>
                </c:pt>
                <c:pt idx="140">
                  <c:v>71.787672999999998</c:v>
                </c:pt>
                <c:pt idx="141">
                  <c:v>71.476455000000001</c:v>
                </c:pt>
                <c:pt idx="142">
                  <c:v>71.166494999999998</c:v>
                </c:pt>
                <c:pt idx="143">
                  <c:v>70.857769000000005</c:v>
                </c:pt>
                <c:pt idx="144">
                  <c:v>70.550246000000001</c:v>
                </c:pt>
                <c:pt idx="145">
                  <c:v>70.243893999999997</c:v>
                </c:pt>
                <c:pt idx="146">
                  <c:v>69.938675000000003</c:v>
                </c:pt>
                <c:pt idx="147">
                  <c:v>69.634551000000002</c:v>
                </c:pt>
                <c:pt idx="148">
                  <c:v>69.331489000000005</c:v>
                </c:pt>
                <c:pt idx="149">
                  <c:v>69.029449</c:v>
                </c:pt>
                <c:pt idx="150">
                  <c:v>68.728391999999999</c:v>
                </c:pt>
                <c:pt idx="151">
                  <c:v>68.428276999999994</c:v>
                </c:pt>
                <c:pt idx="152">
                  <c:v>68.129059999999996</c:v>
                </c:pt>
                <c:pt idx="153">
                  <c:v>67.830697000000001</c:v>
                </c:pt>
                <c:pt idx="154">
                  <c:v>67.533141999999998</c:v>
                </c:pt>
                <c:pt idx="155">
                  <c:v>67.236345999999998</c:v>
                </c:pt>
                <c:pt idx="156">
                  <c:v>66.940258</c:v>
                </c:pt>
                <c:pt idx="157">
                  <c:v>66.644824</c:v>
                </c:pt>
                <c:pt idx="158">
                  <c:v>66.349991000000003</c:v>
                </c:pt>
                <c:pt idx="159">
                  <c:v>66.055705000000003</c:v>
                </c:pt>
                <c:pt idx="160">
                  <c:v>65.761905999999996</c:v>
                </c:pt>
                <c:pt idx="161">
                  <c:v>65.468542999999997</c:v>
                </c:pt>
                <c:pt idx="162">
                  <c:v>65.175562999999997</c:v>
                </c:pt>
                <c:pt idx="163">
                  <c:v>64.882919999999999</c:v>
                </c:pt>
                <c:pt idx="164">
                  <c:v>64.590570999999997</c:v>
                </c:pt>
                <c:pt idx="165">
                  <c:v>64.298475999999994</c:v>
                </c:pt>
                <c:pt idx="166">
                  <c:v>64.006602000000001</c:v>
                </c:pt>
                <c:pt idx="167">
                  <c:v>63.714920999999997</c:v>
                </c:pt>
                <c:pt idx="168">
                  <c:v>63.423406</c:v>
                </c:pt>
                <c:pt idx="169">
                  <c:v>63.132033</c:v>
                </c:pt>
                <c:pt idx="170">
                  <c:v>62.840780000000002</c:v>
                </c:pt>
                <c:pt idx="171">
                  <c:v>62.549621000000002</c:v>
                </c:pt>
                <c:pt idx="172">
                  <c:v>62.258535000000002</c:v>
                </c:pt>
                <c:pt idx="173">
                  <c:v>61.967497000000002</c:v>
                </c:pt>
                <c:pt idx="174">
                  <c:v>61.676479999999998</c:v>
                </c:pt>
                <c:pt idx="175">
                  <c:v>61.385454000000003</c:v>
                </c:pt>
                <c:pt idx="176">
                  <c:v>61.094391999999999</c:v>
                </c:pt>
                <c:pt idx="177">
                  <c:v>60.803266999999998</c:v>
                </c:pt>
                <c:pt idx="178">
                  <c:v>60.512053999999999</c:v>
                </c:pt>
                <c:pt idx="179">
                  <c:v>60.220734</c:v>
                </c:pt>
                <c:pt idx="180">
                  <c:v>59.929293999999999</c:v>
                </c:pt>
                <c:pt idx="181">
                  <c:v>59.637723000000001</c:v>
                </c:pt>
                <c:pt idx="182">
                  <c:v>59.346007999999998</c:v>
                </c:pt>
                <c:pt idx="183">
                  <c:v>59.054133999999998</c:v>
                </c:pt>
                <c:pt idx="184">
                  <c:v>58.762085999999996</c:v>
                </c:pt>
                <c:pt idx="185">
                  <c:v>58.469850000000001</c:v>
                </c:pt>
                <c:pt idx="186">
                  <c:v>58.177413999999999</c:v>
                </c:pt>
                <c:pt idx="187">
                  <c:v>57.884762000000002</c:v>
                </c:pt>
                <c:pt idx="188">
                  <c:v>57.591881000000001</c:v>
                </c:pt>
                <c:pt idx="189">
                  <c:v>57.298755</c:v>
                </c:pt>
                <c:pt idx="190">
                  <c:v>57.005364999999998</c:v>
                </c:pt>
                <c:pt idx="191">
                  <c:v>56.711692999999997</c:v>
                </c:pt>
                <c:pt idx="192">
                  <c:v>56.417721</c:v>
                </c:pt>
                <c:pt idx="193">
                  <c:v>56.123432999999999</c:v>
                </c:pt>
                <c:pt idx="194">
                  <c:v>55.828811000000002</c:v>
                </c:pt>
                <c:pt idx="195">
                  <c:v>55.533841000000002</c:v>
                </c:pt>
                <c:pt idx="196">
                  <c:v>55.238512999999998</c:v>
                </c:pt>
                <c:pt idx="197">
                  <c:v>54.942822</c:v>
                </c:pt>
                <c:pt idx="198">
                  <c:v>54.646757000000001</c:v>
                </c:pt>
                <c:pt idx="199">
                  <c:v>54.350307999999998</c:v>
                </c:pt>
                <c:pt idx="200">
                  <c:v>54.053466999999998</c:v>
                </c:pt>
                <c:pt idx="201">
                  <c:v>53.756231</c:v>
                </c:pt>
                <c:pt idx="202">
                  <c:v>53.458596</c:v>
                </c:pt>
                <c:pt idx="203">
                  <c:v>53.160555000000002</c:v>
                </c:pt>
                <c:pt idx="204">
                  <c:v>52.862104000000002</c:v>
                </c:pt>
                <c:pt idx="205">
                  <c:v>52.563243999999997</c:v>
                </c:pt>
                <c:pt idx="206">
                  <c:v>52.263970999999998</c:v>
                </c:pt>
                <c:pt idx="207">
                  <c:v>51.964286999999999</c:v>
                </c:pt>
                <c:pt idx="208">
                  <c:v>51.664195999999997</c:v>
                </c:pt>
                <c:pt idx="209">
                  <c:v>51.363709999999998</c:v>
                </c:pt>
                <c:pt idx="210">
                  <c:v>51.062845000000003</c:v>
                </c:pt>
                <c:pt idx="211">
                  <c:v>50.761623</c:v>
                </c:pt>
                <c:pt idx="212">
                  <c:v>50.460070000000002</c:v>
                </c:pt>
                <c:pt idx="213">
                  <c:v>50.158219000000003</c:v>
                </c:pt>
                <c:pt idx="214">
                  <c:v>49.856104999999999</c:v>
                </c:pt>
                <c:pt idx="215">
                  <c:v>49.553762999999996</c:v>
                </c:pt>
                <c:pt idx="216">
                  <c:v>49.251223000000003</c:v>
                </c:pt>
                <c:pt idx="217">
                  <c:v>48.948515</c:v>
                </c:pt>
                <c:pt idx="218">
                  <c:v>48.645674999999997</c:v>
                </c:pt>
                <c:pt idx="219">
                  <c:v>48.342742000000001</c:v>
                </c:pt>
                <c:pt idx="220">
                  <c:v>48.039758999999997</c:v>
                </c:pt>
                <c:pt idx="221">
                  <c:v>47.736767999999998</c:v>
                </c:pt>
                <c:pt idx="222">
                  <c:v>47.433813999999998</c:v>
                </c:pt>
                <c:pt idx="223">
                  <c:v>47.130938999999998</c:v>
                </c:pt>
                <c:pt idx="224">
                  <c:v>46.828184</c:v>
                </c:pt>
                <c:pt idx="225">
                  <c:v>46.525593000000001</c:v>
                </c:pt>
                <c:pt idx="226">
                  <c:v>46.223215000000003</c:v>
                </c:pt>
                <c:pt idx="227">
                  <c:v>45.921095999999999</c:v>
                </c:pt>
                <c:pt idx="228">
                  <c:v>45.619281999999998</c:v>
                </c:pt>
                <c:pt idx="229">
                  <c:v>45.317816999999998</c:v>
                </c:pt>
                <c:pt idx="230">
                  <c:v>45.016750000000002</c:v>
                </c:pt>
                <c:pt idx="231">
                  <c:v>44.716129000000002</c:v>
                </c:pt>
                <c:pt idx="232">
                  <c:v>44.415999999999997</c:v>
                </c:pt>
                <c:pt idx="233">
                  <c:v>44.116413000000001</c:v>
                </c:pt>
                <c:pt idx="234">
                  <c:v>43.817418000000004</c:v>
                </c:pt>
                <c:pt idx="235">
                  <c:v>43.519066000000002</c:v>
                </c:pt>
                <c:pt idx="236">
                  <c:v>43.221409999999999</c:v>
                </c:pt>
                <c:pt idx="237">
                  <c:v>42.924503000000001</c:v>
                </c:pt>
                <c:pt idx="238">
                  <c:v>42.628402000000001</c:v>
                </c:pt>
                <c:pt idx="239">
                  <c:v>42.333157</c:v>
                </c:pt>
                <c:pt idx="240">
                  <c:v>42.038817999999999</c:v>
                </c:pt>
                <c:pt idx="241">
                  <c:v>41.745431000000004</c:v>
                </c:pt>
                <c:pt idx="242">
                  <c:v>41.453037999999999</c:v>
                </c:pt>
                <c:pt idx="243">
                  <c:v>41.161678000000002</c:v>
                </c:pt>
                <c:pt idx="244">
                  <c:v>40.871388000000003</c:v>
                </c:pt>
                <c:pt idx="245">
                  <c:v>40.582206999999997</c:v>
                </c:pt>
                <c:pt idx="246">
                  <c:v>40.294172000000003</c:v>
                </c:pt>
                <c:pt idx="247">
                  <c:v>40.007325999999999</c:v>
                </c:pt>
                <c:pt idx="248">
                  <c:v>39.721716000000001</c:v>
                </c:pt>
                <c:pt idx="249">
                  <c:v>39.437390000000001</c:v>
                </c:pt>
                <c:pt idx="250">
                  <c:v>39.154394000000003</c:v>
                </c:pt>
                <c:pt idx="251">
                  <c:v>38.872770000000003</c:v>
                </c:pt>
                <c:pt idx="252">
                  <c:v>38.592562000000001</c:v>
                </c:pt>
                <c:pt idx="253">
                  <c:v>38.313813000000003</c:v>
                </c:pt>
                <c:pt idx="254">
                  <c:v>38.036560000000001</c:v>
                </c:pt>
                <c:pt idx="255">
                  <c:v>37.760846000000001</c:v>
                </c:pt>
                <c:pt idx="256">
                  <c:v>37.486710000000002</c:v>
                </c:pt>
                <c:pt idx="257">
                  <c:v>37.214187000000003</c:v>
                </c:pt>
                <c:pt idx="258">
                  <c:v>36.943308999999999</c:v>
                </c:pt>
                <c:pt idx="259">
                  <c:v>36.674107999999997</c:v>
                </c:pt>
                <c:pt idx="260">
                  <c:v>36.406612000000003</c:v>
                </c:pt>
                <c:pt idx="261">
                  <c:v>36.140853999999997</c:v>
                </c:pt>
                <c:pt idx="262">
                  <c:v>35.876860999999998</c:v>
                </c:pt>
                <c:pt idx="263">
                  <c:v>35.614660999999998</c:v>
                </c:pt>
                <c:pt idx="264">
                  <c:v>35.354275999999999</c:v>
                </c:pt>
                <c:pt idx="265">
                  <c:v>35.095733000000003</c:v>
                </c:pt>
                <c:pt idx="266">
                  <c:v>34.839055000000002</c:v>
                </c:pt>
                <c:pt idx="267">
                  <c:v>34.584269999999997</c:v>
                </c:pt>
                <c:pt idx="268">
                  <c:v>34.331409000000001</c:v>
                </c:pt>
                <c:pt idx="269">
                  <c:v>34.080505000000002</c:v>
                </c:pt>
                <c:pt idx="270">
                  <c:v>33.831589999999998</c:v>
                </c:pt>
                <c:pt idx="271">
                  <c:v>33.584693000000001</c:v>
                </c:pt>
                <c:pt idx="272">
                  <c:v>33.339843999999999</c:v>
                </c:pt>
                <c:pt idx="273">
                  <c:v>33.097068</c:v>
                </c:pt>
                <c:pt idx="274">
                  <c:v>32.856388000000003</c:v>
                </c:pt>
                <c:pt idx="275">
                  <c:v>32.617829</c:v>
                </c:pt>
                <c:pt idx="276">
                  <c:v>32.381416000000002</c:v>
                </c:pt>
                <c:pt idx="277">
                  <c:v>32.147173000000002</c:v>
                </c:pt>
                <c:pt idx="278">
                  <c:v>31.915118</c:v>
                </c:pt>
                <c:pt idx="279">
                  <c:v>31.685276000000002</c:v>
                </c:pt>
                <c:pt idx="280">
                  <c:v>31.457668000000002</c:v>
                </c:pt>
                <c:pt idx="281">
                  <c:v>31.232320000000001</c:v>
                </c:pt>
                <c:pt idx="282">
                  <c:v>31.009252</c:v>
                </c:pt>
                <c:pt idx="283">
                  <c:v>30.788485000000001</c:v>
                </c:pt>
                <c:pt idx="284">
                  <c:v>30.570036999999999</c:v>
                </c:pt>
                <c:pt idx="285">
                  <c:v>30.353925</c:v>
                </c:pt>
                <c:pt idx="286">
                  <c:v>30.140162</c:v>
                </c:pt>
                <c:pt idx="287">
                  <c:v>29.928764000000001</c:v>
                </c:pt>
                <c:pt idx="288">
                  <c:v>29.719747000000002</c:v>
                </c:pt>
                <c:pt idx="289">
                  <c:v>29.513119</c:v>
                </c:pt>
                <c:pt idx="290">
                  <c:v>29.308889000000001</c:v>
                </c:pt>
                <c:pt idx="291">
                  <c:v>29.107064999999999</c:v>
                </c:pt>
                <c:pt idx="292">
                  <c:v>28.907655999999999</c:v>
                </c:pt>
                <c:pt idx="293">
                  <c:v>28.710674000000001</c:v>
                </c:pt>
                <c:pt idx="294">
                  <c:v>28.51613</c:v>
                </c:pt>
                <c:pt idx="295">
                  <c:v>28.324036</c:v>
                </c:pt>
                <c:pt idx="296">
                  <c:v>28.134398000000001</c:v>
                </c:pt>
                <c:pt idx="297">
                  <c:v>27.947227999999999</c:v>
                </c:pt>
                <c:pt idx="298">
                  <c:v>27.762532</c:v>
                </c:pt>
                <c:pt idx="299">
                  <c:v>27.580316</c:v>
                </c:pt>
                <c:pt idx="300">
                  <c:v>27.400583000000001</c:v>
                </c:pt>
                <c:pt idx="301">
                  <c:v>27.223334999999999</c:v>
                </c:pt>
                <c:pt idx="302">
                  <c:v>27.048570999999999</c:v>
                </c:pt>
                <c:pt idx="303">
                  <c:v>26.876287000000001</c:v>
                </c:pt>
                <c:pt idx="304">
                  <c:v>26.706475000000001</c:v>
                </c:pt>
                <c:pt idx="305">
                  <c:v>26.539123</c:v>
                </c:pt>
                <c:pt idx="306">
                  <c:v>26.374220999999999</c:v>
                </c:pt>
                <c:pt idx="307">
                  <c:v>26.211758</c:v>
                </c:pt>
                <c:pt idx="308">
                  <c:v>26.051722999999999</c:v>
                </c:pt>
                <c:pt idx="309">
                  <c:v>25.894096999999999</c:v>
                </c:pt>
                <c:pt idx="310">
                  <c:v>25.738866999999999</c:v>
                </c:pt>
                <c:pt idx="311">
                  <c:v>25.586015</c:v>
                </c:pt>
                <c:pt idx="312">
                  <c:v>25.43552</c:v>
                </c:pt>
                <c:pt idx="313">
                  <c:v>25.287358000000001</c:v>
                </c:pt>
                <c:pt idx="314">
                  <c:v>25.141503</c:v>
                </c:pt>
                <c:pt idx="315">
                  <c:v>24.997923</c:v>
                </c:pt>
                <c:pt idx="316">
                  <c:v>24.856587000000001</c:v>
                </c:pt>
                <c:pt idx="317">
                  <c:v>24.717464</c:v>
                </c:pt>
                <c:pt idx="318">
                  <c:v>24.580525999999999</c:v>
                </c:pt>
                <c:pt idx="319">
                  <c:v>24.445739</c:v>
                </c:pt>
                <c:pt idx="320">
                  <c:v>24.313068000000001</c:v>
                </c:pt>
                <c:pt idx="321">
                  <c:v>24.182476000000001</c:v>
                </c:pt>
                <c:pt idx="322">
                  <c:v>24.053920000000002</c:v>
                </c:pt>
                <c:pt idx="323">
                  <c:v>23.927356</c:v>
                </c:pt>
                <c:pt idx="324">
                  <c:v>23.802745000000002</c:v>
                </c:pt>
                <c:pt idx="325">
                  <c:v>23.680049</c:v>
                </c:pt>
                <c:pt idx="326">
                  <c:v>23.559231</c:v>
                </c:pt>
                <c:pt idx="327">
                  <c:v>23.440252000000001</c:v>
                </c:pt>
                <c:pt idx="328">
                  <c:v>23.323070000000001</c:v>
                </c:pt>
                <c:pt idx="329">
                  <c:v>23.207640000000001</c:v>
                </c:pt>
                <c:pt idx="330">
                  <c:v>23.093921999999999</c:v>
                </c:pt>
                <c:pt idx="331">
                  <c:v>22.981881999999999</c:v>
                </c:pt>
                <c:pt idx="332">
                  <c:v>22.871487999999999</c:v>
                </c:pt>
                <c:pt idx="333">
                  <c:v>22.762706000000001</c:v>
                </c:pt>
                <c:pt idx="334">
                  <c:v>22.655503</c:v>
                </c:pt>
                <c:pt idx="335">
                  <c:v>22.549845999999999</c:v>
                </c:pt>
                <c:pt idx="336">
                  <c:v>22.445701</c:v>
                </c:pt>
                <c:pt idx="337">
                  <c:v>22.343033999999999</c:v>
                </c:pt>
                <c:pt idx="338">
                  <c:v>22.241814999999999</c:v>
                </c:pt>
                <c:pt idx="339">
                  <c:v>22.142015000000001</c:v>
                </c:pt>
                <c:pt idx="340">
                  <c:v>22.043603999999998</c:v>
                </c:pt>
                <c:pt idx="341">
                  <c:v>21.946556000000001</c:v>
                </c:pt>
                <c:pt idx="342">
                  <c:v>21.850845</c:v>
                </c:pt>
                <c:pt idx="343">
                  <c:v>21.756451999999999</c:v>
                </c:pt>
                <c:pt idx="344">
                  <c:v>21.663360999999998</c:v>
                </c:pt>
                <c:pt idx="345">
                  <c:v>21.571553999999999</c:v>
                </c:pt>
                <c:pt idx="346">
                  <c:v>21.481007999999999</c:v>
                </c:pt>
                <c:pt idx="347">
                  <c:v>21.3917</c:v>
                </c:pt>
                <c:pt idx="348">
                  <c:v>21.303602999999999</c:v>
                </c:pt>
                <c:pt idx="349">
                  <c:v>21.216688000000001</c:v>
                </c:pt>
                <c:pt idx="350">
                  <c:v>21.130922000000002</c:v>
                </c:pt>
                <c:pt idx="351">
                  <c:v>21.046265999999999</c:v>
                </c:pt>
                <c:pt idx="352">
                  <c:v>20.962681</c:v>
                </c:pt>
                <c:pt idx="353">
                  <c:v>20.880132</c:v>
                </c:pt>
                <c:pt idx="354">
                  <c:v>20.798586</c:v>
                </c:pt>
                <c:pt idx="355">
                  <c:v>20.718015999999999</c:v>
                </c:pt>
                <c:pt idx="356">
                  <c:v>20.638400000000001</c:v>
                </c:pt>
                <c:pt idx="357">
                  <c:v>20.559719000000001</c:v>
                </c:pt>
                <c:pt idx="358">
                  <c:v>20.481952</c:v>
                </c:pt>
                <c:pt idx="359">
                  <c:v>20.405075</c:v>
                </c:pt>
                <c:pt idx="360">
                  <c:v>20.329060999999999</c:v>
                </c:pt>
                <c:pt idx="361">
                  <c:v>20.253878</c:v>
                </c:pt>
                <c:pt idx="362">
                  <c:v>20.179500000000001</c:v>
                </c:pt>
                <c:pt idx="363">
                  <c:v>20.105902</c:v>
                </c:pt>
                <c:pt idx="364">
                  <c:v>20.033058</c:v>
                </c:pt>
                <c:pt idx="365">
                  <c:v>19.960939</c:v>
                </c:pt>
                <c:pt idx="366">
                  <c:v>19.889514999999999</c:v>
                </c:pt>
                <c:pt idx="367">
                  <c:v>19.818762</c:v>
                </c:pt>
                <c:pt idx="368">
                  <c:v>19.748657999999999</c:v>
                </c:pt>
                <c:pt idx="369">
                  <c:v>19.679182999999998</c:v>
                </c:pt>
                <c:pt idx="370">
                  <c:v>19.610319</c:v>
                </c:pt>
                <c:pt idx="371">
                  <c:v>19.542054</c:v>
                </c:pt>
                <c:pt idx="372">
                  <c:v>19.474375999999999</c:v>
                </c:pt>
                <c:pt idx="373">
                  <c:v>19.407273</c:v>
                </c:pt>
                <c:pt idx="374">
                  <c:v>19.340731000000002</c:v>
                </c:pt>
                <c:pt idx="375">
                  <c:v>19.274742</c:v>
                </c:pt>
                <c:pt idx="376">
                  <c:v>19.209292999999999</c:v>
                </c:pt>
                <c:pt idx="377">
                  <c:v>19.144373000000002</c:v>
                </c:pt>
                <c:pt idx="378">
                  <c:v>19.079974</c:v>
                </c:pt>
                <c:pt idx="379">
                  <c:v>19.016086999999999</c:v>
                </c:pt>
                <c:pt idx="380">
                  <c:v>18.952701000000001</c:v>
                </c:pt>
                <c:pt idx="381">
                  <c:v>18.889809</c:v>
                </c:pt>
                <c:pt idx="382">
                  <c:v>18.827400000000001</c:v>
                </c:pt>
                <c:pt idx="383">
                  <c:v>18.765463</c:v>
                </c:pt>
                <c:pt idx="384">
                  <c:v>18.703993000000001</c:v>
                </c:pt>
                <c:pt idx="385">
                  <c:v>18.642987999999999</c:v>
                </c:pt>
                <c:pt idx="386">
                  <c:v>18.582449</c:v>
                </c:pt>
                <c:pt idx="387">
                  <c:v>18.522382</c:v>
                </c:pt>
                <c:pt idx="388">
                  <c:v>18.462788</c:v>
                </c:pt>
                <c:pt idx="389">
                  <c:v>18.403663999999999</c:v>
                </c:pt>
                <c:pt idx="390">
                  <c:v>18.345002000000001</c:v>
                </c:pt>
                <c:pt idx="391">
                  <c:v>18.286794</c:v>
                </c:pt>
                <c:pt idx="392">
                  <c:v>18.229030000000002</c:v>
                </c:pt>
                <c:pt idx="393">
                  <c:v>18.171706</c:v>
                </c:pt>
                <c:pt idx="394">
                  <c:v>18.114819000000001</c:v>
                </c:pt>
                <c:pt idx="395">
                  <c:v>18.058368999999999</c:v>
                </c:pt>
                <c:pt idx="396">
                  <c:v>18.002351000000001</c:v>
                </c:pt>
                <c:pt idx="397">
                  <c:v>17.946756000000001</c:v>
                </c:pt>
                <c:pt idx="398">
                  <c:v>17.891573000000001</c:v>
                </c:pt>
                <c:pt idx="399">
                  <c:v>17.836794000000001</c:v>
                </c:pt>
                <c:pt idx="400">
                  <c:v>17.782411</c:v>
                </c:pt>
                <c:pt idx="401">
                  <c:v>17.728424</c:v>
                </c:pt>
                <c:pt idx="402">
                  <c:v>17.674831000000001</c:v>
                </c:pt>
                <c:pt idx="403">
                  <c:v>17.621632000000002</c:v>
                </c:pt>
                <c:pt idx="404">
                  <c:v>17.568823999999999</c:v>
                </c:pt>
                <c:pt idx="405">
                  <c:v>17.516406</c:v>
                </c:pt>
                <c:pt idx="406">
                  <c:v>17.464375</c:v>
                </c:pt>
                <c:pt idx="407">
                  <c:v>17.412728000000001</c:v>
                </c:pt>
                <c:pt idx="408">
                  <c:v>17.361460999999998</c:v>
                </c:pt>
                <c:pt idx="409">
                  <c:v>17.310573999999999</c:v>
                </c:pt>
                <c:pt idx="410">
                  <c:v>17.260065999999998</c:v>
                </c:pt>
                <c:pt idx="411">
                  <c:v>17.209935999999999</c:v>
                </c:pt>
                <c:pt idx="412">
                  <c:v>17.160184000000001</c:v>
                </c:pt>
                <c:pt idx="413">
                  <c:v>17.110811999999999</c:v>
                </c:pt>
                <c:pt idx="414">
                  <c:v>17.061820000000001</c:v>
                </c:pt>
                <c:pt idx="415">
                  <c:v>17.013210000000001</c:v>
                </c:pt>
                <c:pt idx="416">
                  <c:v>16.964984999999999</c:v>
                </c:pt>
                <c:pt idx="417">
                  <c:v>16.917152000000002</c:v>
                </c:pt>
                <c:pt idx="418">
                  <c:v>16.869720999999998</c:v>
                </c:pt>
                <c:pt idx="419">
                  <c:v>16.822699</c:v>
                </c:pt>
                <c:pt idx="420">
                  <c:v>16.77609</c:v>
                </c:pt>
                <c:pt idx="421">
                  <c:v>16.729890000000001</c:v>
                </c:pt>
                <c:pt idx="422">
                  <c:v>16.684097000000001</c:v>
                </c:pt>
                <c:pt idx="423">
                  <c:v>16.638704000000001</c:v>
                </c:pt>
                <c:pt idx="424">
                  <c:v>16.593705</c:v>
                </c:pt>
                <c:pt idx="425">
                  <c:v>16.549095999999999</c:v>
                </c:pt>
                <c:pt idx="426">
                  <c:v>16.504873</c:v>
                </c:pt>
                <c:pt idx="427">
                  <c:v>16.461034000000001</c:v>
                </c:pt>
                <c:pt idx="428">
                  <c:v>16.417572</c:v>
                </c:pt>
                <c:pt idx="429">
                  <c:v>16.374485</c:v>
                </c:pt>
                <c:pt idx="430">
                  <c:v>16.331772999999998</c:v>
                </c:pt>
                <c:pt idx="431">
                  <c:v>16.289439000000002</c:v>
                </c:pt>
                <c:pt idx="432">
                  <c:v>16.247484</c:v>
                </c:pt>
                <c:pt idx="433">
                  <c:v>16.205915999999998</c:v>
                </c:pt>
                <c:pt idx="434">
                  <c:v>16.164738</c:v>
                </c:pt>
                <c:pt idx="435">
                  <c:v>16.123954000000001</c:v>
                </c:pt>
                <c:pt idx="436">
                  <c:v>16.083559999999999</c:v>
                </c:pt>
                <c:pt idx="437">
                  <c:v>16.043552999999999</c:v>
                </c:pt>
                <c:pt idx="438">
                  <c:v>16.003924999999999</c:v>
                </c:pt>
                <c:pt idx="439">
                  <c:v>15.96467</c:v>
                </c:pt>
                <c:pt idx="440">
                  <c:v>15.925784999999999</c:v>
                </c:pt>
                <c:pt idx="441">
                  <c:v>15.887269999999999</c:v>
                </c:pt>
                <c:pt idx="442">
                  <c:v>15.849125000000001</c:v>
                </c:pt>
                <c:pt idx="443">
                  <c:v>15.811343000000001</c:v>
                </c:pt>
                <c:pt idx="444">
                  <c:v>15.773923999999999</c:v>
                </c:pt>
                <c:pt idx="445">
                  <c:v>15.736864000000001</c:v>
                </c:pt>
                <c:pt idx="446">
                  <c:v>15.700167</c:v>
                </c:pt>
                <c:pt idx="447">
                  <c:v>15.663838</c:v>
                </c:pt>
                <c:pt idx="448">
                  <c:v>15.627888</c:v>
                </c:pt>
                <c:pt idx="449">
                  <c:v>15.592331</c:v>
                </c:pt>
                <c:pt idx="450">
                  <c:v>15.557187000000001</c:v>
                </c:pt>
                <c:pt idx="451">
                  <c:v>15.522479000000001</c:v>
                </c:pt>
                <c:pt idx="452">
                  <c:v>15.488232</c:v>
                </c:pt>
                <c:pt idx="453">
                  <c:v>15.454470000000001</c:v>
                </c:pt>
                <c:pt idx="454">
                  <c:v>15.421219000000001</c:v>
                </c:pt>
                <c:pt idx="455">
                  <c:v>15.388510999999999</c:v>
                </c:pt>
                <c:pt idx="456">
                  <c:v>15.356379</c:v>
                </c:pt>
                <c:pt idx="457">
                  <c:v>15.324856</c:v>
                </c:pt>
                <c:pt idx="458">
                  <c:v>15.293971000000001</c:v>
                </c:pt>
                <c:pt idx="459">
                  <c:v>15.263757999999999</c:v>
                </c:pt>
                <c:pt idx="460">
                  <c:v>15.234247</c:v>
                </c:pt>
                <c:pt idx="461">
                  <c:v>15.20547</c:v>
                </c:pt>
                <c:pt idx="462">
                  <c:v>15.177452000000001</c:v>
                </c:pt>
                <c:pt idx="463">
                  <c:v>15.150217</c:v>
                </c:pt>
                <c:pt idx="464">
                  <c:v>15.123785</c:v>
                </c:pt>
                <c:pt idx="465">
                  <c:v>15.098172</c:v>
                </c:pt>
                <c:pt idx="466">
                  <c:v>15.073395</c:v>
                </c:pt>
                <c:pt idx="467">
                  <c:v>15.049469</c:v>
                </c:pt>
                <c:pt idx="468">
                  <c:v>15.026411</c:v>
                </c:pt>
                <c:pt idx="469">
                  <c:v>15.004232999999999</c:v>
                </c:pt>
                <c:pt idx="470">
                  <c:v>14.982945000000001</c:v>
                </c:pt>
                <c:pt idx="471">
                  <c:v>14.962552000000001</c:v>
                </c:pt>
                <c:pt idx="472">
                  <c:v>14.943064</c:v>
                </c:pt>
                <c:pt idx="473">
                  <c:v>14.924488999999999</c:v>
                </c:pt>
                <c:pt idx="474">
                  <c:v>14.906834</c:v>
                </c:pt>
                <c:pt idx="475">
                  <c:v>14.890105999999999</c:v>
                </c:pt>
                <c:pt idx="476">
                  <c:v>14.874311000000001</c:v>
                </c:pt>
                <c:pt idx="477">
                  <c:v>14.859446999999999</c:v>
                </c:pt>
                <c:pt idx="478">
                  <c:v>14.845513</c:v>
                </c:pt>
                <c:pt idx="479">
                  <c:v>14.832502</c:v>
                </c:pt>
                <c:pt idx="480">
                  <c:v>14.820404</c:v>
                </c:pt>
                <c:pt idx="481">
                  <c:v>14.809203999999999</c:v>
                </c:pt>
                <c:pt idx="482">
                  <c:v>14.798888</c:v>
                </c:pt>
                <c:pt idx="483">
                  <c:v>14.789441</c:v>
                </c:pt>
                <c:pt idx="484">
                  <c:v>14.780844</c:v>
                </c:pt>
                <c:pt idx="485">
                  <c:v>14.773077000000001</c:v>
                </c:pt>
                <c:pt idx="486">
                  <c:v>14.766114999999999</c:v>
                </c:pt>
                <c:pt idx="487">
                  <c:v>14.759926</c:v>
                </c:pt>
                <c:pt idx="488">
                  <c:v>14.754478000000001</c:v>
                </c:pt>
                <c:pt idx="489">
                  <c:v>14.749733000000001</c:v>
                </c:pt>
                <c:pt idx="490">
                  <c:v>14.745653000000001</c:v>
                </c:pt>
                <c:pt idx="491">
                  <c:v>14.742198999999999</c:v>
                </c:pt>
                <c:pt idx="492">
                  <c:v>14.739338999999999</c:v>
                </c:pt>
                <c:pt idx="493">
                  <c:v>14.737036</c:v>
                </c:pt>
                <c:pt idx="494">
                  <c:v>14.735248</c:v>
                </c:pt>
                <c:pt idx="495">
                  <c:v>14.733938</c:v>
                </c:pt>
                <c:pt idx="496">
                  <c:v>14.733071000000001</c:v>
                </c:pt>
                <c:pt idx="497">
                  <c:v>14.732614</c:v>
                </c:pt>
                <c:pt idx="498">
                  <c:v>14.732533</c:v>
                </c:pt>
                <c:pt idx="499">
                  <c:v>14.732794</c:v>
                </c:pt>
                <c:pt idx="500">
                  <c:v>14.733366</c:v>
                </c:pt>
                <c:pt idx="501">
                  <c:v>14.734218</c:v>
                </c:pt>
                <c:pt idx="502">
                  <c:v>14.735317</c:v>
                </c:pt>
                <c:pt idx="503">
                  <c:v>14.736627</c:v>
                </c:pt>
                <c:pt idx="504">
                  <c:v>14.738110000000001</c:v>
                </c:pt>
                <c:pt idx="505">
                  <c:v>14.739727999999999</c:v>
                </c:pt>
                <c:pt idx="506">
                  <c:v>14.741439</c:v>
                </c:pt>
                <c:pt idx="507">
                  <c:v>14.743202999999999</c:v>
                </c:pt>
                <c:pt idx="508">
                  <c:v>14.744987</c:v>
                </c:pt>
                <c:pt idx="509">
                  <c:v>14.746758</c:v>
                </c:pt>
                <c:pt idx="510">
                  <c:v>14.748488</c:v>
                </c:pt>
                <c:pt idx="511">
                  <c:v>14.750147</c:v>
                </c:pt>
                <c:pt idx="512">
                  <c:v>14.751708000000001</c:v>
                </c:pt>
                <c:pt idx="513">
                  <c:v>14.753147</c:v>
                </c:pt>
                <c:pt idx="514">
                  <c:v>14.754443999999999</c:v>
                </c:pt>
                <c:pt idx="515">
                  <c:v>14.755583</c:v>
                </c:pt>
                <c:pt idx="516">
                  <c:v>14.756551999999999</c:v>
                </c:pt>
                <c:pt idx="517">
                  <c:v>14.757338000000001</c:v>
                </c:pt>
                <c:pt idx="518">
                  <c:v>14.757937</c:v>
                </c:pt>
                <c:pt idx="519">
                  <c:v>14.758346</c:v>
                </c:pt>
                <c:pt idx="520">
                  <c:v>14.758568</c:v>
                </c:pt>
                <c:pt idx="521">
                  <c:v>14.758609</c:v>
                </c:pt>
                <c:pt idx="522">
                  <c:v>14.75848</c:v>
                </c:pt>
                <c:pt idx="523">
                  <c:v>14.758191999999999</c:v>
                </c:pt>
                <c:pt idx="524">
                  <c:v>14.757761</c:v>
                </c:pt>
                <c:pt idx="525">
                  <c:v>14.757199</c:v>
                </c:pt>
                <c:pt idx="526">
                  <c:v>14.756512000000001</c:v>
                </c:pt>
                <c:pt idx="527">
                  <c:v>14.755701999999999</c:v>
                </c:pt>
                <c:pt idx="528">
                  <c:v>14.754769</c:v>
                </c:pt>
                <c:pt idx="529">
                  <c:v>14.753715</c:v>
                </c:pt>
                <c:pt idx="530">
                  <c:v>14.752542</c:v>
                </c:pt>
                <c:pt idx="531">
                  <c:v>14.751255</c:v>
                </c:pt>
                <c:pt idx="532">
                  <c:v>14.749857</c:v>
                </c:pt>
                <c:pt idx="533">
                  <c:v>14.748354000000001</c:v>
                </c:pt>
                <c:pt idx="534">
                  <c:v>14.746751</c:v>
                </c:pt>
                <c:pt idx="535">
                  <c:v>14.745050000000001</c:v>
                </c:pt>
                <c:pt idx="536">
                  <c:v>14.743252999999999</c:v>
                </c:pt>
                <c:pt idx="537">
                  <c:v>14.741357000000001</c:v>
                </c:pt>
                <c:pt idx="538">
                  <c:v>14.739364</c:v>
                </c:pt>
                <c:pt idx="539">
                  <c:v>14.737275</c:v>
                </c:pt>
                <c:pt idx="540">
                  <c:v>14.735097</c:v>
                </c:pt>
                <c:pt idx="541">
                  <c:v>14.732839999999999</c:v>
                </c:pt>
                <c:pt idx="542">
                  <c:v>14.730517000000001</c:v>
                </c:pt>
                <c:pt idx="543">
                  <c:v>14.728142999999999</c:v>
                </c:pt>
                <c:pt idx="544">
                  <c:v>14.725728</c:v>
                </c:pt>
                <c:pt idx="545">
                  <c:v>14.723281</c:v>
                </c:pt>
                <c:pt idx="546">
                  <c:v>14.720803999999999</c:v>
                </c:pt>
                <c:pt idx="547">
                  <c:v>14.718304</c:v>
                </c:pt>
                <c:pt idx="548">
                  <c:v>14.715787000000001</c:v>
                </c:pt>
                <c:pt idx="549">
                  <c:v>14.71326</c:v>
                </c:pt>
                <c:pt idx="550">
                  <c:v>14.710727</c:v>
                </c:pt>
                <c:pt idx="551">
                  <c:v>14.708189000000001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37-0944-973A-4EFA65D975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1944587232"/>
        <c:axId val="-1944583840"/>
      </c:scatterChart>
      <c:valAx>
        <c:axId val="-1944587232"/>
        <c:scaling>
          <c:orientation val="minMax"/>
          <c:max val="2000"/>
          <c:min val="1450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Year</a:t>
                </a:r>
              </a:p>
            </c:rich>
          </c:tx>
          <c:layout>
            <c:manualLayout>
              <c:xMode val="edge"/>
              <c:yMode val="edge"/>
              <c:x val="0.50512445095168401"/>
              <c:y val="0.9474747474747470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1944583840"/>
        <c:crosses val="autoZero"/>
        <c:crossBetween val="midCat"/>
        <c:majorUnit val="50"/>
        <c:minorUnit val="10"/>
      </c:valAx>
      <c:valAx>
        <c:axId val="-19445838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Thickness in cm w.e.</a:t>
                </a:r>
              </a:p>
            </c:rich>
          </c:tx>
          <c:layout>
            <c:manualLayout>
              <c:xMode val="edge"/>
              <c:yMode val="edge"/>
              <c:x val="1.31771595900439E-2"/>
              <c:y val="0.4060606060606060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out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-1944587232"/>
        <c:crosses val="autoZero"/>
        <c:crossBetween val="midCat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35625DFB-51DA-B749-A9B7-480C18F533A8}">
  <sheetPr/>
  <sheetViews>
    <sheetView zoomScale="159" workbookViewId="0"/>
  </sheetViews>
  <pageMargins left="0.7" right="0.7" top="0.75" bottom="0.75" header="0.5" footer="0.5"/>
  <pageSetup orientation="landscape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C201941-DABB-2A4B-80A9-48A2F9BCCE88}">
  <sheetPr/>
  <sheetViews>
    <sheetView zoomScale="92" workbookViewId="0"/>
  </sheetViews>
  <pageMargins left="0.7" right="0.7" top="0.75" bottom="0.75" header="0.5" footer="0.5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1FFE233-A2F1-E949-BE7B-DE1626702CCE}">
  <sheetPr/>
  <sheetViews>
    <sheetView zoomScale="92" workbookViewId="0"/>
  </sheetViews>
  <pageMargins left="0.7" right="0.7" top="0.75" bottom="0.75" header="0.5" footer="0.5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82327" cy="629408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5C225B4-D77D-BA44-9FA9-DAF225E2249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130" cy="62809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3D29CF-7EA1-0747-9881-CDA311D0D0B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130" cy="628097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E6AB8D-BEF9-6449-BC90-8864B51710C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27BA4-B560-BD45-99A8-E17DE6F1848D}">
  <dimension ref="A1:Q2769"/>
  <sheetViews>
    <sheetView workbookViewId="0">
      <pane ySplit="2" topLeftCell="A3" activePane="bottomLeft" state="frozen"/>
      <selection activeCell="E20" sqref="E20"/>
      <selection pane="bottomLeft" activeCell="E20" sqref="E20"/>
    </sheetView>
  </sheetViews>
  <sheetFormatPr baseColWidth="10" defaultColWidth="8.83203125" defaultRowHeight="13" x14ac:dyDescent="0.15"/>
  <cols>
    <col min="1" max="1" width="8.6640625" style="7" customWidth="1"/>
    <col min="2" max="2" width="10.5" style="7" customWidth="1"/>
    <col min="3" max="3" width="9.5" style="7" customWidth="1"/>
    <col min="4" max="4" width="8.5" style="7" customWidth="1"/>
    <col min="5" max="6" width="8.1640625" style="7" customWidth="1"/>
    <col min="7" max="7" width="9.1640625" style="7" customWidth="1"/>
    <col min="8" max="8" width="7.83203125" style="7" customWidth="1"/>
    <col min="9" max="9" width="7.5" style="7" customWidth="1"/>
  </cols>
  <sheetData>
    <row r="1" spans="1:17" s="1" customFormat="1" x14ac:dyDescent="0.15">
      <c r="A1" s="14" t="s">
        <v>0</v>
      </c>
      <c r="B1" s="14" t="s">
        <v>44</v>
      </c>
      <c r="C1" s="14" t="s">
        <v>4</v>
      </c>
      <c r="D1" s="14" t="s">
        <v>5</v>
      </c>
      <c r="E1" s="14" t="s">
        <v>6</v>
      </c>
      <c r="F1" s="14" t="s">
        <v>7</v>
      </c>
      <c r="G1" s="14" t="s">
        <v>8</v>
      </c>
      <c r="H1" s="14" t="s">
        <v>9</v>
      </c>
      <c r="I1" s="14" t="s">
        <v>10</v>
      </c>
    </row>
    <row r="2" spans="1:17" x14ac:dyDescent="0.15">
      <c r="A2" s="14"/>
      <c r="B2" s="14" t="s">
        <v>43</v>
      </c>
      <c r="C2" s="14" t="s">
        <v>43</v>
      </c>
      <c r="D2" s="14"/>
      <c r="E2" s="14"/>
      <c r="F2" s="14"/>
      <c r="G2" s="14"/>
      <c r="H2" s="14"/>
      <c r="I2" s="14"/>
      <c r="J2" s="8"/>
      <c r="K2" s="8"/>
      <c r="L2" s="8"/>
      <c r="M2" s="8"/>
      <c r="N2" s="8"/>
      <c r="O2" s="8"/>
      <c r="P2" s="8"/>
      <c r="Q2" s="8"/>
    </row>
    <row r="3" spans="1:17" s="1" customFormat="1" x14ac:dyDescent="0.15">
      <c r="A3" s="11">
        <v>2002.5</v>
      </c>
      <c r="B3" s="11">
        <v>5.7141531995000001E-2</v>
      </c>
      <c r="C3" s="11">
        <v>1.4222325880539999</v>
      </c>
      <c r="D3" s="11">
        <v>7.0905458471000007E-2</v>
      </c>
      <c r="E3" s="11">
        <v>0.47108081939599999</v>
      </c>
      <c r="F3" s="11">
        <v>2.0119956785339999</v>
      </c>
      <c r="G3" s="11">
        <v>0.220365127385</v>
      </c>
      <c r="H3" s="11">
        <v>1.1072674667940001</v>
      </c>
      <c r="I3" s="11">
        <v>1.8642763764579999</v>
      </c>
    </row>
    <row r="4" spans="1:17" x14ac:dyDescent="0.15">
      <c r="A4" s="11">
        <v>2002.4771354</v>
      </c>
      <c r="B4" s="11">
        <v>0.16669650971900002</v>
      </c>
      <c r="C4" s="11">
        <v>2.378848936282</v>
      </c>
      <c r="D4" s="11">
        <v>0.175602295884</v>
      </c>
      <c r="E4" s="11">
        <v>1.62082303851</v>
      </c>
      <c r="F4" s="11">
        <v>9.5509608145660003</v>
      </c>
      <c r="G4" s="11">
        <v>0.37944057944699999</v>
      </c>
      <c r="H4" s="11">
        <v>1.7724052319049999</v>
      </c>
      <c r="I4" s="11">
        <v>3.664126993694</v>
      </c>
    </row>
    <row r="5" spans="1:17" x14ac:dyDescent="0.15">
      <c r="A5" s="11">
        <v>2002.4657030999999</v>
      </c>
      <c r="B5" s="11">
        <v>7.3084903111000007E-2</v>
      </c>
      <c r="C5" s="11">
        <v>0.97126165401699993</v>
      </c>
      <c r="D5" s="11">
        <v>4.8654347743000002E-2</v>
      </c>
      <c r="E5" s="11">
        <v>0.27594936812199999</v>
      </c>
      <c r="F5" s="11">
        <v>1.508203972704</v>
      </c>
      <c r="G5" s="11">
        <v>0.41990572722399999</v>
      </c>
      <c r="H5" s="11">
        <v>1.8609615068729999</v>
      </c>
      <c r="I5" s="11">
        <v>1.2653386692839999</v>
      </c>
    </row>
    <row r="6" spans="1:17" x14ac:dyDescent="0.15">
      <c r="A6" s="11">
        <v>2002.4542707999999</v>
      </c>
      <c r="B6" s="11">
        <v>0.110171670901</v>
      </c>
      <c r="C6" s="11">
        <v>1.7798719089399999</v>
      </c>
      <c r="D6" s="11">
        <v>8.4492269659000002E-2</v>
      </c>
      <c r="E6" s="11">
        <v>0.61534116538200001</v>
      </c>
      <c r="F6" s="11">
        <v>2.1899529716499999</v>
      </c>
      <c r="G6" s="11">
        <v>0.56164773205899998</v>
      </c>
      <c r="H6" s="11">
        <v>2.8548258655129999</v>
      </c>
      <c r="I6" s="11">
        <v>2.0846056182620001</v>
      </c>
    </row>
    <row r="7" spans="1:17" x14ac:dyDescent="0.15">
      <c r="A7" s="11">
        <v>2002.4410333999999</v>
      </c>
      <c r="B7" s="11">
        <v>0.222926570198</v>
      </c>
      <c r="C7" s="11">
        <v>1.1087402087180001</v>
      </c>
      <c r="D7" s="11">
        <v>0.10002196356000001</v>
      </c>
      <c r="E7" s="11">
        <v>1.9989532298879999</v>
      </c>
      <c r="F7" s="11">
        <v>15.096406721780001</v>
      </c>
      <c r="G7" s="11">
        <v>0.52205294252399992</v>
      </c>
      <c r="H7" s="11">
        <v>2.3124263092609998</v>
      </c>
      <c r="I7" s="11">
        <v>3.1871160063020003</v>
      </c>
    </row>
    <row r="8" spans="1:17" x14ac:dyDescent="0.15">
      <c r="A8" s="11">
        <v>2002.4277959999999</v>
      </c>
      <c r="B8" s="11">
        <v>0.292649428529</v>
      </c>
      <c r="C8" s="11">
        <v>1.105049300598</v>
      </c>
      <c r="D8" s="11">
        <v>0.14224892740600001</v>
      </c>
      <c r="E8" s="11">
        <v>1.4521871899900001</v>
      </c>
      <c r="F8" s="11">
        <v>10.372421060760001</v>
      </c>
      <c r="G8" s="11">
        <v>0.60313785550199994</v>
      </c>
      <c r="H8" s="11">
        <v>2.5127319283759997</v>
      </c>
      <c r="I8" s="11">
        <v>3.1966792141279998</v>
      </c>
    </row>
    <row r="9" spans="1:17" x14ac:dyDescent="0.15">
      <c r="A9" s="11">
        <v>2002.4145586</v>
      </c>
      <c r="B9" s="11">
        <v>9.5374542263999995E-2</v>
      </c>
      <c r="C9" s="11">
        <v>0.45029865961299997</v>
      </c>
      <c r="D9" s="11">
        <v>3.6997385641000004E-2</v>
      </c>
      <c r="E9" s="11">
        <v>0.48719307310400001</v>
      </c>
      <c r="F9" s="11">
        <v>1.4751925691219998</v>
      </c>
      <c r="G9" s="11">
        <v>0.17156105291199999</v>
      </c>
      <c r="H9" s="11">
        <v>0.58583386085900002</v>
      </c>
      <c r="I9" s="11">
        <v>1.009018905434</v>
      </c>
    </row>
    <row r="10" spans="1:17" x14ac:dyDescent="0.15">
      <c r="A10" s="11">
        <v>2002.4013212</v>
      </c>
      <c r="B10" s="11">
        <v>8.3532649942000006E-2</v>
      </c>
      <c r="C10" s="11">
        <v>0.36890663531700002</v>
      </c>
      <c r="D10" s="11">
        <v>2.9324234140000002E-2</v>
      </c>
      <c r="E10" s="11">
        <v>0.26925071783999999</v>
      </c>
      <c r="F10" s="11">
        <v>1.2486716295559999</v>
      </c>
      <c r="G10" s="11">
        <v>0.15010345407</v>
      </c>
      <c r="H10" s="11">
        <v>0.38073125580900002</v>
      </c>
      <c r="I10" s="11">
        <v>0.91727292024999996</v>
      </c>
    </row>
    <row r="11" spans="1:17" x14ac:dyDescent="0.15">
      <c r="A11" s="11">
        <v>2002.3832702</v>
      </c>
      <c r="B11" s="11">
        <v>0.60182928009900005</v>
      </c>
      <c r="C11" s="11">
        <v>0.71481084518799998</v>
      </c>
      <c r="D11" s="11">
        <v>0.11232848016500001</v>
      </c>
      <c r="E11" s="11">
        <v>1.952158841436</v>
      </c>
      <c r="F11" s="11">
        <v>5.9851457187160007</v>
      </c>
      <c r="G11" s="11">
        <v>1.243397845197</v>
      </c>
      <c r="H11" s="11">
        <v>2.1553065597280003</v>
      </c>
      <c r="I11" s="11">
        <v>3.0248865684880002</v>
      </c>
    </row>
    <row r="12" spans="1:17" x14ac:dyDescent="0.15">
      <c r="A12" s="11">
        <v>2002.3652192</v>
      </c>
      <c r="B12" s="11">
        <v>0.62172534070300001</v>
      </c>
      <c r="C12" s="11">
        <v>0.80001116943500006</v>
      </c>
      <c r="D12" s="11">
        <v>0.112871552853</v>
      </c>
      <c r="E12" s="11">
        <v>2.6109506797399997</v>
      </c>
      <c r="F12" s="11">
        <v>13.953994362534001</v>
      </c>
      <c r="G12" s="11">
        <v>0.98563888795099996</v>
      </c>
      <c r="H12" s="11">
        <v>1.3340560985049998</v>
      </c>
      <c r="I12" s="11">
        <v>3.1673179485179999</v>
      </c>
    </row>
    <row r="13" spans="1:17" x14ac:dyDescent="0.15">
      <c r="A13" s="11">
        <v>2002.3423545999999</v>
      </c>
      <c r="B13" s="11">
        <v>0.351607660499</v>
      </c>
      <c r="C13" s="11">
        <v>0.18462493588199999</v>
      </c>
      <c r="D13" s="11">
        <v>1.7145456851E-2</v>
      </c>
      <c r="E13" s="11">
        <v>0.17329905475000001</v>
      </c>
      <c r="F13" s="11">
        <v>0.51876814460200005</v>
      </c>
      <c r="G13" s="11">
        <v>0.40768791833199997</v>
      </c>
      <c r="H13" s="11">
        <v>0.308839934451</v>
      </c>
      <c r="I13" s="11">
        <v>0.46067695517200002</v>
      </c>
    </row>
    <row r="14" spans="1:17" x14ac:dyDescent="0.15">
      <c r="A14" s="11">
        <v>2002.3194900000001</v>
      </c>
      <c r="B14" s="11">
        <v>0.40147230598799999</v>
      </c>
      <c r="C14" s="11">
        <v>0.146486201259</v>
      </c>
      <c r="D14" s="11">
        <v>3.9938288659999995E-2</v>
      </c>
      <c r="E14" s="11">
        <v>0.18119123665800002</v>
      </c>
      <c r="F14" s="11">
        <v>0.44885982868800001</v>
      </c>
      <c r="G14" s="11">
        <v>0.46058617289499998</v>
      </c>
      <c r="H14" s="11">
        <v>0.31252878604900003</v>
      </c>
      <c r="I14" s="11">
        <v>0.48151804357799999</v>
      </c>
    </row>
    <row r="15" spans="1:17" x14ac:dyDescent="0.15">
      <c r="A15" s="11">
        <v>2002.2966254</v>
      </c>
      <c r="B15" s="11">
        <v>0.31378712187700003</v>
      </c>
      <c r="C15" s="11">
        <v>7.9360325086000008E-2</v>
      </c>
      <c r="D15" s="11">
        <v>1.1889041249999999E-2</v>
      </c>
      <c r="E15" s="11">
        <v>0.15674131742399999</v>
      </c>
      <c r="F15" s="11">
        <v>0.42757031919999999</v>
      </c>
      <c r="G15" s="11">
        <v>0.361188240248</v>
      </c>
      <c r="H15" s="11">
        <v>0.31709115423600004</v>
      </c>
      <c r="I15" s="11">
        <v>0.47565890003799999</v>
      </c>
    </row>
    <row r="16" spans="1:17" x14ac:dyDescent="0.15">
      <c r="A16" s="11">
        <v>2002.2737608</v>
      </c>
      <c r="B16" s="11">
        <v>0.19920296291099998</v>
      </c>
      <c r="C16" s="11">
        <v>0.12535482633700001</v>
      </c>
      <c r="D16" s="11">
        <v>4.4798608277000003E-2</v>
      </c>
      <c r="E16" s="11">
        <v>0.23951474366200001</v>
      </c>
      <c r="F16" s="11">
        <v>0.635671800402</v>
      </c>
      <c r="G16" s="11">
        <v>0.35773202453300001</v>
      </c>
      <c r="H16" s="11">
        <v>2.2645203657709998</v>
      </c>
      <c r="I16" s="11">
        <v>0.47906631435200003</v>
      </c>
    </row>
    <row r="17" spans="1:9" x14ac:dyDescent="0.15">
      <c r="A17" s="11">
        <v>2002.2508961999999</v>
      </c>
      <c r="B17" s="11">
        <v>9.0071702545999999E-2</v>
      </c>
      <c r="C17" s="11">
        <v>0.111734678733</v>
      </c>
      <c r="D17" s="11">
        <v>1.7615156228999999E-2</v>
      </c>
      <c r="E17" s="11">
        <v>6.9639975755999992E-2</v>
      </c>
      <c r="F17" s="11">
        <v>0.29639384026599996</v>
      </c>
      <c r="G17" s="11">
        <v>0.20471469761800001</v>
      </c>
      <c r="H17" s="11">
        <v>1.4504402636980001</v>
      </c>
      <c r="I17" s="11">
        <v>0.50144419924999994</v>
      </c>
    </row>
    <row r="18" spans="1:9" x14ac:dyDescent="0.15">
      <c r="A18" s="11">
        <v>2002.2280315999999</v>
      </c>
      <c r="B18" s="11">
        <v>0.45605368643000005</v>
      </c>
      <c r="C18" s="11">
        <v>0.17342954659399998</v>
      </c>
      <c r="D18" s="11">
        <v>2.8457223782999998E-2</v>
      </c>
      <c r="E18" s="11">
        <v>0.310881089148</v>
      </c>
      <c r="F18" s="11">
        <v>0.67647645774800003</v>
      </c>
      <c r="G18" s="11">
        <v>0.64057178081799993</v>
      </c>
      <c r="H18" s="11">
        <v>0.91417086956299998</v>
      </c>
      <c r="I18" s="11">
        <v>0.69738728853800003</v>
      </c>
    </row>
    <row r="19" spans="1:9" x14ac:dyDescent="0.15">
      <c r="A19" s="11">
        <v>2002.2039636</v>
      </c>
      <c r="B19" s="11">
        <v>0.22947463788399999</v>
      </c>
      <c r="C19" s="11">
        <v>0.35101234035400003</v>
      </c>
      <c r="D19" s="11">
        <v>3.0877034219E-2</v>
      </c>
      <c r="E19" s="11">
        <v>0.19340237159599999</v>
      </c>
      <c r="F19" s="11">
        <v>0.32738557524799999</v>
      </c>
      <c r="G19" s="11">
        <v>0.39173381044200001</v>
      </c>
      <c r="H19" s="11">
        <v>0.80275591100499999</v>
      </c>
      <c r="I19" s="11">
        <v>1.0640307217839999</v>
      </c>
    </row>
    <row r="20" spans="1:9" x14ac:dyDescent="0.15">
      <c r="A20" s="11">
        <v>2002.1798956</v>
      </c>
      <c r="B20" s="11">
        <v>0.39204085083700002</v>
      </c>
      <c r="C20" s="11">
        <v>7.4877332544000003E-2</v>
      </c>
      <c r="D20" s="11">
        <v>1.6346129655999998E-2</v>
      </c>
      <c r="E20" s="11">
        <v>0.238339624374</v>
      </c>
      <c r="F20" s="11">
        <v>0.25145650031200001</v>
      </c>
      <c r="G20" s="11">
        <v>0.42598241175099999</v>
      </c>
      <c r="H20" s="11">
        <v>0.163860222507</v>
      </c>
      <c r="I20" s="11">
        <v>0.36288303703199998</v>
      </c>
    </row>
    <row r="21" spans="1:9" x14ac:dyDescent="0.15">
      <c r="A21" s="11">
        <v>2002.1558276000001</v>
      </c>
      <c r="B21" s="11">
        <v>1.2987366248400001</v>
      </c>
      <c r="C21" s="11">
        <v>0.130933505752</v>
      </c>
      <c r="D21" s="11">
        <v>2.9013698942E-2</v>
      </c>
      <c r="E21" s="11">
        <v>0.58098869176799994</v>
      </c>
      <c r="F21" s="11">
        <v>0.40317354018200002</v>
      </c>
      <c r="G21" s="11">
        <v>1.508158210046</v>
      </c>
      <c r="H21" s="11">
        <v>0.203073487282</v>
      </c>
      <c r="I21" s="11">
        <v>0.40105729943799995</v>
      </c>
    </row>
    <row r="22" spans="1:9" x14ac:dyDescent="0.15">
      <c r="A22" s="11">
        <v>2002.1317595999999</v>
      </c>
      <c r="B22" s="11">
        <v>0.21484429803399999</v>
      </c>
      <c r="C22" s="11">
        <v>9.0598462229999996E-2</v>
      </c>
      <c r="D22" s="11">
        <v>5.9093409479999996E-3</v>
      </c>
      <c r="E22" s="11">
        <v>0.34682565416800004</v>
      </c>
      <c r="F22" s="11">
        <v>0.33668916508400004</v>
      </c>
      <c r="G22" s="11">
        <v>0.39070259485199998</v>
      </c>
      <c r="H22" s="11">
        <v>0.67566713239700005</v>
      </c>
      <c r="I22" s="11">
        <v>0.22627760038</v>
      </c>
    </row>
    <row r="23" spans="1:9" x14ac:dyDescent="0.15">
      <c r="A23" s="11">
        <v>2002.1076916</v>
      </c>
      <c r="B23" s="11">
        <v>0.111808383457</v>
      </c>
      <c r="C23" s="11">
        <v>0.124451413163</v>
      </c>
      <c r="D23" s="11">
        <v>2.2828127158000002E-2</v>
      </c>
      <c r="E23" s="11">
        <v>0.125179419486</v>
      </c>
      <c r="F23" s="11">
        <v>0.13606765037400001</v>
      </c>
      <c r="G23" s="11">
        <v>0.27450952617500002</v>
      </c>
      <c r="H23" s="11">
        <v>0.55796433923699995</v>
      </c>
      <c r="I23" s="11">
        <v>0.198366044756</v>
      </c>
    </row>
    <row r="24" spans="1:9" x14ac:dyDescent="0.15">
      <c r="A24" s="11">
        <v>2002.0836236</v>
      </c>
      <c r="B24" s="11">
        <v>2.7953077860000002E-2</v>
      </c>
      <c r="C24" s="11">
        <v>3.2638859408000001E-2</v>
      </c>
      <c r="D24" s="11">
        <v>1.9688157159999998E-3</v>
      </c>
      <c r="E24" s="11">
        <v>0.11282074004999999</v>
      </c>
      <c r="F24" s="11">
        <v>0.21328405098199998</v>
      </c>
      <c r="G24" s="11">
        <v>6.8525885579999987E-2</v>
      </c>
      <c r="H24" s="11">
        <v>0.25858856042799999</v>
      </c>
      <c r="I24" s="11">
        <v>0.22861635512800002</v>
      </c>
    </row>
    <row r="25" spans="1:9" x14ac:dyDescent="0.15">
      <c r="A25" s="11">
        <v>2002.0595556000001</v>
      </c>
      <c r="B25" s="11">
        <v>8.3289817389000001E-2</v>
      </c>
      <c r="C25" s="11">
        <v>5.4444648372000005E-2</v>
      </c>
      <c r="D25" s="11">
        <v>9.2543666060000002E-3</v>
      </c>
      <c r="E25" s="11">
        <v>8.9622475834000001E-2</v>
      </c>
      <c r="F25" s="11">
        <v>0.12031305357399999</v>
      </c>
      <c r="G25" s="11">
        <v>0.18421852936400002</v>
      </c>
      <c r="H25" s="11">
        <v>1.079492139384</v>
      </c>
      <c r="I25" s="11">
        <v>0.18716522078400002</v>
      </c>
    </row>
    <row r="26" spans="1:9" x14ac:dyDescent="0.15">
      <c r="A26" s="11">
        <v>2002.0354875999999</v>
      </c>
      <c r="B26" s="11">
        <v>7.6992023438000004E-2</v>
      </c>
      <c r="C26" s="11">
        <v>0.131008108506</v>
      </c>
      <c r="D26" s="11">
        <v>2.0787022689000002E-2</v>
      </c>
      <c r="E26" s="11">
        <v>4.1245485897999999E-2</v>
      </c>
      <c r="F26" s="11">
        <v>0.112671606588</v>
      </c>
      <c r="G26" s="11">
        <v>0.24260348261699999</v>
      </c>
      <c r="H26" s="11">
        <v>1.5550100660670001</v>
      </c>
      <c r="I26" s="11">
        <v>0.27456195131200001</v>
      </c>
    </row>
    <row r="27" spans="1:9" x14ac:dyDescent="0.15">
      <c r="A27" s="11">
        <v>2002.0120213</v>
      </c>
      <c r="B27" s="11">
        <v>0.153179557139</v>
      </c>
      <c r="C27" s="11">
        <v>5.3056604110000002E-2</v>
      </c>
      <c r="D27" s="11">
        <v>1.1428091234E-2</v>
      </c>
      <c r="E27" s="11">
        <v>0.12817388169800001</v>
      </c>
      <c r="F27" s="11">
        <v>0.63514589987000003</v>
      </c>
      <c r="G27" s="11">
        <v>0.178351928253</v>
      </c>
      <c r="H27" s="11">
        <v>0.31627356167499998</v>
      </c>
      <c r="I27" s="11">
        <v>0.25476091005200002</v>
      </c>
    </row>
    <row r="28" spans="1:9" x14ac:dyDescent="0.15">
      <c r="A28" s="11">
        <v>2002</v>
      </c>
      <c r="B28" s="11">
        <v>0.81686801747500004</v>
      </c>
      <c r="C28" s="11">
        <v>0.10875510083999999</v>
      </c>
      <c r="D28" s="11">
        <v>2.3515662927000001E-2</v>
      </c>
      <c r="E28" s="11">
        <v>0.65683983629600007</v>
      </c>
      <c r="F28" s="11">
        <v>0.97416199984599994</v>
      </c>
      <c r="G28" s="11">
        <v>1.0004862299149999</v>
      </c>
      <c r="H28" s="11">
        <v>0.440739501797</v>
      </c>
      <c r="I28" s="11">
        <v>0.5596258863100001</v>
      </c>
    </row>
    <row r="29" spans="1:9" x14ac:dyDescent="0.15">
      <c r="A29" s="11">
        <v>2001.9636324999999</v>
      </c>
      <c r="B29" s="11">
        <v>0.82184103455500002</v>
      </c>
      <c r="C29" s="11">
        <v>0.15108108273199999</v>
      </c>
      <c r="D29" s="11">
        <v>3.1756151967000004E-2</v>
      </c>
      <c r="E29" s="11">
        <v>2.2645990885959999</v>
      </c>
      <c r="F29" s="11">
        <v>3.6430134668480001</v>
      </c>
      <c r="G29" s="11">
        <v>0.94798814303799994</v>
      </c>
      <c r="H29" s="11">
        <v>0.74101833601199996</v>
      </c>
      <c r="I29" s="11">
        <v>0.99690183864400006</v>
      </c>
    </row>
    <row r="30" spans="1:9" x14ac:dyDescent="0.15">
      <c r="A30" s="11">
        <v>2001.94590505</v>
      </c>
      <c r="B30" s="11">
        <v>0.14319191870700002</v>
      </c>
      <c r="C30" s="11">
        <v>0.133350510358</v>
      </c>
      <c r="D30" s="11">
        <v>1.1267751895999999E-2</v>
      </c>
      <c r="E30" s="11">
        <v>0.305896311576</v>
      </c>
      <c r="F30" s="11">
        <v>1.1642247126699998</v>
      </c>
      <c r="G30" s="11">
        <v>0.25332880968800003</v>
      </c>
      <c r="H30" s="11">
        <v>0.862979788902</v>
      </c>
      <c r="I30" s="11">
        <v>0.53962425307399997</v>
      </c>
    </row>
    <row r="31" spans="1:9" x14ac:dyDescent="0.15">
      <c r="A31" s="11">
        <v>2001.9281775999998</v>
      </c>
      <c r="B31" s="11">
        <v>3.8489281186E-2</v>
      </c>
      <c r="C31" s="11">
        <v>0.12764387948700001</v>
      </c>
      <c r="D31" s="11">
        <v>5.2385905450000004E-3</v>
      </c>
      <c r="E31" s="11">
        <v>0.106153512662</v>
      </c>
      <c r="F31" s="11">
        <v>0.30044314934599997</v>
      </c>
      <c r="G31" s="11">
        <v>7.5574350262999995E-2</v>
      </c>
      <c r="H31" s="11">
        <v>0.14283029226100002</v>
      </c>
      <c r="I31" s="11">
        <v>0.49066568110199998</v>
      </c>
    </row>
    <row r="32" spans="1:9" x14ac:dyDescent="0.15">
      <c r="A32" s="11">
        <v>2001.9081773999999</v>
      </c>
      <c r="B32" s="11">
        <v>5.7475470045000004E-2</v>
      </c>
      <c r="C32" s="11">
        <v>0.14035787500999999</v>
      </c>
      <c r="D32" s="11">
        <v>5.7639094750000005E-3</v>
      </c>
      <c r="E32" s="11">
        <v>0.19422796805799999</v>
      </c>
      <c r="F32" s="11">
        <v>0.31212783729600002</v>
      </c>
      <c r="G32" s="11">
        <v>9.4925288100000005E-2</v>
      </c>
      <c r="H32" s="11">
        <v>0.311825254981</v>
      </c>
      <c r="I32" s="11">
        <v>0.50856198604000002</v>
      </c>
    </row>
    <row r="33" spans="1:9" x14ac:dyDescent="0.15">
      <c r="A33" s="11">
        <v>2001.8881772</v>
      </c>
      <c r="B33" s="11">
        <v>0.41776197988299996</v>
      </c>
      <c r="C33" s="11">
        <v>8.3572981586999995E-2</v>
      </c>
      <c r="D33" s="11">
        <v>1.1418681961E-2</v>
      </c>
      <c r="E33" s="11">
        <v>0.25895523467599996</v>
      </c>
      <c r="F33" s="11">
        <v>0.48695384503</v>
      </c>
      <c r="G33" s="11">
        <v>0.48313974215200001</v>
      </c>
      <c r="H33" s="11">
        <v>0.21086490473899999</v>
      </c>
      <c r="I33" s="11">
        <v>0.35425576749999999</v>
      </c>
    </row>
    <row r="34" spans="1:9" x14ac:dyDescent="0.15">
      <c r="A34" s="11">
        <v>2001.8681769999998</v>
      </c>
      <c r="B34" s="11">
        <v>0.69318486682199998</v>
      </c>
      <c r="C34" s="11">
        <v>0.11394569011900001</v>
      </c>
      <c r="D34" s="11">
        <v>1.6118759837E-2</v>
      </c>
      <c r="E34" s="11">
        <v>0.33084240712000001</v>
      </c>
      <c r="F34" s="11">
        <v>0.33071338507199999</v>
      </c>
      <c r="G34" s="11">
        <v>0.77905153807100003</v>
      </c>
      <c r="H34" s="11">
        <v>0.15656965138600001</v>
      </c>
      <c r="I34" s="11">
        <v>0.346620956408</v>
      </c>
    </row>
    <row r="35" spans="1:9" x14ac:dyDescent="0.15">
      <c r="A35" s="11">
        <v>2001.8481767999999</v>
      </c>
      <c r="B35" s="11">
        <v>0.22135931340100001</v>
      </c>
      <c r="C35" s="11">
        <v>0.153341929962</v>
      </c>
      <c r="D35" s="11">
        <v>1.2652482756E-2</v>
      </c>
      <c r="E35" s="11">
        <v>0.54463295032799997</v>
      </c>
      <c r="F35" s="11">
        <v>0.86555607846600002</v>
      </c>
      <c r="G35" s="11">
        <v>0.26932133589400004</v>
      </c>
      <c r="H35" s="11">
        <v>0.31525843835199996</v>
      </c>
      <c r="I35" s="11">
        <v>0.50653414667399999</v>
      </c>
    </row>
    <row r="36" spans="1:9" x14ac:dyDescent="0.15">
      <c r="A36" s="11">
        <v>2001.8281766</v>
      </c>
      <c r="B36" s="11">
        <v>0.11967682866399999</v>
      </c>
      <c r="C36" s="11">
        <v>0.123317184794</v>
      </c>
      <c r="D36" s="11">
        <v>7.7881589640000004E-3</v>
      </c>
      <c r="E36" s="11">
        <v>0.34601047694200004</v>
      </c>
      <c r="F36" s="11">
        <v>0.50181104835199997</v>
      </c>
      <c r="G36" s="11">
        <v>0.16794645785200002</v>
      </c>
      <c r="H36" s="11">
        <v>0.26057014404199996</v>
      </c>
      <c r="I36" s="11">
        <v>0.49061075685399996</v>
      </c>
    </row>
    <row r="37" spans="1:9" x14ac:dyDescent="0.15">
      <c r="A37" s="11">
        <v>2001.8081763999999</v>
      </c>
      <c r="B37" s="11">
        <v>0.26097300234999998</v>
      </c>
      <c r="C37" s="11">
        <v>0.19754457801399999</v>
      </c>
      <c r="D37" s="11">
        <v>5.4625923318000001E-2</v>
      </c>
      <c r="E37" s="11">
        <v>0.30861512519000001</v>
      </c>
      <c r="F37" s="11">
        <v>1.1807118943000001</v>
      </c>
      <c r="G37" s="11">
        <v>0.86461383394999991</v>
      </c>
      <c r="H37" s="11">
        <v>0.91633023352700005</v>
      </c>
      <c r="I37" s="11">
        <v>0.87060876023</v>
      </c>
    </row>
    <row r="38" spans="1:9" x14ac:dyDescent="0.15">
      <c r="A38" s="11">
        <v>2001.7890852999999</v>
      </c>
      <c r="B38" s="11">
        <v>0.11372579687699999</v>
      </c>
      <c r="C38" s="11">
        <v>0.46343751115300003</v>
      </c>
      <c r="D38" s="11">
        <v>2.0719817484000001E-2</v>
      </c>
      <c r="E38" s="11">
        <v>0.39589453499400001</v>
      </c>
      <c r="F38" s="11">
        <v>0.72939182604200004</v>
      </c>
      <c r="G38" s="11">
        <v>0.31742183626100001</v>
      </c>
      <c r="H38" s="11">
        <v>1.4219635654730001</v>
      </c>
      <c r="I38" s="11">
        <v>1.482554916</v>
      </c>
    </row>
    <row r="39" spans="1:9" x14ac:dyDescent="0.15">
      <c r="A39" s="11">
        <v>2001.7699941999999</v>
      </c>
      <c r="B39" s="11">
        <v>0.11143283028000001</v>
      </c>
      <c r="C39" s="11">
        <v>0.24588664673299998</v>
      </c>
      <c r="D39" s="11">
        <v>1.5037196964999999E-2</v>
      </c>
      <c r="E39" s="11">
        <v>0.11738822183600001</v>
      </c>
      <c r="F39" s="11">
        <v>0.52475302939200008</v>
      </c>
      <c r="G39" s="11">
        <v>0.211091506076</v>
      </c>
      <c r="H39" s="11">
        <v>0.453482076151</v>
      </c>
      <c r="I39" s="11">
        <v>0.62198157251600006</v>
      </c>
    </row>
    <row r="40" spans="1:9" x14ac:dyDescent="0.15">
      <c r="A40" s="11">
        <v>2001.7509031</v>
      </c>
      <c r="B40" s="11">
        <v>0.1125793135785</v>
      </c>
      <c r="C40" s="11">
        <v>0.354662078943</v>
      </c>
      <c r="D40" s="11">
        <v>1.78785072245E-2</v>
      </c>
      <c r="E40" s="11">
        <v>0.25664137841500001</v>
      </c>
      <c r="F40" s="11">
        <v>0.62707242771700011</v>
      </c>
      <c r="G40" s="11">
        <v>0.26425667116849999</v>
      </c>
      <c r="H40" s="11">
        <v>0.93772282081200009</v>
      </c>
      <c r="I40" s="11">
        <v>1.052268244258</v>
      </c>
    </row>
    <row r="41" spans="1:9" x14ac:dyDescent="0.15">
      <c r="A41" s="11">
        <v>2001.731812</v>
      </c>
      <c r="B41" s="11">
        <v>0.11372579687699999</v>
      </c>
      <c r="C41" s="11">
        <v>0.46343751115300003</v>
      </c>
      <c r="D41" s="11">
        <v>2.0719817484000001E-2</v>
      </c>
      <c r="E41" s="11">
        <v>0.39589453499400001</v>
      </c>
      <c r="F41" s="11">
        <v>0.72939182604200004</v>
      </c>
      <c r="G41" s="11">
        <v>0.31742183626100001</v>
      </c>
      <c r="H41" s="11">
        <v>1.4219635654730001</v>
      </c>
      <c r="I41" s="11">
        <v>1.482554916</v>
      </c>
    </row>
    <row r="42" spans="1:9" x14ac:dyDescent="0.15">
      <c r="A42" s="11">
        <v>2001.7127209</v>
      </c>
      <c r="B42" s="11">
        <v>0.11143283028000001</v>
      </c>
      <c r="C42" s="11">
        <v>0.24588664673299998</v>
      </c>
      <c r="D42" s="11">
        <v>1.5037196964999999E-2</v>
      </c>
      <c r="E42" s="11">
        <v>0.11738822183600001</v>
      </c>
      <c r="F42" s="11">
        <v>0.52475302939200008</v>
      </c>
      <c r="G42" s="11">
        <v>0.211091506076</v>
      </c>
      <c r="H42" s="11">
        <v>0.453482076151</v>
      </c>
      <c r="I42" s="11">
        <v>0.62198157251600006</v>
      </c>
    </row>
    <row r="43" spans="1:9" x14ac:dyDescent="0.15">
      <c r="A43" s="7">
        <v>2001.6</v>
      </c>
      <c r="B43" s="7">
        <v>0.46582000000000001</v>
      </c>
      <c r="C43" s="7">
        <v>0.37057000000000001</v>
      </c>
      <c r="D43" s="7">
        <v>3.6810000000000002E-2</v>
      </c>
      <c r="E43" s="7">
        <v>0.29160000000000003</v>
      </c>
      <c r="F43" s="7">
        <v>0.92732000000000003</v>
      </c>
      <c r="G43" s="7">
        <v>0.49831999999999999</v>
      </c>
      <c r="H43" s="7">
        <v>0.43716000000000005</v>
      </c>
      <c r="I43" s="7">
        <v>0.71626000000000001</v>
      </c>
    </row>
    <row r="44" spans="1:9" s="1" customFormat="1" x14ac:dyDescent="0.15">
      <c r="A44" s="7">
        <v>2001.5670153283581</v>
      </c>
      <c r="B44" s="7">
        <v>0.17861000000000002</v>
      </c>
      <c r="C44" s="7">
        <v>0.60301000000000005</v>
      </c>
      <c r="D44" s="7">
        <v>4.7219999999999998E-2</v>
      </c>
      <c r="E44" s="7">
        <v>0.37487999999999999</v>
      </c>
      <c r="F44" s="7">
        <v>0.89636000000000005</v>
      </c>
      <c r="G44" s="7">
        <v>0.23247000000000001</v>
      </c>
      <c r="H44" s="7">
        <v>0.29031000000000001</v>
      </c>
      <c r="I44" s="7">
        <v>0.23218</v>
      </c>
    </row>
    <row r="45" spans="1:9" s="1" customFormat="1" x14ac:dyDescent="0.15">
      <c r="A45" s="7">
        <v>2001.504904656716</v>
      </c>
      <c r="B45" s="7">
        <v>1.01875</v>
      </c>
      <c r="C45" s="7">
        <v>0.61529999999999996</v>
      </c>
      <c r="D45" s="7">
        <v>5.2520000000000004E-2</v>
      </c>
      <c r="E45" s="7">
        <v>0.50519999999999998</v>
      </c>
      <c r="F45" s="7">
        <v>1.11968</v>
      </c>
      <c r="G45" s="7">
        <v>1.38262</v>
      </c>
      <c r="H45" s="7">
        <v>0.27027999999999996</v>
      </c>
      <c r="I45" s="7">
        <v>0.60115999999999992</v>
      </c>
    </row>
    <row r="46" spans="1:9" s="1" customFormat="1" x14ac:dyDescent="0.15">
      <c r="A46" s="7">
        <v>2001.4427939850741</v>
      </c>
      <c r="B46" s="7">
        <v>0.54196</v>
      </c>
      <c r="C46" s="7">
        <v>0.49301</v>
      </c>
      <c r="D46" s="7">
        <v>0.12117</v>
      </c>
      <c r="E46" s="7">
        <v>0.41558</v>
      </c>
      <c r="F46" s="7">
        <v>1.7932999999999999</v>
      </c>
      <c r="G46" s="7">
        <v>0.61575000000000002</v>
      </c>
      <c r="H46" s="7">
        <v>1.11212</v>
      </c>
      <c r="I46" s="7">
        <v>1.2339200000000001</v>
      </c>
    </row>
    <row r="47" spans="1:9" s="1" customFormat="1" x14ac:dyDescent="0.15">
      <c r="A47" s="7">
        <v>2001.3907108807955</v>
      </c>
      <c r="B47" s="7">
        <v>0.16565000000000002</v>
      </c>
      <c r="C47" s="7">
        <v>0.34852999999999995</v>
      </c>
      <c r="D47" s="7">
        <v>2.853E-2</v>
      </c>
      <c r="E47" s="7">
        <v>0.31010000000000004</v>
      </c>
      <c r="F47" s="7">
        <v>0.77255999999999991</v>
      </c>
      <c r="G47" s="7">
        <v>0.22444999999999998</v>
      </c>
      <c r="H47" s="7">
        <v>0.16955999999999999</v>
      </c>
      <c r="I47" s="7">
        <v>0.37298000000000003</v>
      </c>
    </row>
    <row r="48" spans="1:9" s="1" customFormat="1" x14ac:dyDescent="0.15">
      <c r="A48" s="7">
        <v>2001.3386277765169</v>
      </c>
      <c r="B48" s="7">
        <v>0.31433999999999995</v>
      </c>
      <c r="C48" s="7">
        <v>0.49384</v>
      </c>
      <c r="D48" s="7">
        <v>5.0070000000000003E-2</v>
      </c>
      <c r="E48" s="7">
        <v>0.26086000000000004</v>
      </c>
      <c r="F48" s="7">
        <v>0.92389999999999994</v>
      </c>
      <c r="G48" s="7">
        <v>0.27782000000000001</v>
      </c>
      <c r="H48" s="7">
        <v>0.31102999999999997</v>
      </c>
      <c r="I48" s="7">
        <v>0.57423999999999997</v>
      </c>
    </row>
    <row r="49" spans="1:9" s="1" customFormat="1" x14ac:dyDescent="0.15">
      <c r="A49" s="7">
        <v>2001.2865446722385</v>
      </c>
      <c r="B49" s="7">
        <v>0.64525999999999994</v>
      </c>
      <c r="C49" s="7">
        <v>0.51742999999999995</v>
      </c>
      <c r="D49" s="7">
        <v>4.9270000000000001E-2</v>
      </c>
      <c r="E49" s="7">
        <v>0.51317999999999997</v>
      </c>
      <c r="F49" s="7">
        <v>1.0326</v>
      </c>
      <c r="G49" s="7">
        <v>0.77141999999999999</v>
      </c>
      <c r="H49" s="7">
        <v>0.27444000000000002</v>
      </c>
      <c r="I49" s="7">
        <v>0.58262000000000003</v>
      </c>
    </row>
    <row r="50" spans="1:9" s="1" customFormat="1" x14ac:dyDescent="0.15">
      <c r="A50" s="7">
        <v>2001.2344615679599</v>
      </c>
      <c r="B50" s="7">
        <v>0.60623000000000005</v>
      </c>
      <c r="C50" s="7">
        <v>0.36049000000000003</v>
      </c>
      <c r="D50" s="7">
        <v>4.5200000000000004E-2</v>
      </c>
      <c r="E50" s="7">
        <v>0.24540000000000001</v>
      </c>
      <c r="F50" s="7">
        <v>0.85360000000000003</v>
      </c>
      <c r="G50" s="7">
        <v>0.62915999999999994</v>
      </c>
      <c r="H50" s="7">
        <v>0.44027999999999995</v>
      </c>
      <c r="I50" s="7">
        <v>0.87344000000000011</v>
      </c>
    </row>
    <row r="51" spans="1:9" s="1" customFormat="1" x14ac:dyDescent="0.15">
      <c r="A51" s="7">
        <v>2001.1823784636813</v>
      </c>
      <c r="B51" s="7">
        <v>0.99872000000000005</v>
      </c>
      <c r="C51" s="7">
        <v>0.45529000000000003</v>
      </c>
      <c r="D51" s="7">
        <v>5.1279999999999999E-2</v>
      </c>
      <c r="E51" s="7">
        <v>0.29189999999999999</v>
      </c>
      <c r="F51" s="7">
        <v>0.83135999999999999</v>
      </c>
      <c r="G51" s="7">
        <v>1.03139</v>
      </c>
      <c r="H51" s="7">
        <v>0.35638999999999998</v>
      </c>
      <c r="I51" s="7">
        <v>0.75749999999999995</v>
      </c>
    </row>
    <row r="52" spans="1:9" s="1" customFormat="1" x14ac:dyDescent="0.15">
      <c r="A52" s="7">
        <v>2001.1302953594029</v>
      </c>
      <c r="B52" s="7">
        <v>0.56617999999999991</v>
      </c>
      <c r="C52" s="7">
        <v>0.43157999999999996</v>
      </c>
      <c r="D52" s="7">
        <v>9.8269999999999996E-2</v>
      </c>
      <c r="E52" s="7">
        <v>0.33072000000000001</v>
      </c>
      <c r="F52" s="7">
        <v>1.26494</v>
      </c>
      <c r="G52" s="7">
        <v>0.55603999999999998</v>
      </c>
      <c r="H52" s="7">
        <v>0.41783999999999999</v>
      </c>
      <c r="I52" s="7">
        <v>1.07352</v>
      </c>
    </row>
    <row r="53" spans="1:9" s="1" customFormat="1" x14ac:dyDescent="0.15">
      <c r="A53" s="7">
        <v>2001.1049968860978</v>
      </c>
      <c r="B53" s="7">
        <v>0.43911</v>
      </c>
      <c r="C53" s="7">
        <v>0.46448</v>
      </c>
      <c r="D53" s="7">
        <v>7.2760000000000005E-2</v>
      </c>
      <c r="E53" s="7">
        <v>0.27839999999999998</v>
      </c>
      <c r="F53" s="7">
        <v>0.88841999999999999</v>
      </c>
      <c r="G53" s="7">
        <v>0.50509999999999999</v>
      </c>
      <c r="H53" s="7">
        <v>0.47323000000000004</v>
      </c>
      <c r="I53" s="7">
        <v>0.80496000000000001</v>
      </c>
    </row>
    <row r="54" spans="1:9" s="1" customFormat="1" x14ac:dyDescent="0.15">
      <c r="A54" s="7">
        <v>2001.0796984127926</v>
      </c>
      <c r="B54" s="7">
        <v>0.7220700000000001</v>
      </c>
      <c r="C54" s="7">
        <v>0.57249000000000005</v>
      </c>
      <c r="D54" s="7">
        <v>0.10351</v>
      </c>
      <c r="E54" s="7">
        <v>0.24990000000000001</v>
      </c>
      <c r="F54" s="7">
        <v>0.95555999999999996</v>
      </c>
      <c r="G54" s="7">
        <v>0.78449000000000002</v>
      </c>
      <c r="H54" s="7">
        <v>0.50926000000000005</v>
      </c>
      <c r="I54" s="7">
        <v>0.82863999999999993</v>
      </c>
    </row>
    <row r="55" spans="1:9" s="1" customFormat="1" x14ac:dyDescent="0.15">
      <c r="A55" s="7">
        <v>2001.0543999394877</v>
      </c>
      <c r="B55" s="7">
        <v>0.71455999999999997</v>
      </c>
      <c r="C55" s="7">
        <v>0.69911999999999996</v>
      </c>
      <c r="D55" s="7">
        <v>0.10868999999999999</v>
      </c>
      <c r="E55" s="7">
        <v>0.28310000000000002</v>
      </c>
      <c r="F55" s="7">
        <v>1.1222000000000001</v>
      </c>
      <c r="G55" s="7">
        <v>0.83277000000000001</v>
      </c>
      <c r="H55" s="12">
        <v>0.70601000000000003</v>
      </c>
      <c r="I55" s="12">
        <v>0.94303999999999999</v>
      </c>
    </row>
    <row r="56" spans="1:9" s="1" customFormat="1" x14ac:dyDescent="0.15">
      <c r="A56" s="7">
        <v>2001</v>
      </c>
      <c r="B56" s="12">
        <v>1.12175</v>
      </c>
      <c r="C56" s="7">
        <v>0.94574999999999998</v>
      </c>
      <c r="D56" s="12">
        <v>0.19244999999999998</v>
      </c>
      <c r="E56" s="12">
        <v>0.50788</v>
      </c>
      <c r="F56" s="12">
        <v>2.47214</v>
      </c>
      <c r="G56" s="12">
        <v>1.2741500000000001</v>
      </c>
      <c r="H56" s="12">
        <v>0.95816999999999997</v>
      </c>
      <c r="I56" s="12">
        <v>2.03104</v>
      </c>
    </row>
    <row r="57" spans="1:9" s="1" customFormat="1" x14ac:dyDescent="0.15">
      <c r="A57" s="7">
        <v>2000.9756613885086</v>
      </c>
      <c r="B57" s="12">
        <v>1.38391</v>
      </c>
      <c r="C57" s="7">
        <v>1.22258</v>
      </c>
      <c r="D57" s="12">
        <v>0.24021999999999999</v>
      </c>
      <c r="E57" s="12">
        <v>0.81353999999999993</v>
      </c>
      <c r="F57" s="12">
        <v>3.7454200000000002</v>
      </c>
      <c r="G57" s="12">
        <v>1.61486</v>
      </c>
      <c r="H57" s="12">
        <v>1.3340399999999999</v>
      </c>
      <c r="I57" s="12">
        <v>2.8841799999999997</v>
      </c>
    </row>
    <row r="58" spans="1:9" s="1" customFormat="1" x14ac:dyDescent="0.15">
      <c r="A58" s="7">
        <v>2000.9476528374003</v>
      </c>
      <c r="B58" s="12">
        <v>0.98485</v>
      </c>
      <c r="C58" s="7">
        <v>0.72245000000000004</v>
      </c>
      <c r="D58" s="12">
        <v>0.17443</v>
      </c>
      <c r="E58" s="12">
        <v>1.284</v>
      </c>
      <c r="F58" s="12">
        <v>5.0704399999999996</v>
      </c>
      <c r="G58" s="12">
        <v>1.37032</v>
      </c>
      <c r="H58" s="12">
        <v>1.9255199999999999</v>
      </c>
      <c r="I58" s="12">
        <v>3.70384</v>
      </c>
    </row>
    <row r="59" spans="1:9" s="1" customFormat="1" x14ac:dyDescent="0.15">
      <c r="A59" s="7">
        <v>2000.9196442862919</v>
      </c>
      <c r="B59" s="12">
        <v>1.2567200000000001</v>
      </c>
      <c r="C59" s="7">
        <v>0.65272000000000008</v>
      </c>
      <c r="D59" s="12">
        <v>0.22983000000000001</v>
      </c>
      <c r="E59" s="12">
        <v>2.3176399999999999</v>
      </c>
      <c r="F59" s="12">
        <v>9.8089999999999993</v>
      </c>
      <c r="G59" s="12">
        <v>1.92018</v>
      </c>
      <c r="H59" s="12">
        <v>3.0852300000000001</v>
      </c>
      <c r="I59" s="12">
        <v>8.0191999999999997</v>
      </c>
    </row>
    <row r="60" spans="1:9" s="1" customFormat="1" x14ac:dyDescent="0.15">
      <c r="A60" s="7">
        <v>2000.8916357351834</v>
      </c>
      <c r="B60" s="12">
        <v>1.4512499999999999</v>
      </c>
      <c r="C60" s="7">
        <v>1.0154799999999999</v>
      </c>
      <c r="D60" s="12">
        <v>0.25913999999999998</v>
      </c>
      <c r="E60" s="12">
        <v>3.0910000000000002</v>
      </c>
      <c r="F60" s="12">
        <v>10.680719999999999</v>
      </c>
      <c r="G60" s="12">
        <v>2.3061199999999999</v>
      </c>
      <c r="H60" s="12">
        <v>4.0756899999999998</v>
      </c>
      <c r="I60" s="12">
        <v>7.8335799999999995</v>
      </c>
    </row>
    <row r="61" spans="1:9" s="1" customFormat="1" x14ac:dyDescent="0.15">
      <c r="A61" s="7">
        <v>2000.8551333628118</v>
      </c>
      <c r="B61" s="12">
        <v>1.7434100000000001</v>
      </c>
      <c r="C61" s="7">
        <v>1.4392199999999999</v>
      </c>
      <c r="D61" s="12">
        <v>0.33082</v>
      </c>
      <c r="E61" s="12">
        <v>3.3482399999999997</v>
      </c>
      <c r="F61" s="12">
        <v>12.121420000000001</v>
      </c>
      <c r="G61" s="12">
        <v>2.5011100000000002</v>
      </c>
      <c r="H61" s="12">
        <v>4.2349199999999998</v>
      </c>
      <c r="I61" s="12">
        <v>9.4640400000000007</v>
      </c>
    </row>
    <row r="62" spans="1:9" s="1" customFormat="1" x14ac:dyDescent="0.15">
      <c r="A62" s="7">
        <v>2000.8186309904399</v>
      </c>
      <c r="B62" s="12">
        <v>2.0899699999999997</v>
      </c>
      <c r="C62" s="7">
        <v>1.59981</v>
      </c>
      <c r="D62" s="12">
        <v>0.41206999999999999</v>
      </c>
      <c r="E62" s="12">
        <v>3.54996</v>
      </c>
      <c r="F62" s="12">
        <v>16.735619999999997</v>
      </c>
      <c r="G62" s="12">
        <v>2.7476599999999998</v>
      </c>
      <c r="H62" s="12">
        <v>4.4663999999999993</v>
      </c>
      <c r="I62" s="12">
        <v>14.701559999999999</v>
      </c>
    </row>
    <row r="63" spans="1:9" s="1" customFormat="1" x14ac:dyDescent="0.15">
      <c r="A63" s="7">
        <v>2000.7821286180681</v>
      </c>
      <c r="B63" s="12">
        <v>2.0224100000000003</v>
      </c>
      <c r="C63" s="7">
        <v>1.2161300000000002</v>
      </c>
      <c r="D63" s="12">
        <v>0.43048999999999998</v>
      </c>
      <c r="E63" s="12">
        <v>4.3840600000000007</v>
      </c>
      <c r="F63" s="12">
        <v>19.222900000000003</v>
      </c>
      <c r="G63" s="12">
        <v>2.8320100000000004</v>
      </c>
      <c r="H63" s="12">
        <v>5.3080800000000004</v>
      </c>
      <c r="I63" s="12">
        <v>16.281399999999998</v>
      </c>
    </row>
    <row r="64" spans="1:9" s="1" customFormat="1" x14ac:dyDescent="0.15">
      <c r="A64" s="7">
        <v>2000.7456262456963</v>
      </c>
      <c r="B64" s="12">
        <v>1.10677</v>
      </c>
      <c r="C64" s="7">
        <v>0.77358000000000005</v>
      </c>
      <c r="D64" s="12">
        <v>0.18358000000000002</v>
      </c>
      <c r="E64" s="12">
        <v>4.0281599999999997</v>
      </c>
      <c r="F64" s="12">
        <v>12.587299999999999</v>
      </c>
      <c r="G64" s="12">
        <v>2.0587</v>
      </c>
      <c r="H64" s="12">
        <v>4.8022499999999999</v>
      </c>
      <c r="I64" s="12">
        <v>8.7704000000000004</v>
      </c>
    </row>
    <row r="65" spans="1:9" s="1" customFormat="1" x14ac:dyDescent="0.15">
      <c r="A65" s="7">
        <v>2000.7091238733244</v>
      </c>
      <c r="B65" s="7">
        <v>0.63045000000000007</v>
      </c>
      <c r="C65" s="7">
        <v>0.49545</v>
      </c>
      <c r="D65" s="7">
        <v>0.11336</v>
      </c>
      <c r="E65" s="12">
        <v>3.0305</v>
      </c>
      <c r="F65" s="12">
        <v>6.73604</v>
      </c>
      <c r="G65" s="12">
        <v>1.5574300000000001</v>
      </c>
      <c r="H65" s="12">
        <v>3.9103300000000001</v>
      </c>
      <c r="I65" s="12">
        <v>3.5961999999999996</v>
      </c>
    </row>
    <row r="66" spans="1:9" s="1" customFormat="1" x14ac:dyDescent="0.15">
      <c r="A66" s="7">
        <v>2000.6726215009526</v>
      </c>
      <c r="B66" s="7">
        <v>0.57508000000000004</v>
      </c>
      <c r="C66" s="7">
        <v>0.53720000000000001</v>
      </c>
      <c r="D66" s="7">
        <v>7.7209999999999987E-2</v>
      </c>
      <c r="E66" s="12">
        <v>2.0576599999999998</v>
      </c>
      <c r="F66" s="12">
        <v>4.5578799999999999</v>
      </c>
      <c r="G66" s="12">
        <v>1.23163</v>
      </c>
      <c r="H66" s="12">
        <v>2.8023400000000001</v>
      </c>
      <c r="I66" s="12">
        <v>2.6068200000000004</v>
      </c>
    </row>
    <row r="67" spans="1:9" s="1" customFormat="1" x14ac:dyDescent="0.15">
      <c r="A67" s="7">
        <v>2000.6361191285807</v>
      </c>
      <c r="B67" s="7">
        <v>0.22975999999999999</v>
      </c>
      <c r="C67" s="7">
        <v>0.40844000000000003</v>
      </c>
      <c r="D67" s="7">
        <v>4.4139999999999999E-2</v>
      </c>
      <c r="E67" s="12">
        <v>0.85199999999999998</v>
      </c>
      <c r="F67" s="12">
        <v>2.0197400000000001</v>
      </c>
      <c r="G67" s="7">
        <v>0.44325999999999999</v>
      </c>
      <c r="H67" s="12">
        <v>1.7719400000000001</v>
      </c>
      <c r="I67" s="12">
        <v>1.7643199999999999</v>
      </c>
    </row>
    <row r="68" spans="1:9" s="1" customFormat="1" x14ac:dyDescent="0.15">
      <c r="A68" s="7">
        <v>2000.5698648713044</v>
      </c>
      <c r="B68" s="7">
        <v>0.17718999999999999</v>
      </c>
      <c r="C68" s="7">
        <v>0.53197000000000005</v>
      </c>
      <c r="D68" s="7">
        <v>4.0340000000000001E-2</v>
      </c>
      <c r="E68" s="7">
        <v>0.43557999999999997</v>
      </c>
      <c r="F68" s="7">
        <v>0.9460599999999999</v>
      </c>
      <c r="G68" s="7">
        <v>0.24396000000000001</v>
      </c>
      <c r="H68" s="12">
        <v>1.6076700000000002</v>
      </c>
      <c r="I68" s="12">
        <v>1.74404</v>
      </c>
    </row>
    <row r="69" spans="1:9" s="1" customFormat="1" x14ac:dyDescent="0.15">
      <c r="A69" s="7">
        <v>2000.5</v>
      </c>
      <c r="B69" s="7">
        <v>4.5880000000000004E-2</v>
      </c>
      <c r="C69" s="7">
        <v>0.44648000000000004</v>
      </c>
      <c r="D69" s="7">
        <v>2.1780000000000001E-2</v>
      </c>
      <c r="E69" s="7">
        <v>0.26469999999999999</v>
      </c>
      <c r="F69" s="7">
        <v>0.75509999999999999</v>
      </c>
      <c r="G69" s="7">
        <v>0.3659</v>
      </c>
      <c r="H69" s="12">
        <v>2.0782399999999996</v>
      </c>
      <c r="I69" s="12">
        <v>3.3064800000000001</v>
      </c>
    </row>
    <row r="70" spans="1:9" s="1" customFormat="1" x14ac:dyDescent="0.15">
      <c r="A70" s="7">
        <v>2000.4390439695139</v>
      </c>
      <c r="B70" s="7">
        <v>0.10357</v>
      </c>
      <c r="C70" s="7">
        <v>0.27179999999999999</v>
      </c>
      <c r="D70" s="7">
        <v>2.5870000000000001E-2</v>
      </c>
      <c r="E70" s="7">
        <v>0.41833999999999999</v>
      </c>
      <c r="F70" s="7">
        <v>0.75248000000000004</v>
      </c>
      <c r="G70" s="7">
        <v>0.15844</v>
      </c>
      <c r="H70" s="12">
        <v>0.74391999999999991</v>
      </c>
      <c r="I70" s="12">
        <v>1.3674200000000001</v>
      </c>
    </row>
    <row r="71" spans="1:9" s="1" customFormat="1" x14ac:dyDescent="0.15">
      <c r="A71" s="7">
        <v>2000.3941917480163</v>
      </c>
      <c r="B71" s="7">
        <v>0.47367000000000004</v>
      </c>
      <c r="C71" s="7">
        <v>0.51000999999999996</v>
      </c>
      <c r="D71" s="7">
        <v>7.7519999999999992E-2</v>
      </c>
      <c r="E71" s="7">
        <v>0.92596000000000001</v>
      </c>
      <c r="F71" s="7">
        <v>3.2627199999999998</v>
      </c>
      <c r="G71" s="7">
        <v>0.75758000000000003</v>
      </c>
      <c r="H71" s="12">
        <v>1.83365</v>
      </c>
      <c r="I71" s="12">
        <v>2.8041</v>
      </c>
    </row>
    <row r="72" spans="1:9" s="1" customFormat="1" x14ac:dyDescent="0.15">
      <c r="A72" s="7">
        <v>2000.3307643640803</v>
      </c>
      <c r="B72" s="7">
        <v>0.15062999999999999</v>
      </c>
      <c r="C72" s="7">
        <v>0.53174999999999994</v>
      </c>
      <c r="D72" s="7">
        <v>3.8649999999999997E-2</v>
      </c>
      <c r="E72" s="7">
        <v>0.36860000000000004</v>
      </c>
      <c r="F72" s="7">
        <v>1.23394</v>
      </c>
      <c r="G72" s="7">
        <v>0.27512000000000003</v>
      </c>
      <c r="H72" s="7">
        <v>0.82882</v>
      </c>
      <c r="I72" s="7">
        <v>0.57017999999999991</v>
      </c>
    </row>
    <row r="73" spans="1:9" s="1" customFormat="1" x14ac:dyDescent="0.15">
      <c r="A73" s="7">
        <v>2000.2673369801444</v>
      </c>
      <c r="B73" s="7">
        <v>0.93401000000000001</v>
      </c>
      <c r="C73" s="7">
        <v>0.61753000000000002</v>
      </c>
      <c r="D73" s="7">
        <v>0.12529000000000001</v>
      </c>
      <c r="E73" s="7">
        <v>1.7415799999999999</v>
      </c>
      <c r="F73" s="7">
        <v>5.3988399999999999</v>
      </c>
      <c r="G73" s="7">
        <v>1.36219</v>
      </c>
      <c r="H73" s="7">
        <v>2.0074999999999998</v>
      </c>
      <c r="I73" s="7">
        <v>3.7018</v>
      </c>
    </row>
    <row r="74" spans="1:9" s="1" customFormat="1" x14ac:dyDescent="0.15">
      <c r="A74" s="7">
        <v>2000.2039095962084</v>
      </c>
      <c r="B74" s="7">
        <v>0.52188999999999997</v>
      </c>
      <c r="C74" s="7">
        <v>0.19646</v>
      </c>
      <c r="D74" s="7">
        <v>2.3469999999999998E-2</v>
      </c>
      <c r="E74" s="7">
        <v>0.29564000000000001</v>
      </c>
      <c r="F74" s="7">
        <v>0.59144000000000008</v>
      </c>
      <c r="G74" s="7">
        <v>0.62085999999999997</v>
      </c>
      <c r="H74" s="7">
        <v>0.50690999999999997</v>
      </c>
      <c r="I74" s="7">
        <v>0.59786000000000006</v>
      </c>
    </row>
    <row r="75" spans="1:9" s="1" customFormat="1" x14ac:dyDescent="0.15">
      <c r="A75" s="7">
        <v>2000.1489125888972</v>
      </c>
      <c r="B75" s="7">
        <v>0.48731999999999998</v>
      </c>
      <c r="C75" s="7">
        <v>0.22252000000000002</v>
      </c>
      <c r="D75" s="7">
        <v>3.4369999999999998E-2</v>
      </c>
      <c r="E75" s="7">
        <v>0.36889999999999995</v>
      </c>
      <c r="F75" s="7">
        <v>0.92264000000000002</v>
      </c>
      <c r="G75" s="7">
        <v>0.58210000000000006</v>
      </c>
      <c r="H75" s="7">
        <v>0.78774999999999995</v>
      </c>
      <c r="I75" s="7">
        <v>0.77879999999999994</v>
      </c>
    </row>
    <row r="76" spans="1:9" s="1" customFormat="1" x14ac:dyDescent="0.15">
      <c r="A76" s="7">
        <v>2000.0939155815863</v>
      </c>
      <c r="B76" s="7">
        <v>0.63678999999999997</v>
      </c>
      <c r="C76" s="7">
        <v>0.38621</v>
      </c>
      <c r="D76" s="7">
        <v>3.9710000000000002E-2</v>
      </c>
      <c r="E76" s="7">
        <v>0.33867999999999998</v>
      </c>
      <c r="F76" s="7">
        <v>0.77827999999999997</v>
      </c>
      <c r="G76" s="7">
        <v>0.73139999999999994</v>
      </c>
      <c r="H76" s="7">
        <v>0.6275599999999999</v>
      </c>
      <c r="I76" s="7">
        <v>0.69765999999999995</v>
      </c>
    </row>
    <row r="77" spans="1:9" s="1" customFormat="1" x14ac:dyDescent="0.15">
      <c r="A77" s="7">
        <v>2000.0389185742754</v>
      </c>
      <c r="B77" s="7">
        <v>0.31911</v>
      </c>
      <c r="C77" s="7">
        <v>0.32888999999999996</v>
      </c>
      <c r="D77" s="7">
        <v>2.206E-2</v>
      </c>
      <c r="E77" s="7">
        <v>0.48018</v>
      </c>
      <c r="F77" s="7">
        <v>0.7984</v>
      </c>
      <c r="G77" s="7">
        <v>0.34847</v>
      </c>
      <c r="H77" s="7">
        <v>0.33673999999999998</v>
      </c>
      <c r="I77" s="7">
        <v>0.28970000000000001</v>
      </c>
    </row>
    <row r="78" spans="1:9" s="1" customFormat="1" x14ac:dyDescent="0.15">
      <c r="A78" s="7">
        <v>2000</v>
      </c>
      <c r="B78" s="7">
        <v>0.13631000000000001</v>
      </c>
      <c r="C78" s="7">
        <v>0.22059999999999999</v>
      </c>
      <c r="D78" s="7">
        <v>2.7489999999999997E-2</v>
      </c>
      <c r="E78" s="7">
        <v>0.16368000000000002</v>
      </c>
      <c r="F78" s="7">
        <v>0.41766000000000003</v>
      </c>
      <c r="G78" s="7">
        <v>0.12264</v>
      </c>
      <c r="H78" s="7">
        <v>0.29039999999999999</v>
      </c>
      <c r="I78" s="7">
        <v>0.22702</v>
      </c>
    </row>
    <row r="79" spans="1:9" s="1" customFormat="1" x14ac:dyDescent="0.15">
      <c r="A79" s="7">
        <v>1999.9068844046567</v>
      </c>
      <c r="B79" s="7">
        <v>0.21769999999999998</v>
      </c>
      <c r="C79" s="7">
        <v>0.21415999999999999</v>
      </c>
      <c r="D79" s="7">
        <v>1.7329999999999998E-2</v>
      </c>
      <c r="E79" s="7">
        <v>1.5055999999999998</v>
      </c>
      <c r="F79" s="7">
        <v>2.5533000000000001</v>
      </c>
      <c r="G79" s="7">
        <v>0.48852999999999996</v>
      </c>
      <c r="H79" s="7">
        <v>2.8218000000000001</v>
      </c>
      <c r="I79" s="7">
        <v>0.76536000000000004</v>
      </c>
    </row>
    <row r="80" spans="1:9" s="1" customFormat="1" x14ac:dyDescent="0.15">
      <c r="A80" s="7">
        <v>1999.8544912017021</v>
      </c>
      <c r="B80" s="7">
        <v>0.54483000000000004</v>
      </c>
      <c r="C80" s="7">
        <v>0.32756000000000002</v>
      </c>
      <c r="D80" s="7">
        <v>2.6929999999999999E-2</v>
      </c>
      <c r="E80" s="7">
        <v>1.0062599999999999</v>
      </c>
      <c r="F80" s="7">
        <v>1.90974</v>
      </c>
      <c r="G80" s="7">
        <v>0.72460999999999998</v>
      </c>
      <c r="H80" s="7">
        <v>1.38306</v>
      </c>
      <c r="I80" s="7">
        <v>1.0805</v>
      </c>
    </row>
    <row r="81" spans="1:9" s="1" customFormat="1" x14ac:dyDescent="0.15">
      <c r="A81" s="7">
        <v>1999.8020979987473</v>
      </c>
      <c r="B81" s="7">
        <v>1.6086400000000001</v>
      </c>
      <c r="C81" s="7">
        <v>0.30852999999999997</v>
      </c>
      <c r="D81" s="7">
        <v>4.8869999999999997E-2</v>
      </c>
      <c r="E81" s="7">
        <v>0.65342</v>
      </c>
      <c r="F81" s="7">
        <v>1.0876400000000002</v>
      </c>
      <c r="G81" s="7">
        <v>1.86046</v>
      </c>
      <c r="H81" s="7">
        <v>0.68279999999999996</v>
      </c>
      <c r="I81" s="7">
        <v>0.92588000000000004</v>
      </c>
    </row>
    <row r="82" spans="1:9" s="1" customFormat="1" x14ac:dyDescent="0.15">
      <c r="A82" s="7">
        <v>1999.7497047957927</v>
      </c>
      <c r="B82" s="7">
        <v>1.72241</v>
      </c>
      <c r="C82" s="7">
        <v>0.36019000000000001</v>
      </c>
      <c r="D82" s="7">
        <v>5.2130000000000003E-2</v>
      </c>
      <c r="E82" s="7">
        <v>0.50073999999999996</v>
      </c>
      <c r="F82" s="7">
        <v>0.71005999999999991</v>
      </c>
      <c r="G82" s="7">
        <v>1.9288800000000001</v>
      </c>
      <c r="H82" s="7">
        <v>0.27466000000000002</v>
      </c>
      <c r="I82" s="7">
        <v>0.80953999999999993</v>
      </c>
    </row>
    <row r="83" spans="1:9" s="1" customFormat="1" x14ac:dyDescent="0.15">
      <c r="A83" s="7">
        <v>1999.6916126830429</v>
      </c>
      <c r="B83" s="7">
        <v>0.57945000000000002</v>
      </c>
      <c r="C83" s="7">
        <v>0.32353999999999999</v>
      </c>
      <c r="D83" s="7">
        <v>3.4299999999999997E-2</v>
      </c>
      <c r="E83" s="7">
        <v>0.22156000000000001</v>
      </c>
      <c r="F83" s="7">
        <v>0.41002</v>
      </c>
      <c r="G83" s="7">
        <v>0.65383000000000002</v>
      </c>
      <c r="H83" s="7">
        <v>0.34497000000000005</v>
      </c>
      <c r="I83" s="7">
        <v>0.64402000000000004</v>
      </c>
    </row>
    <row r="84" spans="1:9" s="1" customFormat="1" x14ac:dyDescent="0.15">
      <c r="A84" s="7">
        <v>1999.6335205702931</v>
      </c>
      <c r="B84" s="7">
        <v>0.29220000000000002</v>
      </c>
      <c r="C84" s="7">
        <v>0.40288000000000002</v>
      </c>
      <c r="D84" s="7">
        <v>7.9090000000000008E-2</v>
      </c>
      <c r="E84" s="7">
        <v>0.15519999999999998</v>
      </c>
      <c r="F84" s="7">
        <v>0.47842000000000001</v>
      </c>
      <c r="G84" s="7">
        <v>0.29887000000000002</v>
      </c>
      <c r="H84" s="7">
        <v>0.37329000000000001</v>
      </c>
      <c r="I84" s="7">
        <v>0.80876000000000003</v>
      </c>
    </row>
    <row r="85" spans="1:9" s="1" customFormat="1" x14ac:dyDescent="0.15">
      <c r="A85" s="7">
        <v>1999.5754284575435</v>
      </c>
      <c r="B85" s="7">
        <v>0.10772</v>
      </c>
      <c r="C85" s="7">
        <v>0.34350999999999998</v>
      </c>
      <c r="D85" s="7">
        <v>3.7759999999999995E-2</v>
      </c>
      <c r="E85" s="7">
        <v>0.13169999999999998</v>
      </c>
      <c r="F85" s="7">
        <v>0.43619999999999998</v>
      </c>
      <c r="G85" s="7">
        <v>0.15744</v>
      </c>
      <c r="H85" s="7">
        <v>0.53161000000000003</v>
      </c>
      <c r="I85" s="7">
        <v>0.88082000000000005</v>
      </c>
    </row>
    <row r="86" spans="1:9" s="1" customFormat="1" x14ac:dyDescent="0.15">
      <c r="A86" s="7">
        <v>1999.5173363447936</v>
      </c>
      <c r="B86" s="7">
        <v>0.21947999999999998</v>
      </c>
      <c r="C86" s="7">
        <v>0.28555999999999998</v>
      </c>
      <c r="D86" s="7">
        <v>3.5549999999999998E-2</v>
      </c>
      <c r="E86" s="7">
        <v>0.15093999999999999</v>
      </c>
      <c r="F86" s="7">
        <v>0.41655999999999999</v>
      </c>
      <c r="G86" s="7">
        <v>0.26091000000000003</v>
      </c>
      <c r="H86" s="7">
        <v>0.55671000000000004</v>
      </c>
      <c r="I86" s="7">
        <v>0.77758000000000005</v>
      </c>
    </row>
    <row r="87" spans="1:9" s="1" customFormat="1" x14ac:dyDescent="0.15">
      <c r="A87" s="7">
        <v>1999.5</v>
      </c>
      <c r="B87" s="7">
        <v>0.15966999999999998</v>
      </c>
      <c r="C87" s="7">
        <v>0.24847999999999998</v>
      </c>
      <c r="D87" s="7">
        <v>3.8810000000000004E-2</v>
      </c>
      <c r="E87" s="7">
        <v>0.19128000000000001</v>
      </c>
      <c r="F87" s="7">
        <v>0.94491999999999998</v>
      </c>
      <c r="G87" s="7">
        <v>0.19569999999999999</v>
      </c>
      <c r="H87" s="7">
        <v>0.44255</v>
      </c>
      <c r="I87" s="7">
        <v>0.86063999999999996</v>
      </c>
    </row>
    <row r="88" spans="1:9" s="1" customFormat="1" x14ac:dyDescent="0.15">
      <c r="A88" s="7">
        <v>1999.3963504143908</v>
      </c>
      <c r="B88" s="7">
        <v>0.10077</v>
      </c>
      <c r="C88" s="7">
        <v>0.51660000000000006</v>
      </c>
      <c r="D88" s="7">
        <v>4.6960000000000002E-2</v>
      </c>
      <c r="E88" s="7">
        <v>0.36754000000000003</v>
      </c>
      <c r="F88" s="7">
        <v>1.5190999999999999</v>
      </c>
      <c r="G88" s="7">
        <v>0.23433000000000001</v>
      </c>
      <c r="H88" s="7">
        <v>0.81552000000000002</v>
      </c>
      <c r="I88" s="7">
        <v>0.86175999999999997</v>
      </c>
    </row>
    <row r="89" spans="1:9" s="1" customFormat="1" x14ac:dyDescent="0.15">
      <c r="A89" s="7">
        <v>1999.3112727485397</v>
      </c>
      <c r="B89" s="7">
        <v>0.17080000000000001</v>
      </c>
      <c r="C89" s="7">
        <v>0.45457999999999998</v>
      </c>
      <c r="D89" s="7">
        <v>6.9129999999999997E-2</v>
      </c>
      <c r="E89" s="7">
        <v>0.21578</v>
      </c>
      <c r="F89" s="7">
        <v>0.69977999999999996</v>
      </c>
      <c r="G89" s="7">
        <v>0.26850999999999997</v>
      </c>
      <c r="H89" s="7">
        <v>0.32291000000000003</v>
      </c>
      <c r="I89" s="7">
        <v>0.20576</v>
      </c>
    </row>
    <row r="90" spans="1:9" s="1" customFormat="1" x14ac:dyDescent="0.15">
      <c r="A90" s="7">
        <v>1999.2261950826889</v>
      </c>
      <c r="B90" s="7">
        <v>0.41619</v>
      </c>
      <c r="C90" s="7">
        <v>0.35375999999999996</v>
      </c>
      <c r="D90" s="7">
        <v>7.8159999999999993E-2</v>
      </c>
      <c r="E90" s="7">
        <v>0.31001999999999996</v>
      </c>
      <c r="F90" s="7">
        <v>0.93164000000000002</v>
      </c>
      <c r="G90" s="7">
        <v>0.35452</v>
      </c>
      <c r="H90" s="7">
        <v>0.45730999999999999</v>
      </c>
      <c r="I90" s="7">
        <v>0.40098</v>
      </c>
    </row>
    <row r="91" spans="1:9" s="1" customFormat="1" x14ac:dyDescent="0.15">
      <c r="A91" s="7">
        <v>1999.1411174168379</v>
      </c>
      <c r="B91" s="7">
        <v>0.58148</v>
      </c>
      <c r="C91" s="7">
        <v>0.28872000000000003</v>
      </c>
      <c r="D91" s="7">
        <v>5.2539999999999996E-2</v>
      </c>
      <c r="E91" s="7">
        <v>0.43430000000000002</v>
      </c>
      <c r="F91" s="7">
        <v>0.85105999999999993</v>
      </c>
      <c r="G91" s="7">
        <v>0.61857000000000006</v>
      </c>
      <c r="H91" s="7">
        <v>0.38947000000000004</v>
      </c>
      <c r="I91" s="7">
        <v>0.41420000000000001</v>
      </c>
    </row>
    <row r="92" spans="1:9" s="1" customFormat="1" x14ac:dyDescent="0.15">
      <c r="A92" s="7">
        <v>1999.0612752996547</v>
      </c>
      <c r="B92" s="7">
        <v>0.69674000000000003</v>
      </c>
      <c r="C92" s="7">
        <v>0.30393000000000003</v>
      </c>
      <c r="D92" s="7">
        <v>3.5479999999999998E-2</v>
      </c>
      <c r="E92" s="7">
        <v>0.58091999999999999</v>
      </c>
      <c r="F92" s="7">
        <v>1.09294</v>
      </c>
      <c r="G92" s="7">
        <v>0.75940999999999992</v>
      </c>
      <c r="H92" s="7">
        <v>0.33056000000000002</v>
      </c>
      <c r="I92" s="7">
        <v>0.39912000000000003</v>
      </c>
    </row>
    <row r="93" spans="1:9" s="1" customFormat="1" x14ac:dyDescent="0.15">
      <c r="A93" s="7">
        <v>1999</v>
      </c>
      <c r="B93" s="7">
        <v>0.34244999999999998</v>
      </c>
      <c r="C93" s="7">
        <v>0.30192000000000002</v>
      </c>
      <c r="D93" s="7">
        <v>3.8539999999999998E-2</v>
      </c>
      <c r="E93" s="7">
        <v>0.74626000000000003</v>
      </c>
      <c r="F93" s="7">
        <v>1.27566</v>
      </c>
      <c r="G93" s="7">
        <v>0.24840000000000001</v>
      </c>
      <c r="H93" s="7">
        <v>0.38339000000000001</v>
      </c>
      <c r="I93" s="7">
        <v>0.32701999999999998</v>
      </c>
    </row>
    <row r="94" spans="1:9" s="1" customFormat="1" x14ac:dyDescent="0.15">
      <c r="A94" s="7">
        <v>1998.9742250206825</v>
      </c>
      <c r="B94" s="7">
        <v>0.27731</v>
      </c>
      <c r="C94" s="7">
        <v>0.28217999999999999</v>
      </c>
      <c r="D94" s="7">
        <v>2.3480000000000001E-2</v>
      </c>
      <c r="E94" s="7">
        <v>0.38416</v>
      </c>
      <c r="F94" s="7">
        <v>0.90822000000000003</v>
      </c>
      <c r="G94" s="7">
        <v>0.27150000000000002</v>
      </c>
      <c r="H94" s="7">
        <v>0.34643000000000002</v>
      </c>
      <c r="I94" s="7">
        <v>0.37644</v>
      </c>
    </row>
    <row r="95" spans="1:9" s="1" customFormat="1" x14ac:dyDescent="0.15">
      <c r="A95" s="7">
        <v>1998.9138538911297</v>
      </c>
      <c r="B95" s="7">
        <v>1.0049399999999999</v>
      </c>
      <c r="C95" s="7">
        <v>0.37358999999999998</v>
      </c>
      <c r="D95" s="7">
        <v>4.2630000000000001E-2</v>
      </c>
      <c r="E95" s="7">
        <v>0.54970000000000008</v>
      </c>
      <c r="F95" s="7">
        <v>1.0868800000000001</v>
      </c>
      <c r="G95" s="7">
        <v>1.12693</v>
      </c>
      <c r="H95" s="7">
        <v>0.53316999999999992</v>
      </c>
      <c r="I95" s="7">
        <v>0.91339999999999999</v>
      </c>
    </row>
    <row r="96" spans="1:9" s="1" customFormat="1" x14ac:dyDescent="0.15">
      <c r="A96" s="7">
        <v>1998.7928040977472</v>
      </c>
      <c r="B96" s="7">
        <v>0.30293999999999999</v>
      </c>
      <c r="C96" s="7">
        <v>0.34101999999999999</v>
      </c>
      <c r="D96" s="7">
        <v>2.9690000000000001E-2</v>
      </c>
      <c r="E96" s="7">
        <v>0.4572</v>
      </c>
      <c r="F96" s="7">
        <v>1.1111199999999999</v>
      </c>
      <c r="G96" s="7">
        <v>0.28314999999999996</v>
      </c>
      <c r="H96" s="7">
        <v>0.48638999999999999</v>
      </c>
      <c r="I96" s="7">
        <v>0.62341999999999997</v>
      </c>
    </row>
    <row r="97" spans="1:9" s="1" customFormat="1" x14ac:dyDescent="0.15">
      <c r="A97" s="7">
        <v>1998.6717543043649</v>
      </c>
      <c r="B97" s="7">
        <v>0.26589999999999997</v>
      </c>
      <c r="C97" s="7">
        <v>0.64633000000000007</v>
      </c>
      <c r="D97" s="7">
        <v>4.2020000000000002E-2</v>
      </c>
      <c r="E97" s="7">
        <v>1.34182</v>
      </c>
      <c r="F97" s="7">
        <v>2.5632800000000002</v>
      </c>
      <c r="G97" s="7">
        <v>0.28035000000000004</v>
      </c>
      <c r="H97" s="7">
        <v>0.58869000000000005</v>
      </c>
      <c r="I97" s="7">
        <v>1.1193599999999999</v>
      </c>
    </row>
    <row r="98" spans="1:9" s="1" customFormat="1" x14ac:dyDescent="0.15">
      <c r="A98" s="7">
        <v>1998.6031594214483</v>
      </c>
      <c r="B98" s="7">
        <v>0.78910000000000002</v>
      </c>
      <c r="C98" s="7">
        <v>0.64416999999999991</v>
      </c>
      <c r="D98" s="7">
        <v>4.0420000000000005E-2</v>
      </c>
      <c r="E98" s="7">
        <v>1.3680600000000001</v>
      </c>
      <c r="F98" s="7">
        <v>2.3894600000000001</v>
      </c>
      <c r="G98" s="7">
        <v>0.88166</v>
      </c>
      <c r="H98" s="7">
        <v>0.76734000000000002</v>
      </c>
      <c r="I98" s="7">
        <v>1.0315799999999999</v>
      </c>
    </row>
    <row r="99" spans="1:9" s="1" customFormat="1" x14ac:dyDescent="0.15">
      <c r="A99" s="7">
        <v>1998.5</v>
      </c>
      <c r="B99" s="7">
        <v>0.3977</v>
      </c>
      <c r="C99" s="7">
        <v>0.52800000000000002</v>
      </c>
      <c r="D99" s="7">
        <v>3.3829999999999999E-2</v>
      </c>
      <c r="E99" s="7">
        <v>0.9282999999999999</v>
      </c>
      <c r="F99" s="7">
        <v>1.8782999999999999</v>
      </c>
      <c r="G99" s="7">
        <v>0.50971</v>
      </c>
      <c r="H99" s="7">
        <v>0.78336000000000006</v>
      </c>
      <c r="I99" s="7">
        <v>0.95367999999999997</v>
      </c>
    </row>
    <row r="100" spans="1:9" s="1" customFormat="1" x14ac:dyDescent="0.15">
      <c r="A100" s="7">
        <v>1998.4655668969365</v>
      </c>
      <c r="B100" s="7">
        <v>0.45544999999999997</v>
      </c>
      <c r="C100" s="7">
        <v>0.34360000000000002</v>
      </c>
      <c r="D100" s="7">
        <v>3.2820000000000002E-2</v>
      </c>
      <c r="E100" s="7">
        <v>0.56586000000000003</v>
      </c>
      <c r="F100" s="7">
        <v>1.77366</v>
      </c>
      <c r="G100" s="7">
        <v>0.46217999999999998</v>
      </c>
      <c r="H100" s="7">
        <v>0.41652</v>
      </c>
      <c r="I100" s="7">
        <v>0.75978000000000001</v>
      </c>
    </row>
    <row r="101" spans="1:9" s="1" customFormat="1" x14ac:dyDescent="0.15">
      <c r="A101" s="7">
        <v>1998.4059103403231</v>
      </c>
      <c r="B101" s="7">
        <v>0.22909000000000002</v>
      </c>
      <c r="C101" s="7">
        <v>2.0008399999999997</v>
      </c>
      <c r="D101" s="7">
        <v>0.13947999999999999</v>
      </c>
      <c r="E101" s="7">
        <v>0.63088</v>
      </c>
      <c r="F101" s="7">
        <v>2.8020399999999999</v>
      </c>
      <c r="G101" s="7">
        <v>0.37062</v>
      </c>
      <c r="H101" s="7">
        <v>0.76664999999999994</v>
      </c>
      <c r="I101" s="7">
        <v>0.85780000000000001</v>
      </c>
    </row>
    <row r="102" spans="1:9" s="1" customFormat="1" x14ac:dyDescent="0.15">
      <c r="A102" s="7">
        <v>1998.3462537837095</v>
      </c>
      <c r="B102" s="7">
        <v>0.15221999999999999</v>
      </c>
      <c r="C102" s="7">
        <v>2.2431900000000002</v>
      </c>
      <c r="D102" s="7">
        <v>7.4630000000000002E-2</v>
      </c>
      <c r="E102" s="7">
        <v>0.62121999999999999</v>
      </c>
      <c r="F102" s="7">
        <v>2.9039200000000003</v>
      </c>
      <c r="G102" s="7">
        <v>0.35877999999999999</v>
      </c>
      <c r="H102" s="7">
        <v>1.24976</v>
      </c>
      <c r="I102" s="7">
        <v>0.83210000000000006</v>
      </c>
    </row>
    <row r="103" spans="1:9" s="1" customFormat="1" x14ac:dyDescent="0.15">
      <c r="A103" s="7">
        <v>1998.2865972270959</v>
      </c>
      <c r="B103" s="7">
        <v>0.37557999999999997</v>
      </c>
      <c r="C103" s="7">
        <v>1.06802</v>
      </c>
      <c r="D103" s="7">
        <v>7.9899999999999999E-2</v>
      </c>
      <c r="E103" s="7">
        <v>0.8686799999999999</v>
      </c>
      <c r="F103" s="7">
        <v>2.6416599999999999</v>
      </c>
      <c r="G103" s="7">
        <v>0.44091000000000002</v>
      </c>
      <c r="H103" s="7">
        <v>1.0576500000000002</v>
      </c>
      <c r="I103" s="7">
        <v>1.1916800000000001</v>
      </c>
    </row>
    <row r="104" spans="1:9" s="1" customFormat="1" x14ac:dyDescent="0.15">
      <c r="A104" s="7">
        <v>1998.2504815480165</v>
      </c>
      <c r="B104" s="7">
        <v>0.21468000000000001</v>
      </c>
      <c r="C104" s="7">
        <v>0.85332000000000008</v>
      </c>
      <c r="D104" s="7">
        <v>5.6159999999999995E-2</v>
      </c>
      <c r="E104" s="7">
        <v>0.88197999999999999</v>
      </c>
      <c r="F104" s="7">
        <v>2.8746799999999997</v>
      </c>
      <c r="G104" s="7">
        <v>0.33376</v>
      </c>
      <c r="H104" s="7">
        <v>0.86512</v>
      </c>
      <c r="I104" s="7">
        <v>0.90549999999999997</v>
      </c>
    </row>
    <row r="105" spans="1:9" s="1" customFormat="1" x14ac:dyDescent="0.15">
      <c r="A105" s="7">
        <v>1998.2143658689372</v>
      </c>
      <c r="B105" s="7">
        <v>0.98919000000000001</v>
      </c>
      <c r="C105" s="7">
        <v>0.80403999999999998</v>
      </c>
      <c r="D105" s="7">
        <v>0.10861</v>
      </c>
      <c r="E105" s="7">
        <v>2.64906</v>
      </c>
      <c r="F105" s="7">
        <v>7.9242400000000002</v>
      </c>
      <c r="G105" s="7">
        <v>1.0353399999999999</v>
      </c>
      <c r="H105" s="7">
        <v>0.9049299999999999</v>
      </c>
      <c r="I105" s="7">
        <v>1.2814400000000001</v>
      </c>
    </row>
    <row r="106" spans="1:9" s="1" customFormat="1" x14ac:dyDescent="0.15">
      <c r="A106" s="7">
        <v>1998.1782501898581</v>
      </c>
      <c r="B106" s="7">
        <v>0.27979999999999999</v>
      </c>
      <c r="C106" s="7">
        <v>0.51863000000000004</v>
      </c>
      <c r="D106" s="7">
        <v>4.0430000000000001E-2</v>
      </c>
      <c r="E106" s="7">
        <v>1.00484</v>
      </c>
      <c r="F106" s="7">
        <v>3.2847399999999998</v>
      </c>
      <c r="G106" s="7">
        <v>0.36011000000000004</v>
      </c>
      <c r="H106" s="7">
        <v>0.76749999999999996</v>
      </c>
      <c r="I106" s="7">
        <v>0.64600000000000002</v>
      </c>
    </row>
    <row r="107" spans="1:9" s="1" customFormat="1" x14ac:dyDescent="0.15">
      <c r="A107" s="7">
        <v>1998.1421345107788</v>
      </c>
      <c r="B107" s="7">
        <v>0.32922000000000001</v>
      </c>
      <c r="C107" s="7">
        <v>0.48126999999999998</v>
      </c>
      <c r="D107" s="7">
        <v>4.6990000000000004E-2</v>
      </c>
      <c r="E107" s="7">
        <v>1.0651400000000002</v>
      </c>
      <c r="F107" s="7">
        <v>3.4618200000000003</v>
      </c>
      <c r="G107" s="7">
        <v>0.53791</v>
      </c>
      <c r="H107" s="7">
        <v>1.25048</v>
      </c>
      <c r="I107" s="7">
        <v>1.1111199999999999</v>
      </c>
    </row>
    <row r="108" spans="1:9" s="1" customFormat="1" x14ac:dyDescent="0.15">
      <c r="A108" s="7">
        <v>1998.1060188316997</v>
      </c>
      <c r="B108" s="7">
        <v>1.48604</v>
      </c>
      <c r="C108" s="7">
        <v>0.31363999999999997</v>
      </c>
      <c r="D108" s="7">
        <v>5.697E-2</v>
      </c>
      <c r="E108" s="7">
        <v>0.74326000000000003</v>
      </c>
      <c r="F108" s="7">
        <v>1.5162200000000001</v>
      </c>
      <c r="G108" s="7">
        <v>1.64222</v>
      </c>
      <c r="H108" s="7">
        <v>0.59133999999999998</v>
      </c>
      <c r="I108" s="7">
        <v>1.2380199999999999</v>
      </c>
    </row>
    <row r="109" spans="1:9" s="1" customFormat="1" x14ac:dyDescent="0.15">
      <c r="A109" s="7">
        <v>1998.0699031526203</v>
      </c>
      <c r="B109" s="7">
        <v>0.68583000000000005</v>
      </c>
      <c r="C109" s="7">
        <v>0.37569000000000002</v>
      </c>
      <c r="D109" s="7">
        <v>3.1989999999999998E-2</v>
      </c>
      <c r="E109" s="7">
        <v>0.47893999999999998</v>
      </c>
      <c r="F109" s="7">
        <v>1.6304400000000001</v>
      </c>
      <c r="G109" s="7">
        <v>0.87694000000000005</v>
      </c>
      <c r="H109" s="7">
        <v>0.94767999999999997</v>
      </c>
      <c r="I109" s="7">
        <v>0.86402000000000001</v>
      </c>
    </row>
    <row r="110" spans="1:9" s="1" customFormat="1" x14ac:dyDescent="0.15">
      <c r="A110" s="7">
        <v>1998.0337874735412</v>
      </c>
      <c r="B110" s="7">
        <v>0.80889</v>
      </c>
      <c r="C110" s="7">
        <v>0.23188</v>
      </c>
      <c r="D110" s="7">
        <v>2.8739999999999998E-2</v>
      </c>
      <c r="E110" s="7">
        <v>0.74020000000000008</v>
      </c>
      <c r="F110" s="7">
        <v>1.7268599999999998</v>
      </c>
      <c r="G110" s="7">
        <v>1.30226</v>
      </c>
      <c r="H110" s="7">
        <v>1.0228999999999999</v>
      </c>
      <c r="I110" s="7">
        <v>0.7526799999999999</v>
      </c>
    </row>
    <row r="111" spans="1:9" s="1" customFormat="1" x14ac:dyDescent="0.15">
      <c r="A111" s="7">
        <v>1997.9976717944619</v>
      </c>
      <c r="B111" s="7">
        <v>5.1771000000000003</v>
      </c>
      <c r="C111" s="7">
        <v>0.12972</v>
      </c>
      <c r="D111" s="7">
        <v>0.10615999999999999</v>
      </c>
      <c r="E111" s="7">
        <v>1.29566</v>
      </c>
      <c r="F111" s="7">
        <v>0.70675999999999994</v>
      </c>
      <c r="G111" s="7">
        <v>4.19543</v>
      </c>
      <c r="H111" s="7">
        <v>0.42860999999999999</v>
      </c>
      <c r="I111" s="7">
        <v>0.8599</v>
      </c>
    </row>
    <row r="112" spans="1:9" s="1" customFormat="1" x14ac:dyDescent="0.15">
      <c r="A112" s="7">
        <v>1997.9615561153826</v>
      </c>
      <c r="B112" s="7">
        <v>0.25836000000000003</v>
      </c>
      <c r="C112" s="7">
        <v>0.11852</v>
      </c>
      <c r="D112" s="7">
        <v>1.3390000000000001E-2</v>
      </c>
      <c r="E112" s="7">
        <v>0.24696000000000001</v>
      </c>
      <c r="F112" s="7">
        <v>0.60674000000000006</v>
      </c>
      <c r="G112" s="7">
        <v>0.30481999999999998</v>
      </c>
      <c r="H112" s="7">
        <v>0.36937000000000003</v>
      </c>
      <c r="I112" s="7">
        <v>0.29160000000000003</v>
      </c>
    </row>
    <row r="113" spans="1:9" s="1" customFormat="1" x14ac:dyDescent="0.15">
      <c r="A113" s="7">
        <v>1997.9254404363035</v>
      </c>
      <c r="B113" s="7">
        <v>5.2770000000000004E-2</v>
      </c>
      <c r="C113" s="7">
        <v>0.12812999999999999</v>
      </c>
      <c r="D113" s="7">
        <v>6.9699999999999996E-3</v>
      </c>
      <c r="E113" s="7">
        <v>8.5879999999999998E-2</v>
      </c>
      <c r="F113" s="7">
        <v>0.28072000000000003</v>
      </c>
      <c r="G113" s="7">
        <v>6.6450000000000009E-2</v>
      </c>
      <c r="H113" s="7">
        <v>0.10564</v>
      </c>
      <c r="I113" s="7">
        <v>5.8340000000000003E-2</v>
      </c>
    </row>
    <row r="114" spans="1:9" s="1" customFormat="1" x14ac:dyDescent="0.15">
      <c r="A114" s="7">
        <v>1997.8893247572241</v>
      </c>
      <c r="B114" s="7">
        <v>0.24274999999999999</v>
      </c>
      <c r="C114" s="7">
        <v>0.27893000000000001</v>
      </c>
      <c r="D114" s="7">
        <v>3.0260000000000002E-2</v>
      </c>
      <c r="E114" s="7">
        <v>0.86727999999999994</v>
      </c>
      <c r="F114" s="7">
        <v>2.6104799999999999</v>
      </c>
      <c r="G114" s="7">
        <v>0.45624999999999999</v>
      </c>
      <c r="H114" s="7">
        <v>1.1881199999999998</v>
      </c>
      <c r="I114" s="7">
        <v>1.25224</v>
      </c>
    </row>
    <row r="115" spans="1:9" s="1" customFormat="1" x14ac:dyDescent="0.15">
      <c r="A115" s="7">
        <v>1997.853209078145</v>
      </c>
      <c r="B115" s="7">
        <v>0.84598000000000007</v>
      </c>
      <c r="C115" s="7">
        <v>0.79496</v>
      </c>
      <c r="D115" s="7">
        <v>9.9400000000000002E-2</v>
      </c>
      <c r="E115" s="7">
        <v>2.2649599999999999</v>
      </c>
      <c r="F115" s="7">
        <v>7.9307799999999995</v>
      </c>
      <c r="G115" s="7">
        <v>1.39941</v>
      </c>
      <c r="H115" s="7">
        <v>3.2243000000000004</v>
      </c>
      <c r="I115" s="7">
        <v>3.8275399999999999</v>
      </c>
    </row>
    <row r="116" spans="1:9" s="1" customFormat="1" x14ac:dyDescent="0.15">
      <c r="A116" s="7">
        <v>1997.8170933990657</v>
      </c>
      <c r="B116" s="7">
        <v>0.82638</v>
      </c>
      <c r="C116" s="7">
        <v>0.69040000000000001</v>
      </c>
      <c r="D116" s="7">
        <v>0.11703</v>
      </c>
      <c r="E116" s="7">
        <v>2.0661999999999998</v>
      </c>
      <c r="F116" s="7">
        <v>7.6375999999999999</v>
      </c>
      <c r="G116" s="7">
        <v>1.3143099999999999</v>
      </c>
      <c r="H116" s="7">
        <v>2.8405100000000001</v>
      </c>
      <c r="I116" s="7">
        <v>3.6716199999999999</v>
      </c>
    </row>
    <row r="117" spans="1:9" s="1" customFormat="1" x14ac:dyDescent="0.15">
      <c r="A117" s="7">
        <v>1997.7809777199866</v>
      </c>
      <c r="B117" s="7">
        <v>0.78754000000000002</v>
      </c>
      <c r="C117" s="7">
        <v>0.97678999999999994</v>
      </c>
      <c r="D117" s="7">
        <v>0.11283</v>
      </c>
      <c r="E117" s="7">
        <v>2.2349600000000001</v>
      </c>
      <c r="F117" s="7">
        <v>8.6316399999999991</v>
      </c>
      <c r="G117" s="7">
        <v>1.2948199999999999</v>
      </c>
      <c r="H117" s="7">
        <v>3.3362500000000002</v>
      </c>
      <c r="I117" s="7">
        <v>4.2248199999999994</v>
      </c>
    </row>
    <row r="118" spans="1:9" s="1" customFormat="1" x14ac:dyDescent="0.15">
      <c r="A118" s="7">
        <v>1997.7448620409073</v>
      </c>
      <c r="B118" s="7">
        <v>0.25495000000000001</v>
      </c>
      <c r="C118" s="7">
        <v>0.22788</v>
      </c>
      <c r="D118" s="7">
        <v>4.6780000000000002E-2</v>
      </c>
      <c r="E118" s="7">
        <v>0.67120000000000002</v>
      </c>
      <c r="F118" s="7">
        <v>1.7406400000000002</v>
      </c>
      <c r="G118" s="7">
        <v>0.30680000000000002</v>
      </c>
      <c r="H118" s="7">
        <v>1.0803199999999999</v>
      </c>
      <c r="I118" s="7">
        <v>0.88566</v>
      </c>
    </row>
    <row r="119" spans="1:9" s="1" customFormat="1" x14ac:dyDescent="0.15">
      <c r="A119" s="7">
        <v>1997.7087463618279</v>
      </c>
      <c r="B119" s="7">
        <v>0.43742999999999999</v>
      </c>
      <c r="C119" s="7">
        <v>0.38312999999999997</v>
      </c>
      <c r="D119" s="7">
        <v>4.4490000000000002E-2</v>
      </c>
      <c r="E119" s="7">
        <v>0.64573999999999998</v>
      </c>
      <c r="F119" s="7">
        <v>2.1252</v>
      </c>
      <c r="G119" s="7">
        <v>0.58704000000000001</v>
      </c>
      <c r="H119" s="7">
        <v>0.89184000000000008</v>
      </c>
      <c r="I119" s="7">
        <v>1.2620199999999999</v>
      </c>
    </row>
    <row r="120" spans="1:9" s="1" customFormat="1" x14ac:dyDescent="0.15">
      <c r="A120" s="7">
        <v>1997.6726306827488</v>
      </c>
      <c r="B120" s="7">
        <v>0.44480999999999998</v>
      </c>
      <c r="C120" s="7">
        <v>0.60014999999999996</v>
      </c>
      <c r="D120" s="7">
        <v>7.3389999999999997E-2</v>
      </c>
      <c r="E120" s="7">
        <v>1.3608399999999998</v>
      </c>
      <c r="F120" s="7">
        <v>4.6718999999999999</v>
      </c>
      <c r="G120" s="7">
        <v>0.99890000000000001</v>
      </c>
      <c r="H120" s="7">
        <v>2.1591799999999997</v>
      </c>
      <c r="I120" s="7">
        <v>2.3410600000000001</v>
      </c>
    </row>
    <row r="121" spans="1:9" s="1" customFormat="1" x14ac:dyDescent="0.15">
      <c r="A121" s="7">
        <v>1997.6234817078623</v>
      </c>
      <c r="B121" s="7">
        <v>0.50380000000000003</v>
      </c>
      <c r="C121" s="7">
        <v>0.44002999999999998</v>
      </c>
      <c r="D121" s="7">
        <v>5.8139999999999997E-2</v>
      </c>
      <c r="E121" s="7">
        <v>1.2519800000000001</v>
      </c>
      <c r="F121" s="7">
        <v>4.6248999999999993</v>
      </c>
      <c r="G121" s="7">
        <v>0.83298000000000005</v>
      </c>
      <c r="H121" s="7">
        <v>1.90341</v>
      </c>
      <c r="I121" s="7">
        <v>2.3929800000000001</v>
      </c>
    </row>
    <row r="122" spans="1:9" s="1" customFormat="1" x14ac:dyDescent="0.15">
      <c r="A122" s="7">
        <v>1997.5743327329758</v>
      </c>
      <c r="B122" s="7">
        <v>0.67061999999999999</v>
      </c>
      <c r="C122" s="7">
        <v>0.10335999999999999</v>
      </c>
      <c r="D122" s="7">
        <v>1.736E-2</v>
      </c>
      <c r="E122" s="7">
        <v>0.28758</v>
      </c>
      <c r="F122" s="7">
        <v>0.35061999999999999</v>
      </c>
      <c r="G122" s="7">
        <v>0.73959000000000008</v>
      </c>
      <c r="H122" s="7">
        <v>0.24819999999999998</v>
      </c>
      <c r="I122" s="7">
        <v>0.47252</v>
      </c>
    </row>
    <row r="123" spans="1:9" s="1" customFormat="1" x14ac:dyDescent="0.15">
      <c r="A123" s="7">
        <v>1997.5</v>
      </c>
      <c r="B123" s="7">
        <v>0.28282000000000002</v>
      </c>
      <c r="C123" s="7">
        <v>0.21991999999999998</v>
      </c>
      <c r="D123" s="7">
        <v>1.8960000000000001E-2</v>
      </c>
      <c r="E123" s="7">
        <v>0.58455999999999997</v>
      </c>
      <c r="F123" s="7">
        <v>1.14378</v>
      </c>
      <c r="G123" s="7">
        <v>0.35164999999999996</v>
      </c>
      <c r="H123" s="7">
        <v>0.50414999999999999</v>
      </c>
      <c r="I123" s="7">
        <v>0.67671999999999999</v>
      </c>
    </row>
    <row r="124" spans="1:9" s="1" customFormat="1" x14ac:dyDescent="0.15">
      <c r="A124" s="7">
        <v>1997.4422894543241</v>
      </c>
      <c r="B124" s="7">
        <v>0.32625999999999999</v>
      </c>
      <c r="C124" s="7">
        <v>0.35899999999999999</v>
      </c>
      <c r="D124" s="7">
        <v>3.7499999999999999E-2</v>
      </c>
      <c r="E124" s="7">
        <v>1.21716</v>
      </c>
      <c r="F124" s="7">
        <v>3.9209200000000002</v>
      </c>
      <c r="G124" s="7">
        <v>0.45897000000000004</v>
      </c>
      <c r="H124" s="7">
        <v>1.12185</v>
      </c>
      <c r="I124" s="7">
        <v>2.09666</v>
      </c>
    </row>
    <row r="125" spans="1:9" s="1" customFormat="1" x14ac:dyDescent="0.15">
      <c r="A125" s="7">
        <v>1997.3893469149741</v>
      </c>
      <c r="B125" s="7">
        <v>4.4560000000000002E-2</v>
      </c>
      <c r="C125" s="7">
        <v>0.26227999999999996</v>
      </c>
      <c r="D125" s="7">
        <v>2.1760000000000002E-2</v>
      </c>
      <c r="E125" s="7">
        <v>0.5599400000000001</v>
      </c>
      <c r="F125" s="7">
        <v>1.4005000000000001</v>
      </c>
      <c r="G125" s="7">
        <v>0.31807999999999997</v>
      </c>
      <c r="H125" s="7">
        <v>0.80282000000000009</v>
      </c>
      <c r="I125" s="7">
        <v>1.1876</v>
      </c>
    </row>
    <row r="126" spans="1:9" s="1" customFormat="1" x14ac:dyDescent="0.15">
      <c r="A126" s="7">
        <v>1997.3364043756242</v>
      </c>
      <c r="B126" s="7">
        <v>3.031E-2</v>
      </c>
      <c r="C126" s="7">
        <v>0.31645000000000001</v>
      </c>
      <c r="D126" s="7">
        <v>1.5599999999999999E-2</v>
      </c>
      <c r="E126" s="7">
        <v>0.36695999999999995</v>
      </c>
      <c r="F126" s="7">
        <v>1.15886</v>
      </c>
      <c r="G126" s="7">
        <v>9.4459999999999988E-2</v>
      </c>
      <c r="H126" s="7">
        <v>0.53974999999999995</v>
      </c>
      <c r="I126" s="7">
        <v>0.27160000000000001</v>
      </c>
    </row>
    <row r="127" spans="1:9" s="1" customFormat="1" x14ac:dyDescent="0.15">
      <c r="A127" s="7">
        <v>1997.2834618362742</v>
      </c>
      <c r="B127" s="7">
        <v>7.5029999999999999E-2</v>
      </c>
      <c r="C127" s="7">
        <v>1.01376</v>
      </c>
      <c r="D127" s="7">
        <v>3.7280000000000001E-2</v>
      </c>
      <c r="E127" s="7">
        <v>0.43363999999999997</v>
      </c>
      <c r="F127" s="7">
        <v>1.09992</v>
      </c>
      <c r="G127" s="7">
        <v>0.17074</v>
      </c>
      <c r="H127" s="7">
        <v>0.48299000000000003</v>
      </c>
      <c r="I127" s="7">
        <v>0.32325999999999999</v>
      </c>
    </row>
    <row r="128" spans="1:9" s="1" customFormat="1" x14ac:dyDescent="0.15">
      <c r="A128" s="7">
        <v>1997.2305192969243</v>
      </c>
      <c r="B128" s="7">
        <v>0.14066000000000001</v>
      </c>
      <c r="C128" s="7">
        <v>0.40862999999999999</v>
      </c>
      <c r="D128" s="7">
        <v>2.3309999999999997E-2</v>
      </c>
      <c r="E128" s="7">
        <v>0.53127999999999997</v>
      </c>
      <c r="F128" s="7">
        <v>1.02922</v>
      </c>
      <c r="G128" s="7">
        <v>0.16634000000000002</v>
      </c>
      <c r="H128" s="7">
        <v>0.38783000000000001</v>
      </c>
      <c r="I128" s="7">
        <v>0.38913999999999999</v>
      </c>
    </row>
    <row r="129" spans="1:9" s="1" customFormat="1" x14ac:dyDescent="0.15">
      <c r="A129" s="7">
        <v>1997.1775767575743</v>
      </c>
      <c r="B129" s="7">
        <v>0.16025</v>
      </c>
      <c r="C129" s="7">
        <v>0.39837</v>
      </c>
      <c r="D129" s="7">
        <v>1.9820000000000001E-2</v>
      </c>
      <c r="E129" s="7">
        <v>0.35758000000000001</v>
      </c>
      <c r="F129" s="7">
        <v>0.91912000000000005</v>
      </c>
      <c r="G129" s="7">
        <v>0.14493</v>
      </c>
      <c r="H129" s="7">
        <v>0.3034</v>
      </c>
      <c r="I129" s="7">
        <v>0.40057999999999999</v>
      </c>
    </row>
    <row r="130" spans="1:9" s="1" customFormat="1" x14ac:dyDescent="0.15">
      <c r="A130" s="7">
        <v>1997.1246342182244</v>
      </c>
      <c r="B130" s="7">
        <v>0.13225000000000001</v>
      </c>
      <c r="C130" s="7">
        <v>0.35508000000000001</v>
      </c>
      <c r="D130" s="7">
        <v>2.1219999999999999E-2</v>
      </c>
      <c r="E130" s="7">
        <v>0.40760000000000002</v>
      </c>
      <c r="F130" s="7">
        <v>0.98208000000000006</v>
      </c>
      <c r="G130" s="7">
        <v>0.13850000000000001</v>
      </c>
      <c r="H130" s="7">
        <v>0.39794000000000002</v>
      </c>
      <c r="I130" s="7">
        <v>0.35719999999999996</v>
      </c>
    </row>
    <row r="131" spans="1:9" s="1" customFormat="1" x14ac:dyDescent="0.15">
      <c r="A131" s="7">
        <v>1997.0716916788745</v>
      </c>
      <c r="B131" s="7">
        <v>0.11209000000000001</v>
      </c>
      <c r="C131" s="7">
        <v>0.43680999999999998</v>
      </c>
      <c r="D131" s="7">
        <v>2.0959999999999999E-2</v>
      </c>
      <c r="E131" s="7">
        <v>0.37792000000000003</v>
      </c>
      <c r="F131" s="7">
        <v>1.09314</v>
      </c>
      <c r="G131" s="7">
        <v>0.15706000000000001</v>
      </c>
      <c r="H131" s="7">
        <v>0.51034000000000002</v>
      </c>
      <c r="I131" s="7">
        <v>0.67186000000000001</v>
      </c>
    </row>
    <row r="132" spans="1:9" s="1" customFormat="1" x14ac:dyDescent="0.15">
      <c r="A132" s="7">
        <v>1997.0187491395245</v>
      </c>
      <c r="B132" s="7">
        <v>0.33655000000000002</v>
      </c>
      <c r="C132" s="7">
        <v>0.35454000000000002</v>
      </c>
      <c r="D132" s="7">
        <v>3.2659999999999995E-2</v>
      </c>
      <c r="E132" s="7">
        <v>1.24078</v>
      </c>
      <c r="F132" s="7">
        <v>3.68248</v>
      </c>
      <c r="G132" s="7">
        <v>0.44502999999999998</v>
      </c>
      <c r="H132" s="7">
        <v>1.0079400000000001</v>
      </c>
      <c r="I132" s="7">
        <v>1.1479200000000001</v>
      </c>
    </row>
    <row r="133" spans="1:9" s="1" customFormat="1" x14ac:dyDescent="0.15">
      <c r="A133" s="7">
        <v>1996.9658066001746</v>
      </c>
      <c r="B133" s="7">
        <v>0.26679000000000003</v>
      </c>
      <c r="C133" s="7">
        <v>0.27881</v>
      </c>
      <c r="D133" s="7">
        <v>2.4840000000000001E-2</v>
      </c>
      <c r="E133" s="7">
        <v>1.8153599999999999</v>
      </c>
      <c r="F133" s="7">
        <v>4.2072200000000004</v>
      </c>
      <c r="G133" s="7">
        <v>0.47023999999999999</v>
      </c>
      <c r="H133" s="7">
        <v>1.4805899999999999</v>
      </c>
      <c r="I133" s="7">
        <v>1.304</v>
      </c>
    </row>
    <row r="134" spans="1:9" s="1" customFormat="1" x14ac:dyDescent="0.15">
      <c r="A134" s="7">
        <v>1996.9128640608246</v>
      </c>
      <c r="B134" s="7">
        <v>0.13122999999999999</v>
      </c>
      <c r="C134" s="7">
        <v>0.67597000000000007</v>
      </c>
      <c r="D134" s="7">
        <v>3.6990000000000002E-2</v>
      </c>
      <c r="E134" s="7">
        <v>1.1504400000000001</v>
      </c>
      <c r="F134" s="7">
        <v>2.3994400000000002</v>
      </c>
      <c r="G134" s="7">
        <v>0.35818</v>
      </c>
      <c r="H134" s="7">
        <v>1.0374100000000002</v>
      </c>
      <c r="I134" s="7">
        <v>2.0081799999999999</v>
      </c>
    </row>
    <row r="135" spans="1:9" s="1" customFormat="1" x14ac:dyDescent="0.15">
      <c r="A135" s="7">
        <v>1996.8599215214747</v>
      </c>
      <c r="B135" s="7">
        <v>0.83066999999999991</v>
      </c>
      <c r="C135" s="7">
        <v>0.38345999999999997</v>
      </c>
      <c r="D135" s="7">
        <v>0.13979</v>
      </c>
      <c r="E135" s="7">
        <v>1.2196199999999999</v>
      </c>
      <c r="F135" s="7">
        <v>3.7331399999999997</v>
      </c>
      <c r="G135" s="7">
        <v>0.62827</v>
      </c>
      <c r="H135" s="7">
        <v>1.53247</v>
      </c>
      <c r="I135" s="7">
        <v>1.14618</v>
      </c>
    </row>
    <row r="136" spans="1:9" s="1" customFormat="1" x14ac:dyDescent="0.15">
      <c r="A136" s="7">
        <v>1996.806978982125</v>
      </c>
      <c r="B136" s="7">
        <v>2.1542399999999997</v>
      </c>
      <c r="C136" s="7">
        <v>0.33826999999999996</v>
      </c>
      <c r="D136" s="7">
        <v>7.4450000000000002E-2</v>
      </c>
      <c r="E136" s="7">
        <v>1.5100799999999999</v>
      </c>
      <c r="F136" s="7">
        <v>3.9144600000000001</v>
      </c>
      <c r="G136" s="7">
        <v>2.3575399999999997</v>
      </c>
      <c r="H136" s="7">
        <v>1.054</v>
      </c>
      <c r="I136" s="7">
        <v>1.3239799999999999</v>
      </c>
    </row>
    <row r="137" spans="1:9" s="1" customFormat="1" x14ac:dyDescent="0.15">
      <c r="A137" s="7">
        <v>1996.7550315181509</v>
      </c>
      <c r="B137" s="7">
        <v>0.21647999999999998</v>
      </c>
      <c r="C137" s="7">
        <v>0.2437</v>
      </c>
      <c r="D137" s="7">
        <v>1.8149999999999999E-2</v>
      </c>
      <c r="E137" s="7">
        <v>0.69967999999999997</v>
      </c>
      <c r="F137" s="7">
        <v>1.4099000000000002</v>
      </c>
      <c r="G137" s="7">
        <v>0.29585</v>
      </c>
      <c r="H137" s="7">
        <v>0.78667999999999993</v>
      </c>
      <c r="I137" s="7">
        <v>0.59815999999999991</v>
      </c>
    </row>
    <row r="138" spans="1:9" s="1" customFormat="1" x14ac:dyDescent="0.15">
      <c r="A138" s="7">
        <v>1996.7030840541768</v>
      </c>
      <c r="B138" s="7">
        <v>0.10152</v>
      </c>
      <c r="C138" s="7">
        <v>0.24540999999999999</v>
      </c>
      <c r="D138" s="7">
        <v>1.916E-2</v>
      </c>
      <c r="E138" s="7">
        <v>0.48402000000000001</v>
      </c>
      <c r="F138" s="7">
        <v>1.6938599999999999</v>
      </c>
      <c r="G138" s="7">
        <v>0.19753999999999999</v>
      </c>
      <c r="H138" s="7">
        <v>0.80823</v>
      </c>
      <c r="I138" s="7">
        <v>0.84474000000000005</v>
      </c>
    </row>
    <row r="139" spans="1:9" s="1" customFormat="1" x14ac:dyDescent="0.15">
      <c r="A139" s="7">
        <v>1996.6511365902027</v>
      </c>
      <c r="B139" s="7">
        <v>3.8439999999999995E-2</v>
      </c>
      <c r="C139" s="7">
        <v>0.55391000000000001</v>
      </c>
      <c r="D139" s="7">
        <v>2.486E-2</v>
      </c>
      <c r="E139" s="7">
        <v>0.48449999999999999</v>
      </c>
      <c r="F139" s="7">
        <v>2.2656799999999997</v>
      </c>
      <c r="G139" s="7">
        <v>0.36357</v>
      </c>
      <c r="H139" s="7">
        <v>1.18754</v>
      </c>
      <c r="I139" s="7">
        <v>1.17584</v>
      </c>
    </row>
    <row r="140" spans="1:9" s="1" customFormat="1" x14ac:dyDescent="0.15">
      <c r="A140" s="7">
        <v>1996.5991891262286</v>
      </c>
      <c r="B140" s="7">
        <v>0.15184999999999998</v>
      </c>
      <c r="C140" s="7">
        <v>1.00098</v>
      </c>
      <c r="D140" s="7">
        <v>0.11951000000000001</v>
      </c>
      <c r="E140" s="7">
        <v>0.50407999999999997</v>
      </c>
      <c r="F140" s="7">
        <v>2.2460200000000001</v>
      </c>
      <c r="G140" s="7">
        <v>0.23963999999999999</v>
      </c>
      <c r="H140" s="7">
        <v>0.85408000000000006</v>
      </c>
      <c r="I140" s="7">
        <v>0.70569999999999999</v>
      </c>
    </row>
    <row r="141" spans="1:9" s="1" customFormat="1" x14ac:dyDescent="0.15">
      <c r="A141" s="7">
        <v>1996.5472416622547</v>
      </c>
      <c r="B141" s="7">
        <v>0.13841999999999999</v>
      </c>
      <c r="C141" s="7">
        <v>1.2512399999999999</v>
      </c>
      <c r="D141" s="7">
        <v>0.17419999999999999</v>
      </c>
      <c r="E141" s="7">
        <v>1.14184</v>
      </c>
      <c r="F141" s="7">
        <v>8.8403799999999997</v>
      </c>
      <c r="G141" s="7">
        <v>0.44483999999999996</v>
      </c>
      <c r="H141" s="7">
        <v>2.5065599999999999</v>
      </c>
      <c r="I141" s="7">
        <v>2.3348200000000001</v>
      </c>
    </row>
    <row r="142" spans="1:9" s="1" customFormat="1" x14ac:dyDescent="0.15">
      <c r="A142" s="7">
        <v>1996.5</v>
      </c>
      <c r="B142" s="7">
        <v>0.49926999999999999</v>
      </c>
      <c r="C142" s="7">
        <v>1.90815</v>
      </c>
      <c r="D142" s="7">
        <v>0.16172999999999998</v>
      </c>
      <c r="E142" s="7">
        <v>1.2462599999999999</v>
      </c>
      <c r="F142" s="7">
        <v>10.08562</v>
      </c>
      <c r="G142" s="7">
        <v>1.0286500000000001</v>
      </c>
      <c r="H142" s="7">
        <v>2.9470399999999999</v>
      </c>
      <c r="I142" s="7">
        <v>4.3165399999999998</v>
      </c>
    </row>
    <row r="143" spans="1:9" s="1" customFormat="1" x14ac:dyDescent="0.15">
      <c r="A143" s="7">
        <v>1996.4512097392428</v>
      </c>
      <c r="B143" s="7">
        <v>0.46714999999999995</v>
      </c>
      <c r="C143" s="7">
        <v>0.68379999999999996</v>
      </c>
      <c r="D143" s="7">
        <v>5.518E-2</v>
      </c>
      <c r="E143" s="7">
        <v>0.75673999999999997</v>
      </c>
      <c r="F143" s="7">
        <v>2.9579400000000002</v>
      </c>
      <c r="G143" s="7">
        <v>0.57823000000000002</v>
      </c>
      <c r="H143" s="7">
        <v>0.88297000000000003</v>
      </c>
      <c r="I143" s="7">
        <v>1.9729000000000001</v>
      </c>
    </row>
    <row r="144" spans="1:9" s="1" customFormat="1" x14ac:dyDescent="0.15">
      <c r="A144" s="7">
        <v>1996.3908628550898</v>
      </c>
      <c r="B144" s="7">
        <v>0.20859</v>
      </c>
      <c r="C144" s="7">
        <v>0.31995000000000001</v>
      </c>
      <c r="D144" s="7">
        <v>2.4719999999999999E-2</v>
      </c>
      <c r="E144" s="7">
        <v>0.49980000000000002</v>
      </c>
      <c r="F144" s="7">
        <v>1.3232200000000001</v>
      </c>
      <c r="G144" s="7">
        <v>0.20474000000000001</v>
      </c>
      <c r="H144" s="7">
        <v>0.49687999999999999</v>
      </c>
      <c r="I144" s="7">
        <v>0.7137</v>
      </c>
    </row>
    <row r="145" spans="1:9" s="1" customFormat="1" x14ac:dyDescent="0.15">
      <c r="A145" s="7">
        <v>1996.3305159709369</v>
      </c>
      <c r="B145" s="7">
        <v>2.7064699999999999</v>
      </c>
      <c r="C145" s="7">
        <v>0.67967999999999995</v>
      </c>
      <c r="D145" s="7">
        <v>0.10018000000000001</v>
      </c>
      <c r="E145" s="7">
        <v>0.98005999999999993</v>
      </c>
      <c r="F145" s="7">
        <v>7.2489399999999993</v>
      </c>
      <c r="G145" s="7">
        <v>1.67919</v>
      </c>
      <c r="H145" s="7">
        <v>1.1960500000000001</v>
      </c>
      <c r="I145" s="7">
        <v>3.2053199999999999</v>
      </c>
    </row>
    <row r="146" spans="1:9" s="1" customFormat="1" x14ac:dyDescent="0.15">
      <c r="A146" s="7">
        <v>1996.2701690867839</v>
      </c>
      <c r="B146" s="7">
        <v>0.43028</v>
      </c>
      <c r="C146" s="7">
        <v>0.17158000000000001</v>
      </c>
      <c r="D146" s="7">
        <v>2.1530000000000001E-2</v>
      </c>
      <c r="E146" s="7">
        <v>0.2671</v>
      </c>
      <c r="F146" s="7">
        <v>1.16658</v>
      </c>
      <c r="G146" s="7">
        <v>0.42144999999999999</v>
      </c>
      <c r="H146" s="7">
        <v>0.38736000000000004</v>
      </c>
      <c r="I146" s="7">
        <v>0.41358</v>
      </c>
    </row>
    <row r="147" spans="1:9" s="1" customFormat="1" x14ac:dyDescent="0.15">
      <c r="A147" s="7">
        <v>1996.2098222026309</v>
      </c>
      <c r="B147" s="7">
        <v>0.11828</v>
      </c>
      <c r="C147" s="7">
        <v>0.19138999999999998</v>
      </c>
      <c r="D147" s="7">
        <v>6.1500000000000001E-3</v>
      </c>
      <c r="E147" s="7">
        <v>0.16490000000000002</v>
      </c>
      <c r="F147" s="7">
        <v>0.53073999999999999</v>
      </c>
      <c r="G147" s="7">
        <v>0.16544999999999999</v>
      </c>
      <c r="H147" s="7">
        <v>0.27468999999999999</v>
      </c>
      <c r="I147" s="7">
        <v>0.23044000000000001</v>
      </c>
    </row>
    <row r="148" spans="1:9" s="1" customFormat="1" x14ac:dyDescent="0.15">
      <c r="A148" s="7">
        <v>1996.1494753184779</v>
      </c>
      <c r="B148" s="7">
        <v>0.61084000000000005</v>
      </c>
      <c r="C148" s="7">
        <v>0.17233999999999999</v>
      </c>
      <c r="D148" s="7">
        <v>2.121E-2</v>
      </c>
      <c r="E148" s="7">
        <v>0.43592000000000003</v>
      </c>
      <c r="F148" s="7">
        <v>1.0637000000000001</v>
      </c>
      <c r="G148" s="7">
        <v>0.62615999999999994</v>
      </c>
      <c r="H148" s="7">
        <v>0.37766000000000005</v>
      </c>
      <c r="I148" s="7">
        <v>0.43572000000000005</v>
      </c>
    </row>
    <row r="149" spans="1:9" s="1" customFormat="1" x14ac:dyDescent="0.15">
      <c r="A149" s="7">
        <v>1996.0891284343249</v>
      </c>
      <c r="B149" s="7">
        <v>0.33216000000000001</v>
      </c>
      <c r="C149" s="7">
        <v>0.16866999999999999</v>
      </c>
      <c r="D149" s="7">
        <v>2.3739999999999997E-2</v>
      </c>
      <c r="E149" s="7">
        <v>0.53232000000000002</v>
      </c>
      <c r="F149" s="7">
        <v>1.5130599999999998</v>
      </c>
      <c r="G149" s="7">
        <v>0.31463999999999998</v>
      </c>
      <c r="H149" s="7">
        <v>0.69390999999999992</v>
      </c>
      <c r="I149" s="7">
        <v>0.50595999999999997</v>
      </c>
    </row>
    <row r="150" spans="1:9" s="1" customFormat="1" x14ac:dyDescent="0.15">
      <c r="A150" s="7">
        <v>1996</v>
      </c>
      <c r="B150" s="7">
        <v>0.31508999999999998</v>
      </c>
      <c r="C150" s="7">
        <v>0.17602999999999999</v>
      </c>
      <c r="D150" s="7">
        <v>2.2629999999999997E-2</v>
      </c>
      <c r="E150" s="7">
        <v>0.43319999999999997</v>
      </c>
      <c r="F150" s="7">
        <v>1.0339400000000001</v>
      </c>
      <c r="G150" s="7">
        <v>0.39738999999999997</v>
      </c>
      <c r="H150" s="7">
        <v>1.46991</v>
      </c>
      <c r="I150" s="7">
        <v>0.42216000000000004</v>
      </c>
    </row>
    <row r="151" spans="1:9" s="1" customFormat="1" x14ac:dyDescent="0.15">
      <c r="A151" s="7">
        <v>1995.9698511878041</v>
      </c>
      <c r="B151" s="7">
        <v>0.10851000000000001</v>
      </c>
      <c r="C151" s="7">
        <v>0.13283</v>
      </c>
      <c r="D151" s="7">
        <v>1.1509999999999999E-2</v>
      </c>
      <c r="E151" s="7">
        <v>0.19356000000000001</v>
      </c>
      <c r="F151" s="7">
        <v>0.56628000000000001</v>
      </c>
      <c r="G151" s="7">
        <v>0.13397000000000001</v>
      </c>
      <c r="H151" s="7">
        <v>0.56885000000000008</v>
      </c>
      <c r="I151" s="7">
        <v>0.17022000000000001</v>
      </c>
    </row>
    <row r="152" spans="1:9" s="1" customFormat="1" x14ac:dyDescent="0.15">
      <c r="A152" s="7">
        <v>1995.9203244111807</v>
      </c>
      <c r="B152" s="7">
        <v>0.31618999999999997</v>
      </c>
      <c r="C152" s="7">
        <v>0.23016999999999999</v>
      </c>
      <c r="D152" s="7">
        <v>1.9879999999999998E-2</v>
      </c>
      <c r="E152" s="7">
        <v>0.35375999999999996</v>
      </c>
      <c r="F152" s="7">
        <v>1.07646</v>
      </c>
      <c r="G152" s="7">
        <v>0.49737999999999999</v>
      </c>
      <c r="H152" s="7">
        <v>0.75727</v>
      </c>
      <c r="I152" s="7">
        <v>0.71614</v>
      </c>
    </row>
    <row r="153" spans="1:9" s="1" customFormat="1" x14ac:dyDescent="0.15">
      <c r="A153" s="7">
        <v>1995.8582931974574</v>
      </c>
      <c r="B153" s="7">
        <v>0.42504000000000003</v>
      </c>
      <c r="C153" s="7">
        <v>0.39218999999999998</v>
      </c>
      <c r="D153" s="7">
        <v>5.0360000000000002E-2</v>
      </c>
      <c r="E153" s="7">
        <v>0.56398000000000004</v>
      </c>
      <c r="F153" s="7">
        <v>1.44364</v>
      </c>
      <c r="G153" s="7">
        <v>0.67674999999999996</v>
      </c>
      <c r="H153" s="7">
        <v>0.97548000000000001</v>
      </c>
      <c r="I153" s="7">
        <v>1.10236</v>
      </c>
    </row>
    <row r="154" spans="1:9" s="1" customFormat="1" x14ac:dyDescent="0.15">
      <c r="A154" s="7">
        <v>1995.7962619837342</v>
      </c>
      <c r="B154" s="7">
        <v>0.18556</v>
      </c>
      <c r="C154" s="7">
        <v>0.43898999999999999</v>
      </c>
      <c r="D154" s="7">
        <v>2.3359999999999999E-2</v>
      </c>
      <c r="E154" s="7">
        <v>0.43830000000000002</v>
      </c>
      <c r="F154" s="7">
        <v>1.4968599999999999</v>
      </c>
      <c r="G154" s="7">
        <v>0.30662</v>
      </c>
      <c r="H154" s="7">
        <v>1.0701500000000002</v>
      </c>
      <c r="I154" s="7">
        <v>1.22648</v>
      </c>
    </row>
    <row r="155" spans="1:9" s="1" customFormat="1" x14ac:dyDescent="0.15">
      <c r="A155" s="7">
        <v>1995.7342307700112</v>
      </c>
      <c r="B155" s="7">
        <v>5.5380000000000006E-2</v>
      </c>
      <c r="C155" s="7">
        <v>0.26705000000000001</v>
      </c>
      <c r="D155" s="7">
        <v>1.533E-2</v>
      </c>
      <c r="E155" s="7">
        <v>0.12298000000000001</v>
      </c>
      <c r="F155" s="7">
        <v>0.43286000000000002</v>
      </c>
      <c r="G155" s="7">
        <v>0.11648</v>
      </c>
      <c r="H155" s="7">
        <v>1.0396800000000002</v>
      </c>
      <c r="I155" s="7">
        <v>0.34404000000000001</v>
      </c>
    </row>
    <row r="156" spans="1:9" s="1" customFormat="1" x14ac:dyDescent="0.15">
      <c r="A156" s="7">
        <v>1995.672199556288</v>
      </c>
      <c r="B156" s="7">
        <v>3.1910000000000001E-2</v>
      </c>
      <c r="C156" s="7">
        <v>0.29035</v>
      </c>
      <c r="D156" s="7">
        <v>1.0490000000000001E-2</v>
      </c>
      <c r="E156" s="7">
        <v>0.26322000000000001</v>
      </c>
      <c r="F156" s="7">
        <v>1.03152</v>
      </c>
      <c r="G156" s="7">
        <v>0.17362</v>
      </c>
      <c r="H156" s="7">
        <v>1.4910600000000001</v>
      </c>
      <c r="I156" s="7">
        <v>0.77134000000000003</v>
      </c>
    </row>
    <row r="157" spans="1:9" s="1" customFormat="1" x14ac:dyDescent="0.15">
      <c r="A157" s="7">
        <v>1995.6101683425647</v>
      </c>
      <c r="B157" s="7">
        <v>3.9899999999999998E-2</v>
      </c>
      <c r="C157" s="7">
        <v>0.26112999999999997</v>
      </c>
      <c r="D157" s="7">
        <v>1.03E-2</v>
      </c>
      <c r="E157" s="7">
        <v>0.27639999999999998</v>
      </c>
      <c r="F157" s="7">
        <v>0.65761999999999998</v>
      </c>
      <c r="G157" s="7">
        <v>0.13681000000000001</v>
      </c>
      <c r="H157" s="7">
        <v>0.97624</v>
      </c>
      <c r="I157" s="7">
        <v>0.91913999999999996</v>
      </c>
    </row>
    <row r="158" spans="1:9" s="1" customFormat="1" x14ac:dyDescent="0.15">
      <c r="A158" s="7">
        <v>1995.5481371288415</v>
      </c>
      <c r="B158" s="7">
        <v>4.2430000000000002E-2</v>
      </c>
      <c r="C158" s="7">
        <v>0.34398000000000001</v>
      </c>
      <c r="D158" s="7">
        <v>1.6590000000000001E-2</v>
      </c>
      <c r="E158" s="7">
        <v>0.58457999999999999</v>
      </c>
      <c r="F158" s="7">
        <v>1.5387999999999999</v>
      </c>
      <c r="G158" s="7">
        <v>0.21559999999999999</v>
      </c>
      <c r="H158" s="7">
        <v>1.29433</v>
      </c>
      <c r="I158" s="7">
        <v>2.77712</v>
      </c>
    </row>
    <row r="159" spans="1:9" s="1" customFormat="1" x14ac:dyDescent="0.15">
      <c r="A159" s="7">
        <v>1995.4861059151185</v>
      </c>
      <c r="B159" s="7">
        <v>4.4760000000000001E-2</v>
      </c>
      <c r="C159" s="7">
        <v>2.3708499999999999</v>
      </c>
      <c r="D159" s="7">
        <v>4.1500000000000002E-2</v>
      </c>
      <c r="E159" s="7">
        <v>0.91613999999999995</v>
      </c>
      <c r="F159" s="7">
        <v>3.7232399999999997</v>
      </c>
      <c r="G159" s="7">
        <v>0.27655000000000002</v>
      </c>
      <c r="H159" s="7">
        <v>1.52871</v>
      </c>
      <c r="I159" s="7">
        <v>3.3195199999999998</v>
      </c>
    </row>
    <row r="160" spans="1:9" s="1" customFormat="1" x14ac:dyDescent="0.15">
      <c r="A160" s="7">
        <v>1995.4240747013953</v>
      </c>
      <c r="B160" s="7">
        <v>0.13463</v>
      </c>
      <c r="C160" s="7">
        <v>0.31419999999999998</v>
      </c>
      <c r="D160" s="7">
        <v>3.1980000000000001E-2</v>
      </c>
      <c r="E160" s="7">
        <v>0.46129999999999999</v>
      </c>
      <c r="F160" s="7">
        <v>1.8739400000000002</v>
      </c>
      <c r="G160" s="7">
        <v>0.23933000000000001</v>
      </c>
      <c r="H160" s="7">
        <v>0.78792999999999991</v>
      </c>
      <c r="I160" s="7">
        <v>0.27916000000000002</v>
      </c>
    </row>
    <row r="161" spans="1:9" s="1" customFormat="1" x14ac:dyDescent="0.15">
      <c r="A161" s="7">
        <v>1995.373483379321</v>
      </c>
      <c r="B161" s="7">
        <v>0.51296000000000008</v>
      </c>
      <c r="C161" s="7">
        <v>0.26488</v>
      </c>
      <c r="D161" s="7">
        <v>1.6E-2</v>
      </c>
      <c r="E161" s="7">
        <v>0.28167999999999999</v>
      </c>
      <c r="F161" s="7">
        <v>0.82244000000000006</v>
      </c>
      <c r="G161" s="7">
        <v>0.48794999999999999</v>
      </c>
      <c r="H161" s="7">
        <v>0.34099000000000002</v>
      </c>
      <c r="I161" s="7">
        <v>0.22058000000000003</v>
      </c>
    </row>
    <row r="162" spans="1:9" s="1" customFormat="1" x14ac:dyDescent="0.15">
      <c r="A162" s="7">
        <v>1995.3228920572467</v>
      </c>
      <c r="B162" s="7">
        <v>0.14849999999999999</v>
      </c>
      <c r="C162" s="7">
        <v>0.30649999999999999</v>
      </c>
      <c r="D162" s="7">
        <v>9.6200000000000001E-3</v>
      </c>
      <c r="E162" s="7">
        <v>0.21941999999999998</v>
      </c>
      <c r="F162" s="7">
        <v>0.89522000000000002</v>
      </c>
      <c r="G162" s="7">
        <v>0.18502000000000002</v>
      </c>
      <c r="H162" s="7">
        <v>0.29888999999999999</v>
      </c>
      <c r="I162" s="7">
        <v>0.39745999999999998</v>
      </c>
    </row>
    <row r="163" spans="1:9" s="1" customFormat="1" x14ac:dyDescent="0.15">
      <c r="A163" s="7">
        <v>1995.2723007351722</v>
      </c>
      <c r="B163" s="7">
        <v>0.15846000000000002</v>
      </c>
      <c r="C163" s="7">
        <v>0.24874000000000002</v>
      </c>
      <c r="D163" s="7">
        <v>1.6899999999999998E-2</v>
      </c>
      <c r="E163" s="7">
        <v>0.2069</v>
      </c>
      <c r="F163" s="7">
        <v>0.75882000000000005</v>
      </c>
      <c r="G163" s="7">
        <v>0.16606000000000001</v>
      </c>
      <c r="H163" s="7">
        <v>0.33967000000000003</v>
      </c>
      <c r="I163" s="7">
        <v>0.17584</v>
      </c>
    </row>
    <row r="164" spans="1:9" s="1" customFormat="1" x14ac:dyDescent="0.15">
      <c r="A164" s="7">
        <v>1995.2217094130979</v>
      </c>
      <c r="B164" s="7">
        <v>0.10155</v>
      </c>
      <c r="C164" s="7">
        <v>0.23172999999999999</v>
      </c>
      <c r="D164" s="7">
        <v>1.231E-2</v>
      </c>
      <c r="E164" s="7">
        <v>0.41810000000000003</v>
      </c>
      <c r="F164" s="7">
        <v>1.0242599999999999</v>
      </c>
      <c r="G164" s="7">
        <v>0.13850000000000001</v>
      </c>
      <c r="H164" s="7">
        <v>0.29658999999999996</v>
      </c>
      <c r="I164" s="7">
        <v>0.15937999999999999</v>
      </c>
    </row>
    <row r="165" spans="1:9" s="1" customFormat="1" x14ac:dyDescent="0.15">
      <c r="A165" s="7">
        <v>1995.1711180910236</v>
      </c>
      <c r="B165" s="7">
        <v>0.24281</v>
      </c>
      <c r="C165" s="7">
        <v>0.25657000000000002</v>
      </c>
      <c r="D165" s="7">
        <v>2.3949999999999999E-2</v>
      </c>
      <c r="E165" s="7">
        <v>0.26316000000000001</v>
      </c>
      <c r="F165" s="7">
        <v>0.66208</v>
      </c>
      <c r="G165" s="7">
        <v>0.15071999999999999</v>
      </c>
      <c r="H165" s="7">
        <v>0.56113000000000002</v>
      </c>
      <c r="I165" s="7">
        <v>0.17849999999999999</v>
      </c>
    </row>
    <row r="166" spans="1:9" s="1" customFormat="1" x14ac:dyDescent="0.15">
      <c r="A166" s="7">
        <v>1995.1205267689493</v>
      </c>
      <c r="B166" s="7">
        <v>9.4489999999999991E-2</v>
      </c>
      <c r="C166" s="7">
        <v>0.18037999999999998</v>
      </c>
      <c r="D166" s="7">
        <v>0.01</v>
      </c>
      <c r="E166" s="7">
        <v>0.34214</v>
      </c>
      <c r="F166" s="7">
        <v>0.68647999999999998</v>
      </c>
      <c r="G166" s="7">
        <v>0.11365</v>
      </c>
      <c r="H166" s="7">
        <v>0.40526000000000001</v>
      </c>
      <c r="I166" s="7">
        <v>0.15240000000000001</v>
      </c>
    </row>
    <row r="167" spans="1:9" s="1" customFormat="1" x14ac:dyDescent="0.15">
      <c r="A167" s="7">
        <v>1995.069935446875</v>
      </c>
      <c r="B167" s="7">
        <v>0.15562999999999999</v>
      </c>
      <c r="C167" s="7">
        <v>0.25952999999999998</v>
      </c>
      <c r="D167" s="7">
        <v>1.307E-2</v>
      </c>
      <c r="E167" s="7">
        <v>0.57210000000000005</v>
      </c>
      <c r="F167" s="7">
        <v>1.2959400000000001</v>
      </c>
      <c r="G167" s="7">
        <v>0.19347</v>
      </c>
      <c r="H167" s="7">
        <v>0.37504000000000004</v>
      </c>
      <c r="I167" s="7">
        <v>0.33391999999999999</v>
      </c>
    </row>
    <row r="168" spans="1:9" s="1" customFormat="1" x14ac:dyDescent="0.15">
      <c r="A168" s="7">
        <v>1995</v>
      </c>
      <c r="B168" s="7">
        <v>0.51696000000000009</v>
      </c>
      <c r="C168" s="7">
        <v>0.36018</v>
      </c>
      <c r="D168" s="7">
        <v>1.5869999999999999E-2</v>
      </c>
      <c r="E168" s="7">
        <v>0.36624000000000001</v>
      </c>
      <c r="F168" s="7">
        <v>1.0554600000000001</v>
      </c>
      <c r="G168" s="7">
        <v>0.34723000000000004</v>
      </c>
      <c r="H168" s="7">
        <v>0.54612000000000005</v>
      </c>
      <c r="I168" s="7">
        <v>0.56586000000000003</v>
      </c>
    </row>
    <row r="169" spans="1:9" s="1" customFormat="1" x14ac:dyDescent="0.15">
      <c r="A169" s="7">
        <v>1994.9497351366474</v>
      </c>
      <c r="B169" s="7">
        <v>1.35521</v>
      </c>
      <c r="C169" s="7">
        <v>0.38868000000000003</v>
      </c>
      <c r="D169" s="7">
        <v>4.1570000000000003E-2</v>
      </c>
      <c r="E169" s="7">
        <v>0.71163999999999994</v>
      </c>
      <c r="F169" s="7">
        <v>2.3854600000000001</v>
      </c>
      <c r="G169" s="7">
        <v>0.9660700000000001</v>
      </c>
      <c r="H169" s="7">
        <v>0.52061999999999997</v>
      </c>
      <c r="I169" s="7">
        <v>0.95794000000000001</v>
      </c>
    </row>
    <row r="170" spans="1:9" s="1" customFormat="1" x14ac:dyDescent="0.15">
      <c r="A170" s="7">
        <v>1994.8979168997316</v>
      </c>
      <c r="B170" s="7">
        <v>0.90107999999999999</v>
      </c>
      <c r="C170" s="7">
        <v>0.34502999999999995</v>
      </c>
      <c r="D170" s="7">
        <v>3.7069999999999999E-2</v>
      </c>
      <c r="E170" s="7">
        <v>2.4489000000000001</v>
      </c>
      <c r="F170" s="7">
        <v>2.6700200000000001</v>
      </c>
      <c r="G170" s="7">
        <v>0.92938999999999994</v>
      </c>
      <c r="H170" s="7">
        <v>0.59489999999999998</v>
      </c>
      <c r="I170" s="7">
        <v>0.75824000000000003</v>
      </c>
    </row>
    <row r="171" spans="1:9" s="1" customFormat="1" x14ac:dyDescent="0.15">
      <c r="A171" s="7">
        <v>1994.8460986628161</v>
      </c>
      <c r="B171" s="7">
        <v>0.68894000000000011</v>
      </c>
      <c r="C171" s="7">
        <v>0.33212000000000003</v>
      </c>
      <c r="D171" s="7">
        <v>7.4279999999999999E-2</v>
      </c>
      <c r="E171" s="7">
        <v>1.4699599999999999</v>
      </c>
      <c r="F171" s="7">
        <v>2.2661199999999999</v>
      </c>
      <c r="G171" s="7">
        <v>0.71616000000000002</v>
      </c>
      <c r="H171" s="7">
        <v>0.65776000000000001</v>
      </c>
      <c r="I171" s="7">
        <v>0.89663999999999999</v>
      </c>
    </row>
    <row r="172" spans="1:9" s="1" customFormat="1" x14ac:dyDescent="0.15">
      <c r="A172" s="7">
        <v>1994.7942804259003</v>
      </c>
      <c r="B172" s="7">
        <v>0.63380999999999998</v>
      </c>
      <c r="C172" s="7">
        <v>0.22519</v>
      </c>
      <c r="D172" s="7">
        <v>2.3030000000000002E-2</v>
      </c>
      <c r="E172" s="7">
        <v>0.82062000000000002</v>
      </c>
      <c r="F172" s="7">
        <v>1.61206</v>
      </c>
      <c r="G172" s="7">
        <v>0.6069199999999999</v>
      </c>
      <c r="H172" s="7">
        <v>0.62197000000000002</v>
      </c>
      <c r="I172" s="7">
        <v>0.6134400000000001</v>
      </c>
    </row>
    <row r="173" spans="1:9" s="1" customFormat="1" x14ac:dyDescent="0.15">
      <c r="A173" s="7">
        <v>1994.7424621889845</v>
      </c>
      <c r="B173" s="7">
        <v>0.44198000000000004</v>
      </c>
      <c r="C173" s="7">
        <v>0.30563000000000001</v>
      </c>
      <c r="D173" s="7">
        <v>2.6920000000000003E-2</v>
      </c>
      <c r="E173" s="7">
        <v>0.65860000000000007</v>
      </c>
      <c r="F173" s="7">
        <v>1.5714000000000001</v>
      </c>
      <c r="G173" s="7">
        <v>0.59521000000000002</v>
      </c>
      <c r="H173" s="7">
        <v>0.82490999999999992</v>
      </c>
      <c r="I173" s="7">
        <v>1.0562</v>
      </c>
    </row>
    <row r="174" spans="1:9" s="1" customFormat="1" x14ac:dyDescent="0.15">
      <c r="A174" s="7">
        <v>1994.6906439520687</v>
      </c>
      <c r="B174" s="7">
        <v>0.43879000000000001</v>
      </c>
      <c r="C174" s="7">
        <v>0.24800999999999998</v>
      </c>
      <c r="D174" s="7">
        <v>2.682E-2</v>
      </c>
      <c r="E174" s="7">
        <v>0.80422000000000005</v>
      </c>
      <c r="F174" s="7">
        <v>1.9285000000000001</v>
      </c>
      <c r="G174" s="7">
        <v>1.05278</v>
      </c>
      <c r="H174" s="7">
        <v>0.90690999999999999</v>
      </c>
      <c r="I174" s="7">
        <v>1.68204</v>
      </c>
    </row>
    <row r="175" spans="1:9" s="1" customFormat="1" x14ac:dyDescent="0.15">
      <c r="A175" s="7">
        <v>1994.6388257151532</v>
      </c>
      <c r="B175" s="7">
        <v>0.55620999999999998</v>
      </c>
      <c r="C175" s="7">
        <v>0.17244000000000001</v>
      </c>
      <c r="D175" s="7">
        <v>2.964E-2</v>
      </c>
      <c r="E175" s="7">
        <v>0.80289999999999995</v>
      </c>
      <c r="F175" s="7">
        <v>1.9658800000000001</v>
      </c>
      <c r="G175" s="7">
        <v>0.68628</v>
      </c>
      <c r="H175" s="7">
        <v>0.73748999999999998</v>
      </c>
      <c r="I175" s="7">
        <v>1.9177</v>
      </c>
    </row>
    <row r="176" spans="1:9" s="1" customFormat="1" x14ac:dyDescent="0.15">
      <c r="A176" s="7">
        <v>1994.5870074782374</v>
      </c>
      <c r="B176" s="7">
        <v>0.32018999999999997</v>
      </c>
      <c r="C176" s="7">
        <v>0.28802</v>
      </c>
      <c r="D176" s="7">
        <v>2.2370000000000001E-2</v>
      </c>
      <c r="E176" s="7">
        <v>0.59541999999999995</v>
      </c>
      <c r="F176" s="7">
        <v>1.4954400000000001</v>
      </c>
      <c r="G176" s="7">
        <v>0.39472000000000002</v>
      </c>
      <c r="H176" s="7">
        <v>1.34571</v>
      </c>
      <c r="I176" s="7">
        <v>1.4740799999999998</v>
      </c>
    </row>
    <row r="177" spans="1:9" s="1" customFormat="1" x14ac:dyDescent="0.15">
      <c r="A177" s="7">
        <v>1994.5385547435174</v>
      </c>
      <c r="B177" s="7">
        <v>0.80105999999999999</v>
      </c>
      <c r="C177" s="7">
        <v>0.19013999999999998</v>
      </c>
      <c r="D177" s="7">
        <v>2.8590000000000001E-2</v>
      </c>
      <c r="E177" s="7">
        <v>0.438</v>
      </c>
      <c r="F177" s="7">
        <v>0.68122000000000005</v>
      </c>
      <c r="G177" s="7">
        <v>0.82367000000000001</v>
      </c>
      <c r="H177" s="7">
        <v>0.53661999999999999</v>
      </c>
      <c r="I177" s="7">
        <v>2.4290599999999998</v>
      </c>
    </row>
    <row r="178" spans="1:9" s="1" customFormat="1" x14ac:dyDescent="0.15">
      <c r="A178" s="7">
        <v>1994.5</v>
      </c>
      <c r="B178" s="7">
        <v>0.19477</v>
      </c>
      <c r="C178" s="7">
        <v>0.27198</v>
      </c>
      <c r="D178" s="7">
        <v>1.6649999999999998E-2</v>
      </c>
      <c r="E178" s="7">
        <v>0.41899999999999998</v>
      </c>
      <c r="F178" s="7">
        <v>1.2815799999999999</v>
      </c>
      <c r="G178" s="7">
        <v>0.24552000000000002</v>
      </c>
      <c r="H178" s="7">
        <v>0.60321000000000002</v>
      </c>
      <c r="I178" s="7">
        <v>1.0749200000000001</v>
      </c>
    </row>
    <row r="179" spans="1:9" s="1" customFormat="1" x14ac:dyDescent="0.15">
      <c r="A179" s="7">
        <v>1994.4445193079328</v>
      </c>
      <c r="B179" s="7">
        <v>5.9450000000000003E-2</v>
      </c>
      <c r="C179" s="7">
        <v>0.60280999999999996</v>
      </c>
      <c r="D179" s="7">
        <v>3.0589999999999999E-2</v>
      </c>
      <c r="E179" s="7">
        <v>0.62841999999999998</v>
      </c>
      <c r="F179" s="7">
        <v>2.49152</v>
      </c>
      <c r="G179" s="7">
        <v>0.14626</v>
      </c>
      <c r="H179" s="7">
        <v>0.83932000000000007</v>
      </c>
      <c r="I179" s="7">
        <v>1.20082</v>
      </c>
    </row>
    <row r="180" spans="1:9" s="1" customFormat="1" x14ac:dyDescent="0.15">
      <c r="A180" s="7">
        <v>1994.3947322594413</v>
      </c>
      <c r="B180" s="7">
        <v>8.5709999999999995E-2</v>
      </c>
      <c r="C180" s="7">
        <v>0.80371999999999999</v>
      </c>
      <c r="D180" s="7">
        <v>8.7249999999999994E-2</v>
      </c>
      <c r="E180" s="7">
        <v>0.55564000000000002</v>
      </c>
      <c r="F180" s="7">
        <v>2.9373400000000003</v>
      </c>
      <c r="G180" s="7">
        <v>0.14858000000000002</v>
      </c>
      <c r="H180" s="7">
        <v>0.67498999999999998</v>
      </c>
      <c r="I180" s="7">
        <v>0.46206000000000003</v>
      </c>
    </row>
    <row r="181" spans="1:9" s="1" customFormat="1" x14ac:dyDescent="0.15">
      <c r="A181" s="7">
        <v>1994.3449452109498</v>
      </c>
      <c r="B181" s="7">
        <v>0.11589000000000001</v>
      </c>
      <c r="C181" s="7">
        <v>0.51251000000000002</v>
      </c>
      <c r="D181" s="7">
        <v>3.3509999999999998E-2</v>
      </c>
      <c r="E181" s="7">
        <v>0.33883999999999997</v>
      </c>
      <c r="F181" s="7">
        <v>1.00166</v>
      </c>
      <c r="G181" s="7">
        <v>0.18309</v>
      </c>
      <c r="H181" s="7">
        <v>0.33888999999999997</v>
      </c>
      <c r="I181" s="7">
        <v>0.20233999999999999</v>
      </c>
    </row>
    <row r="182" spans="1:9" s="1" customFormat="1" x14ac:dyDescent="0.15">
      <c r="A182" s="7">
        <v>1994.2951581624582</v>
      </c>
      <c r="B182" s="7">
        <v>0.13634000000000002</v>
      </c>
      <c r="C182" s="7">
        <v>0.38423000000000002</v>
      </c>
      <c r="D182" s="7">
        <v>3.4000000000000002E-2</v>
      </c>
      <c r="E182" s="7">
        <v>0.42699999999999999</v>
      </c>
      <c r="F182" s="7">
        <v>1.1735799999999998</v>
      </c>
      <c r="G182" s="7">
        <v>0.15472999999999998</v>
      </c>
      <c r="H182" s="7">
        <v>0.48394999999999999</v>
      </c>
      <c r="I182" s="7">
        <v>0.25087999999999999</v>
      </c>
    </row>
    <row r="183" spans="1:9" s="1" customFormat="1" x14ac:dyDescent="0.15">
      <c r="A183" s="7">
        <v>1994.2453711139667</v>
      </c>
      <c r="B183" s="7">
        <v>0.29818</v>
      </c>
      <c r="C183" s="7">
        <v>0.34056999999999998</v>
      </c>
      <c r="D183" s="7">
        <v>2.9350000000000001E-2</v>
      </c>
      <c r="E183" s="7">
        <v>0.45169999999999999</v>
      </c>
      <c r="F183" s="7">
        <v>1.02782</v>
      </c>
      <c r="G183" s="7">
        <v>0.26952999999999999</v>
      </c>
      <c r="H183" s="7">
        <v>0.37795999999999996</v>
      </c>
      <c r="I183" s="7">
        <v>0.18641999999999997</v>
      </c>
    </row>
    <row r="184" spans="1:9" s="1" customFormat="1" x14ac:dyDescent="0.15">
      <c r="A184" s="7">
        <v>1994.1955840654753</v>
      </c>
      <c r="B184" s="7">
        <v>0.12031</v>
      </c>
      <c r="C184" s="7">
        <v>0.28577999999999998</v>
      </c>
      <c r="D184" s="7">
        <v>2.4570000000000002E-2</v>
      </c>
      <c r="E184" s="7">
        <v>1.18988</v>
      </c>
      <c r="F184" s="7">
        <v>1.8173599999999999</v>
      </c>
      <c r="G184" s="7">
        <v>0.1613</v>
      </c>
      <c r="H184" s="7">
        <v>0.36443999999999999</v>
      </c>
      <c r="I184" s="7">
        <v>0.17512</v>
      </c>
    </row>
    <row r="185" spans="1:9" s="1" customFormat="1" x14ac:dyDescent="0.15">
      <c r="A185" s="7">
        <v>1994.1452558534131</v>
      </c>
      <c r="B185" s="7">
        <v>0.16813999999999998</v>
      </c>
      <c r="C185" s="7">
        <v>0.32112000000000002</v>
      </c>
      <c r="D185" s="7">
        <v>2.486E-2</v>
      </c>
      <c r="E185" s="7">
        <v>0.99858000000000002</v>
      </c>
      <c r="F185" s="7">
        <v>1.78084</v>
      </c>
      <c r="G185" s="7">
        <v>0.19978000000000001</v>
      </c>
      <c r="H185" s="7">
        <v>0.59633000000000003</v>
      </c>
      <c r="I185" s="7">
        <v>0.24259999999999998</v>
      </c>
    </row>
    <row r="186" spans="1:9" s="1" customFormat="1" x14ac:dyDescent="0.15">
      <c r="A186" s="7">
        <v>1994.094927641351</v>
      </c>
      <c r="B186" s="7">
        <v>0.21838999999999997</v>
      </c>
      <c r="C186" s="7">
        <v>0.32982</v>
      </c>
      <c r="D186" s="7">
        <v>1.6160000000000001E-2</v>
      </c>
      <c r="E186" s="7">
        <v>0.35336000000000001</v>
      </c>
      <c r="F186" s="7">
        <v>0.98672000000000004</v>
      </c>
      <c r="G186" s="7">
        <v>0.18922999999999998</v>
      </c>
      <c r="H186" s="7">
        <v>0.37886000000000003</v>
      </c>
      <c r="I186" s="7">
        <v>0.20954</v>
      </c>
    </row>
    <row r="187" spans="1:9" s="1" customFormat="1" x14ac:dyDescent="0.15">
      <c r="A187" s="7">
        <v>1994.0445994292891</v>
      </c>
      <c r="B187" s="7">
        <v>0.20549999999999999</v>
      </c>
      <c r="C187" s="7">
        <v>0.20945</v>
      </c>
      <c r="D187" s="7">
        <v>2.2380000000000001E-2</v>
      </c>
      <c r="E187" s="7">
        <v>0.33183999999999997</v>
      </c>
      <c r="F187" s="7">
        <v>0.85586000000000007</v>
      </c>
      <c r="G187" s="7">
        <v>0.19058</v>
      </c>
      <c r="H187" s="7">
        <v>0.45297999999999999</v>
      </c>
      <c r="I187" s="7">
        <v>0.25336000000000003</v>
      </c>
    </row>
    <row r="188" spans="1:9" s="1" customFormat="1" x14ac:dyDescent="0.15">
      <c r="A188" s="7">
        <v>1994</v>
      </c>
      <c r="B188" s="7">
        <v>0.64115999999999995</v>
      </c>
      <c r="C188" s="7">
        <v>0.26922000000000001</v>
      </c>
      <c r="D188" s="7">
        <v>4.616E-2</v>
      </c>
      <c r="E188" s="7">
        <v>0.29330000000000001</v>
      </c>
      <c r="F188" s="7">
        <v>1.03132</v>
      </c>
      <c r="G188" s="7">
        <v>0.55595000000000006</v>
      </c>
      <c r="H188" s="7">
        <v>0.65790999999999999</v>
      </c>
      <c r="I188" s="7">
        <v>0.31872</v>
      </c>
    </row>
    <row r="189" spans="1:9" s="1" customFormat="1" x14ac:dyDescent="0.15">
      <c r="A189" s="7">
        <v>1993.9643753051523</v>
      </c>
      <c r="B189" s="7">
        <v>0.30663999999999997</v>
      </c>
      <c r="C189" s="7">
        <v>0.21846000000000002</v>
      </c>
      <c r="D189" s="7">
        <v>2.64E-2</v>
      </c>
      <c r="E189" s="7">
        <v>0.26739999999999997</v>
      </c>
      <c r="F189" s="7">
        <v>0.74809999999999999</v>
      </c>
      <c r="G189" s="7">
        <v>0.24709999999999999</v>
      </c>
      <c r="H189" s="7">
        <v>0.56265999999999994</v>
      </c>
      <c r="I189" s="7">
        <v>0.2293</v>
      </c>
    </row>
    <row r="190" spans="1:9" s="1" customFormat="1" x14ac:dyDescent="0.15">
      <c r="A190" s="7">
        <v>1993.9189827090358</v>
      </c>
      <c r="B190" s="7">
        <v>0.16047999999999998</v>
      </c>
      <c r="C190" s="7">
        <v>0.1928</v>
      </c>
      <c r="D190" s="7">
        <v>1.3140000000000001E-2</v>
      </c>
      <c r="E190" s="7">
        <v>0.30084</v>
      </c>
      <c r="F190" s="7">
        <v>0.68401999999999996</v>
      </c>
      <c r="G190" s="7">
        <v>0.16947000000000001</v>
      </c>
      <c r="H190" s="7">
        <v>0.37313999999999997</v>
      </c>
      <c r="I190" s="7">
        <v>0.29355999999999999</v>
      </c>
    </row>
    <row r="191" spans="1:9" s="1" customFormat="1" x14ac:dyDescent="0.15">
      <c r="A191" s="7">
        <v>1993.8735901129194</v>
      </c>
      <c r="B191" s="7">
        <v>0.31448999999999999</v>
      </c>
      <c r="C191" s="7">
        <v>0.39468999999999999</v>
      </c>
      <c r="D191" s="7">
        <v>2.7609999999999999E-2</v>
      </c>
      <c r="E191" s="7">
        <v>0.41880000000000001</v>
      </c>
      <c r="F191" s="7">
        <v>0.85772000000000004</v>
      </c>
      <c r="G191" s="7">
        <v>0.29813999999999996</v>
      </c>
      <c r="H191" s="7">
        <v>0.54835</v>
      </c>
      <c r="I191" s="7">
        <v>0.5575</v>
      </c>
    </row>
    <row r="192" spans="1:9" s="1" customFormat="1" x14ac:dyDescent="0.15">
      <c r="A192" s="7">
        <v>1993.8281975168029</v>
      </c>
      <c r="B192" s="7">
        <v>0.42734</v>
      </c>
      <c r="C192" s="7">
        <v>0.68309000000000009</v>
      </c>
      <c r="D192" s="7">
        <v>4.3720000000000002E-2</v>
      </c>
      <c r="E192" s="7">
        <v>0.56005999999999989</v>
      </c>
      <c r="F192" s="7">
        <v>1.2487600000000001</v>
      </c>
      <c r="G192" s="7">
        <v>0.40938000000000002</v>
      </c>
      <c r="H192" s="7">
        <v>0.69386999999999999</v>
      </c>
      <c r="I192" s="7">
        <v>1.28498</v>
      </c>
    </row>
    <row r="193" spans="1:9" s="1" customFormat="1" x14ac:dyDescent="0.15">
      <c r="A193" s="13">
        <v>1993.7883976262017</v>
      </c>
      <c r="B193" s="7">
        <v>0.47406999999999999</v>
      </c>
      <c r="C193" s="7">
        <v>0.40451999999999999</v>
      </c>
      <c r="D193" s="7">
        <v>2.9950000000000001E-2</v>
      </c>
      <c r="E193" s="7">
        <v>0.39842</v>
      </c>
      <c r="F193" s="7">
        <v>0.92967999999999995</v>
      </c>
      <c r="G193" s="7">
        <v>0.48399999999999999</v>
      </c>
      <c r="H193" s="7">
        <v>1.3249600000000001</v>
      </c>
      <c r="I193" s="7">
        <v>0.92401999999999995</v>
      </c>
    </row>
    <row r="194" spans="1:9" s="1" customFormat="1" x14ac:dyDescent="0.15">
      <c r="A194" s="13">
        <v>1993.7485977356005</v>
      </c>
      <c r="B194" s="7">
        <v>0.84004999999999996</v>
      </c>
      <c r="C194" s="7">
        <v>0.31263000000000002</v>
      </c>
      <c r="D194" s="7">
        <v>3.1539999999999999E-2</v>
      </c>
      <c r="E194" s="7">
        <v>0.40788000000000002</v>
      </c>
      <c r="F194" s="7">
        <v>0.85863999999999996</v>
      </c>
      <c r="G194" s="7">
        <v>0.91559000000000001</v>
      </c>
      <c r="H194" s="7">
        <v>0.61434</v>
      </c>
      <c r="I194" s="7">
        <v>0.74884000000000006</v>
      </c>
    </row>
    <row r="195" spans="1:9" s="1" customFormat="1" x14ac:dyDescent="0.15">
      <c r="A195" s="13">
        <v>1993.7087978449993</v>
      </c>
      <c r="B195" s="7">
        <v>0.23236000000000001</v>
      </c>
      <c r="C195" s="7">
        <v>0.24987000000000001</v>
      </c>
      <c r="D195" s="7">
        <v>2.6339999999999999E-2</v>
      </c>
      <c r="E195" s="7">
        <v>0.40244000000000002</v>
      </c>
      <c r="F195" s="7">
        <v>1.0245199999999999</v>
      </c>
      <c r="G195" s="7">
        <v>0.28948000000000002</v>
      </c>
      <c r="H195" s="7">
        <v>0.74003999999999992</v>
      </c>
      <c r="I195" s="7">
        <v>0.73070000000000002</v>
      </c>
    </row>
    <row r="196" spans="1:9" s="1" customFormat="1" x14ac:dyDescent="0.15">
      <c r="A196" s="13">
        <v>1993.6689979543983</v>
      </c>
      <c r="B196" s="7">
        <v>1.9961600000000002</v>
      </c>
      <c r="C196" s="7">
        <v>0.43428</v>
      </c>
      <c r="D196" s="7">
        <v>0.12928999999999999</v>
      </c>
      <c r="E196" s="7">
        <v>0.98260000000000003</v>
      </c>
      <c r="F196" s="7">
        <v>1.3958599999999999</v>
      </c>
      <c r="G196" s="7">
        <v>2.1142699999999999</v>
      </c>
      <c r="H196" s="7">
        <v>0.70240000000000002</v>
      </c>
      <c r="I196" s="7">
        <v>1.8688399999999998</v>
      </c>
    </row>
    <row r="197" spans="1:9" s="1" customFormat="1" x14ac:dyDescent="0.15">
      <c r="A197" s="13">
        <v>1993.629198063797</v>
      </c>
      <c r="B197" s="7">
        <v>0.20108999999999999</v>
      </c>
      <c r="C197" s="7">
        <v>0.20188999999999999</v>
      </c>
      <c r="D197" s="7">
        <v>3.3079999999999998E-2</v>
      </c>
      <c r="E197" s="7">
        <v>0.46212000000000003</v>
      </c>
      <c r="F197" s="7">
        <v>1.0048999999999999</v>
      </c>
      <c r="G197" s="7">
        <v>0.29035</v>
      </c>
      <c r="H197" s="7">
        <v>0.68108000000000002</v>
      </c>
      <c r="I197" s="7">
        <v>1.04186</v>
      </c>
    </row>
    <row r="198" spans="1:9" s="1" customFormat="1" x14ac:dyDescent="0.15">
      <c r="A198" s="13">
        <v>1993.5893981731958</v>
      </c>
      <c r="B198" s="7">
        <v>9.35E-2</v>
      </c>
      <c r="C198" s="7">
        <v>0.22458</v>
      </c>
      <c r="D198" s="7">
        <v>2.0579999999999998E-2</v>
      </c>
      <c r="E198" s="7">
        <v>0.29874000000000001</v>
      </c>
      <c r="F198" s="7">
        <v>0.79615999999999998</v>
      </c>
      <c r="G198" s="7">
        <v>0.15897</v>
      </c>
      <c r="H198" s="7">
        <v>0.59953000000000001</v>
      </c>
      <c r="I198" s="7">
        <v>0.79152</v>
      </c>
    </row>
    <row r="199" spans="1:9" s="1" customFormat="1" x14ac:dyDescent="0.15">
      <c r="A199" s="13">
        <v>1993.5495982825946</v>
      </c>
      <c r="B199" s="7">
        <v>0.19146000000000002</v>
      </c>
      <c r="C199" s="7">
        <v>0.51219000000000003</v>
      </c>
      <c r="D199" s="7">
        <v>6.1550000000000001E-2</v>
      </c>
      <c r="E199" s="7">
        <v>0.28711999999999999</v>
      </c>
      <c r="F199" s="7">
        <v>0.78024000000000004</v>
      </c>
      <c r="G199" s="7">
        <v>0.22184999999999999</v>
      </c>
      <c r="H199" s="7">
        <v>0.98970000000000002</v>
      </c>
      <c r="I199" s="7">
        <v>1.1853399999999998</v>
      </c>
    </row>
    <row r="200" spans="1:9" s="1" customFormat="1" x14ac:dyDescent="0.15">
      <c r="A200" s="13">
        <v>1993.5</v>
      </c>
      <c r="B200" s="7">
        <v>0.10897</v>
      </c>
      <c r="C200" s="7">
        <v>0.25389</v>
      </c>
      <c r="D200" s="7">
        <v>3.2509999999999997E-2</v>
      </c>
      <c r="E200" s="7">
        <v>0.32056000000000001</v>
      </c>
      <c r="F200" s="7">
        <v>1.8789800000000001</v>
      </c>
      <c r="G200" s="7">
        <v>0.15084999999999998</v>
      </c>
      <c r="H200" s="7">
        <v>0.94198000000000004</v>
      </c>
      <c r="I200" s="7">
        <v>0.89967999999999992</v>
      </c>
    </row>
    <row r="201" spans="1:9" s="1" customFormat="1" x14ac:dyDescent="0.15">
      <c r="A201" s="13">
        <v>1993.4709697311216</v>
      </c>
      <c r="B201" s="7">
        <v>0.22600999999999999</v>
      </c>
      <c r="C201" s="7">
        <v>0.19641</v>
      </c>
      <c r="D201" s="7">
        <v>2.4070000000000001E-2</v>
      </c>
      <c r="E201" s="7">
        <v>0.45204</v>
      </c>
      <c r="F201" s="7">
        <v>1.7543199999999999</v>
      </c>
      <c r="G201" s="7">
        <v>0.26718000000000003</v>
      </c>
      <c r="H201" s="7">
        <v>0.54858000000000007</v>
      </c>
      <c r="I201" s="7">
        <v>1.6721400000000002</v>
      </c>
    </row>
    <row r="202" spans="1:9" s="1" customFormat="1" x14ac:dyDescent="0.15">
      <c r="A202" s="13">
        <v>1993.426389158903</v>
      </c>
      <c r="B202" s="7">
        <v>0.29138999999999998</v>
      </c>
      <c r="C202" s="7">
        <v>0.14393</v>
      </c>
      <c r="D202" s="7">
        <v>2.8889999999999999E-2</v>
      </c>
      <c r="E202" s="7">
        <v>0.36119999999999997</v>
      </c>
      <c r="F202" s="7">
        <v>1.0657000000000001</v>
      </c>
      <c r="G202" s="7">
        <v>0.39124000000000003</v>
      </c>
      <c r="H202" s="7">
        <v>0.52397000000000005</v>
      </c>
      <c r="I202" s="7">
        <v>0.81508000000000003</v>
      </c>
    </row>
    <row r="203" spans="1:9" s="1" customFormat="1" x14ac:dyDescent="0.15">
      <c r="A203" s="13">
        <v>1993.3818085866842</v>
      </c>
      <c r="B203" s="7">
        <v>6.0690000000000001E-2</v>
      </c>
      <c r="C203" s="7">
        <v>0.22775999999999999</v>
      </c>
      <c r="D203" s="7">
        <v>1.366E-2</v>
      </c>
      <c r="E203" s="7">
        <v>0.42380000000000001</v>
      </c>
      <c r="F203" s="7">
        <v>1.0838599999999998</v>
      </c>
      <c r="G203" s="7">
        <v>0.20527000000000001</v>
      </c>
      <c r="H203" s="7">
        <v>1.5023499999999999</v>
      </c>
      <c r="I203" s="7">
        <v>1.53302</v>
      </c>
    </row>
    <row r="204" spans="1:9" s="1" customFormat="1" x14ac:dyDescent="0.15">
      <c r="A204" s="13">
        <v>1993.3372280144654</v>
      </c>
      <c r="B204" s="7">
        <v>6.1770000000000005E-2</v>
      </c>
      <c r="C204" s="7">
        <v>0.27894000000000002</v>
      </c>
      <c r="D204" s="7">
        <v>1.8920000000000003E-2</v>
      </c>
      <c r="E204" s="7">
        <v>0.36912</v>
      </c>
      <c r="F204" s="7">
        <v>1.62754</v>
      </c>
      <c r="G204" s="7">
        <v>0.19728999999999999</v>
      </c>
      <c r="H204" s="7">
        <v>1.5837699999999999</v>
      </c>
      <c r="I204" s="7">
        <v>1.33622</v>
      </c>
    </row>
    <row r="205" spans="1:9" s="1" customFormat="1" x14ac:dyDescent="0.15">
      <c r="A205" s="13">
        <v>1993.2926474422466</v>
      </c>
      <c r="B205" s="7">
        <v>6.3469999999999999E-2</v>
      </c>
      <c r="C205" s="7">
        <v>0.4032</v>
      </c>
      <c r="D205" s="7">
        <v>2.162E-2</v>
      </c>
      <c r="E205" s="7">
        <v>1.3671</v>
      </c>
      <c r="F205" s="7">
        <v>2.8144999999999998</v>
      </c>
      <c r="G205" s="7">
        <v>0.25120999999999999</v>
      </c>
      <c r="H205" s="7">
        <v>0.78133000000000008</v>
      </c>
      <c r="I205" s="7">
        <v>2.5615000000000001</v>
      </c>
    </row>
    <row r="206" spans="1:9" s="1" customFormat="1" x14ac:dyDescent="0.15">
      <c r="A206" s="13">
        <v>1993.2480668700277</v>
      </c>
      <c r="B206" s="7">
        <v>0.34586</v>
      </c>
      <c r="C206" s="7">
        <v>0.43922000000000005</v>
      </c>
      <c r="D206" s="7">
        <v>4.7439999999999996E-2</v>
      </c>
      <c r="E206" s="7">
        <v>0.61665999999999999</v>
      </c>
      <c r="F206" s="7">
        <v>1.5646</v>
      </c>
      <c r="G206" s="7">
        <v>0.35826999999999998</v>
      </c>
      <c r="H206" s="7">
        <v>0.54704999999999993</v>
      </c>
      <c r="I206" s="7">
        <v>0.63026000000000004</v>
      </c>
    </row>
    <row r="207" spans="1:9" s="1" customFormat="1" x14ac:dyDescent="0.15">
      <c r="A207" s="13">
        <v>1993.2016287739664</v>
      </c>
      <c r="B207" s="7">
        <v>0.27595999999999998</v>
      </c>
      <c r="C207" s="7">
        <v>0.49854999999999999</v>
      </c>
      <c r="D207" s="7">
        <v>4.9970000000000001E-2</v>
      </c>
      <c r="E207" s="7">
        <v>0.45144000000000001</v>
      </c>
      <c r="F207" s="7">
        <v>1.4120200000000001</v>
      </c>
      <c r="G207" s="7">
        <v>0.26829000000000003</v>
      </c>
      <c r="H207" s="7">
        <v>0.48963000000000001</v>
      </c>
      <c r="I207" s="7">
        <v>0.59867999999999999</v>
      </c>
    </row>
    <row r="208" spans="1:9" s="1" customFormat="1" x14ac:dyDescent="0.15">
      <c r="A208" s="13">
        <v>1993.1551906779052</v>
      </c>
      <c r="B208" s="7">
        <v>0.1623</v>
      </c>
      <c r="C208" s="7">
        <v>0.30647000000000002</v>
      </c>
      <c r="D208" s="7">
        <v>1.9039999999999998E-2</v>
      </c>
      <c r="E208" s="7">
        <v>0.3579</v>
      </c>
      <c r="F208" s="7">
        <v>1.25146</v>
      </c>
      <c r="G208" s="7">
        <v>0.21621000000000001</v>
      </c>
      <c r="H208" s="7">
        <v>0.53298999999999996</v>
      </c>
      <c r="I208" s="7">
        <v>0.81037999999999999</v>
      </c>
    </row>
    <row r="209" spans="1:9" s="1" customFormat="1" x14ac:dyDescent="0.15">
      <c r="A209" s="13">
        <v>1993.1087525818439</v>
      </c>
      <c r="B209" s="7">
        <v>0.19944000000000001</v>
      </c>
      <c r="C209" s="7">
        <v>0.36748999999999998</v>
      </c>
      <c r="D209" s="7">
        <v>2.137E-2</v>
      </c>
      <c r="E209" s="7">
        <v>0.85977999999999999</v>
      </c>
      <c r="F209" s="7">
        <v>1.5824200000000002</v>
      </c>
      <c r="G209" s="7">
        <v>0.25445000000000001</v>
      </c>
      <c r="H209" s="7">
        <v>0.65164</v>
      </c>
      <c r="I209" s="7">
        <v>0.74851999999999996</v>
      </c>
    </row>
    <row r="210" spans="1:9" s="1" customFormat="1" x14ac:dyDescent="0.15">
      <c r="A210" s="13">
        <v>1993.0623144857827</v>
      </c>
      <c r="B210" s="7">
        <v>0.21356999999999998</v>
      </c>
      <c r="C210" s="7">
        <v>0.48049999999999998</v>
      </c>
      <c r="D210" s="7">
        <v>3.4810000000000001E-2</v>
      </c>
      <c r="E210" s="7">
        <v>4.2181600000000001</v>
      </c>
      <c r="F210" s="7">
        <v>5.83256</v>
      </c>
      <c r="G210" s="7">
        <v>0.23952000000000001</v>
      </c>
      <c r="H210" s="7">
        <v>0.63334999999999997</v>
      </c>
      <c r="I210" s="7">
        <v>0.92771999999999999</v>
      </c>
    </row>
    <row r="211" spans="1:9" s="1" customFormat="1" x14ac:dyDescent="0.15">
      <c r="A211" s="13">
        <v>1993</v>
      </c>
      <c r="B211" s="7">
        <v>0.54792999999999992</v>
      </c>
      <c r="C211" s="7">
        <v>0.45367000000000002</v>
      </c>
      <c r="D211" s="7">
        <v>2.7059999999999997E-2</v>
      </c>
      <c r="E211" s="7">
        <v>1.2440199999999999</v>
      </c>
      <c r="F211" s="7">
        <v>3.26762</v>
      </c>
      <c r="G211" s="7">
        <v>0.60970000000000002</v>
      </c>
      <c r="H211" s="7">
        <v>0.76051000000000002</v>
      </c>
      <c r="I211" s="7">
        <v>0.98505999999999994</v>
      </c>
    </row>
    <row r="212" spans="1:9" s="1" customFormat="1" x14ac:dyDescent="0.15">
      <c r="A212" s="13">
        <v>1992.9628842098705</v>
      </c>
      <c r="B212" s="7">
        <v>0.78737999999999997</v>
      </c>
      <c r="C212" s="7">
        <v>0.39254</v>
      </c>
      <c r="D212" s="7">
        <v>3.9810000000000005E-2</v>
      </c>
      <c r="E212" s="7">
        <v>1.84396</v>
      </c>
      <c r="F212" s="7">
        <v>3.1505399999999999</v>
      </c>
      <c r="G212" s="7">
        <v>0.80098999999999998</v>
      </c>
      <c r="H212" s="7">
        <v>0.60117999999999994</v>
      </c>
      <c r="I212" s="7">
        <v>0.72515999999999992</v>
      </c>
    </row>
    <row r="213" spans="1:9" s="1" customFormat="1" x14ac:dyDescent="0.15">
      <c r="A213" s="13">
        <v>1992.91611977106</v>
      </c>
      <c r="B213" s="7">
        <v>1.2222</v>
      </c>
      <c r="C213" s="7">
        <v>0.52632000000000001</v>
      </c>
      <c r="D213" s="7">
        <v>4.2220000000000001E-2</v>
      </c>
      <c r="E213" s="7">
        <v>0.98217999999999994</v>
      </c>
      <c r="F213" s="7">
        <v>1.7781800000000001</v>
      </c>
      <c r="G213" s="7">
        <v>1.2982</v>
      </c>
      <c r="H213" s="7">
        <v>0.74578</v>
      </c>
      <c r="I213" s="7">
        <v>0.87285999999999997</v>
      </c>
    </row>
    <row r="214" spans="1:9" s="1" customFormat="1" x14ac:dyDescent="0.15">
      <c r="A214" s="13">
        <v>1992.8693553322496</v>
      </c>
      <c r="B214" s="7">
        <v>0.44072</v>
      </c>
      <c r="C214" s="7">
        <v>0.41825999999999997</v>
      </c>
      <c r="D214" s="7">
        <v>2.75E-2</v>
      </c>
      <c r="E214" s="7">
        <v>0.86890000000000001</v>
      </c>
      <c r="F214" s="7">
        <v>1.7862199999999999</v>
      </c>
      <c r="G214" s="7">
        <v>0.51997000000000004</v>
      </c>
      <c r="H214" s="7">
        <v>0.59738999999999998</v>
      </c>
      <c r="I214" s="7">
        <v>0.80510000000000004</v>
      </c>
    </row>
    <row r="215" spans="1:9" s="1" customFormat="1" x14ac:dyDescent="0.15">
      <c r="A215" s="13">
        <v>1992.8225908934394</v>
      </c>
      <c r="B215" s="7">
        <v>0.32682</v>
      </c>
      <c r="C215" s="7">
        <v>0.62345000000000006</v>
      </c>
      <c r="D215" s="7">
        <v>2.8680000000000001E-2</v>
      </c>
      <c r="E215" s="7">
        <v>3.3721999999999999</v>
      </c>
      <c r="F215" s="7">
        <v>4.4296600000000002</v>
      </c>
      <c r="G215" s="7">
        <v>0.41564000000000001</v>
      </c>
      <c r="H215" s="7">
        <v>0.69385000000000008</v>
      </c>
      <c r="I215" s="7">
        <v>0.91896</v>
      </c>
    </row>
    <row r="216" spans="1:9" s="1" customFormat="1" x14ac:dyDescent="0.15">
      <c r="A216" s="13">
        <v>1992.7758264546289</v>
      </c>
      <c r="B216" s="7">
        <v>0.27832000000000001</v>
      </c>
      <c r="C216" s="7">
        <v>0.54137000000000002</v>
      </c>
      <c r="D216" s="7">
        <v>3.4570000000000004E-2</v>
      </c>
      <c r="E216" s="7">
        <v>2.06108</v>
      </c>
      <c r="F216" s="7">
        <v>3.7753000000000001</v>
      </c>
      <c r="G216" s="7">
        <v>0.52088999999999996</v>
      </c>
      <c r="H216" s="7">
        <v>1.13154</v>
      </c>
      <c r="I216" s="7">
        <v>1.74004</v>
      </c>
    </row>
    <row r="217" spans="1:9" s="1" customFormat="1" x14ac:dyDescent="0.15">
      <c r="A217" s="13">
        <v>1992.7290620158185</v>
      </c>
      <c r="B217" s="7">
        <v>0.36887999999999999</v>
      </c>
      <c r="C217" s="7">
        <v>0.56792999999999993</v>
      </c>
      <c r="D217" s="7">
        <v>3.7420000000000002E-2</v>
      </c>
      <c r="E217" s="7">
        <v>1.9640199999999999</v>
      </c>
      <c r="F217" s="7">
        <v>4.6035399999999997</v>
      </c>
      <c r="G217" s="7">
        <v>0.76299000000000006</v>
      </c>
      <c r="H217" s="7">
        <v>1.7403199999999999</v>
      </c>
      <c r="I217" s="7">
        <v>2.7057600000000002</v>
      </c>
    </row>
    <row r="218" spans="1:9" s="1" customFormat="1" x14ac:dyDescent="0.15">
      <c r="A218" s="13">
        <v>1992.6822975770081</v>
      </c>
      <c r="B218" s="7">
        <v>0.60360000000000003</v>
      </c>
      <c r="C218" s="7">
        <v>0.40895999999999999</v>
      </c>
      <c r="D218" s="7">
        <v>3.5369999999999999E-2</v>
      </c>
      <c r="E218" s="7">
        <v>1.9798</v>
      </c>
      <c r="F218" s="7">
        <v>4.2519399999999994</v>
      </c>
      <c r="G218" s="7">
        <v>0.88651999999999997</v>
      </c>
      <c r="H218" s="7">
        <v>1.42025</v>
      </c>
      <c r="I218" s="7">
        <v>2.4463200000000001</v>
      </c>
    </row>
    <row r="219" spans="1:9" s="1" customFormat="1" x14ac:dyDescent="0.15">
      <c r="A219" s="13">
        <v>1992.6355331381978</v>
      </c>
      <c r="B219" s="7">
        <v>0.69022000000000006</v>
      </c>
      <c r="C219" s="7">
        <v>0.49589999999999995</v>
      </c>
      <c r="D219" s="7">
        <v>6.6839999999999997E-2</v>
      </c>
      <c r="E219" s="7">
        <v>2.1545799999999997</v>
      </c>
      <c r="F219" s="7">
        <v>5.7171400000000006</v>
      </c>
      <c r="G219" s="7">
        <v>0.89046000000000003</v>
      </c>
      <c r="H219" s="7">
        <v>1.46068</v>
      </c>
      <c r="I219" s="7">
        <v>3.6997600000000004</v>
      </c>
    </row>
    <row r="220" spans="1:9" s="1" customFormat="1" x14ac:dyDescent="0.15">
      <c r="A220" s="13">
        <v>1992.5887686993874</v>
      </c>
      <c r="B220" s="7">
        <v>0.42930000000000001</v>
      </c>
      <c r="C220" s="7">
        <v>0.36729000000000001</v>
      </c>
      <c r="D220" s="7">
        <v>2.674E-2</v>
      </c>
      <c r="E220" s="7">
        <v>1.5613599999999999</v>
      </c>
      <c r="F220" s="7">
        <v>3.4660000000000002</v>
      </c>
      <c r="G220" s="7">
        <v>0.54522000000000004</v>
      </c>
      <c r="H220" s="7">
        <v>0.86382999999999999</v>
      </c>
      <c r="I220" s="7">
        <v>1.6656600000000001</v>
      </c>
    </row>
    <row r="221" spans="1:9" s="1" customFormat="1" x14ac:dyDescent="0.15">
      <c r="A221" s="13">
        <v>1992.542004260577</v>
      </c>
      <c r="B221" s="7">
        <v>0.71451999999999993</v>
      </c>
      <c r="C221" s="7">
        <v>0.53882000000000008</v>
      </c>
      <c r="D221" s="7">
        <v>3.8960000000000002E-2</v>
      </c>
      <c r="E221" s="7">
        <v>1.9016199999999999</v>
      </c>
      <c r="F221" s="7">
        <v>3.2755199999999998</v>
      </c>
      <c r="G221" s="7">
        <v>0.77903</v>
      </c>
      <c r="H221" s="7">
        <v>0.80398999999999998</v>
      </c>
      <c r="I221" s="7">
        <v>1.51142</v>
      </c>
    </row>
    <row r="222" spans="1:9" s="1" customFormat="1" x14ac:dyDescent="0.15">
      <c r="A222" s="13">
        <v>1992.4952398217665</v>
      </c>
      <c r="B222" s="7">
        <v>0.72696000000000005</v>
      </c>
      <c r="C222" s="7">
        <v>0.87657000000000007</v>
      </c>
      <c r="D222" s="7">
        <v>8.6300000000000002E-2</v>
      </c>
      <c r="E222" s="7">
        <v>4.4177799999999996</v>
      </c>
      <c r="F222" s="7">
        <v>10.204739999999999</v>
      </c>
      <c r="G222" s="7">
        <v>1.04942</v>
      </c>
      <c r="H222" s="7">
        <v>1.7543299999999999</v>
      </c>
      <c r="I222" s="7">
        <v>3.9471999999999996</v>
      </c>
    </row>
    <row r="223" spans="1:9" s="1" customFormat="1" x14ac:dyDescent="0.15">
      <c r="A223" s="13">
        <v>1992.4484753829561</v>
      </c>
      <c r="B223" s="7">
        <v>0.34732000000000002</v>
      </c>
      <c r="C223" s="7">
        <v>0.72450999999999999</v>
      </c>
      <c r="D223" s="7">
        <v>0.13741999999999999</v>
      </c>
      <c r="E223" s="7">
        <v>1.9014200000000001</v>
      </c>
      <c r="F223" s="7">
        <v>4.1419600000000001</v>
      </c>
      <c r="G223" s="7">
        <v>0.69394</v>
      </c>
      <c r="H223" s="7">
        <v>1.51803</v>
      </c>
      <c r="I223" s="7">
        <v>1.9984999999999999</v>
      </c>
    </row>
    <row r="224" spans="1:9" s="1" customFormat="1" x14ac:dyDescent="0.15">
      <c r="A224" s="13">
        <v>1992.4054635925293</v>
      </c>
      <c r="B224" s="7">
        <v>0.29366000000000003</v>
      </c>
      <c r="C224" s="7">
        <v>0.52776000000000001</v>
      </c>
      <c r="D224" s="7">
        <v>4.5429999999999998E-2</v>
      </c>
      <c r="E224" s="7">
        <v>0.91386000000000001</v>
      </c>
      <c r="F224" s="7">
        <v>2.7934600000000001</v>
      </c>
      <c r="G224" s="7">
        <v>0.38902999999999999</v>
      </c>
      <c r="H224" s="7">
        <v>0.73799999999999999</v>
      </c>
      <c r="I224" s="7">
        <v>1.73752</v>
      </c>
    </row>
    <row r="225" spans="1:9" s="1" customFormat="1" x14ac:dyDescent="0.15">
      <c r="A225" s="13">
        <v>1992.3624518021024</v>
      </c>
      <c r="B225" s="7">
        <v>0.48042000000000001</v>
      </c>
      <c r="C225" s="7">
        <v>0.33583999999999997</v>
      </c>
      <c r="D225" s="7">
        <v>4.3659999999999997E-2</v>
      </c>
      <c r="E225" s="7">
        <v>0.75296000000000007</v>
      </c>
      <c r="F225" s="7">
        <v>2.58046</v>
      </c>
      <c r="G225" s="7">
        <v>0.27427999999999997</v>
      </c>
      <c r="H225" s="7">
        <v>0.56247000000000003</v>
      </c>
      <c r="I225" s="7">
        <v>1.1653</v>
      </c>
    </row>
    <row r="226" spans="1:9" s="1" customFormat="1" x14ac:dyDescent="0.15">
      <c r="A226" s="13">
        <v>1992.3194400116756</v>
      </c>
      <c r="B226" s="7">
        <v>0.77815999999999996</v>
      </c>
      <c r="C226" s="7">
        <v>0.28177999999999997</v>
      </c>
      <c r="D226" s="7">
        <v>3.3189999999999997E-2</v>
      </c>
      <c r="E226" s="7">
        <v>0.49807999999999997</v>
      </c>
      <c r="F226" s="7">
        <v>1.2477400000000001</v>
      </c>
      <c r="G226" s="7">
        <v>0.71414</v>
      </c>
      <c r="H226" s="7">
        <v>0.36863000000000001</v>
      </c>
      <c r="I226" s="7">
        <v>1.05128</v>
      </c>
    </row>
    <row r="227" spans="1:9" s="1" customFormat="1" x14ac:dyDescent="0.15">
      <c r="A227" s="13">
        <v>1992.2764282212488</v>
      </c>
      <c r="B227" s="7">
        <v>0.33044000000000001</v>
      </c>
      <c r="C227" s="7">
        <v>0.25541999999999998</v>
      </c>
      <c r="D227" s="7">
        <v>1.9980000000000001E-2</v>
      </c>
      <c r="E227" s="7">
        <v>0.29064000000000001</v>
      </c>
      <c r="F227" s="7">
        <v>0.71904000000000001</v>
      </c>
      <c r="G227" s="7">
        <v>0.41737999999999997</v>
      </c>
      <c r="H227" s="7">
        <v>0.78339999999999999</v>
      </c>
      <c r="I227" s="7">
        <v>0.72558</v>
      </c>
    </row>
    <row r="228" spans="1:9" s="1" customFormat="1" x14ac:dyDescent="0.15">
      <c r="A228" s="13">
        <v>1992.233416430822</v>
      </c>
      <c r="B228" s="7">
        <v>0.16403000000000001</v>
      </c>
      <c r="C228" s="7">
        <v>0.24436000000000002</v>
      </c>
      <c r="D228" s="7">
        <v>3.083E-2</v>
      </c>
      <c r="E228" s="7">
        <v>0.13932</v>
      </c>
      <c r="F228" s="7">
        <v>0.42774000000000001</v>
      </c>
      <c r="G228" s="7">
        <v>0.16125999999999999</v>
      </c>
      <c r="H228" s="7">
        <v>0.54212000000000005</v>
      </c>
      <c r="I228" s="7">
        <v>0.62285999999999997</v>
      </c>
    </row>
    <row r="229" spans="1:9" s="1" customFormat="1" x14ac:dyDescent="0.15">
      <c r="A229" s="13">
        <v>1992.1904046403952</v>
      </c>
      <c r="B229" s="7">
        <v>0.17196</v>
      </c>
      <c r="C229" s="7">
        <v>0.12409000000000001</v>
      </c>
      <c r="D229" s="7">
        <v>1.0369999999999999E-2</v>
      </c>
      <c r="E229" s="7">
        <v>0.37630000000000002</v>
      </c>
      <c r="F229" s="7">
        <v>0.78403999999999996</v>
      </c>
      <c r="G229" s="7">
        <v>0.19613999999999998</v>
      </c>
      <c r="H229" s="7">
        <v>0.32189999999999996</v>
      </c>
      <c r="I229" s="7">
        <v>0.38001999999999997</v>
      </c>
    </row>
    <row r="230" spans="1:9" s="1" customFormat="1" x14ac:dyDescent="0.15">
      <c r="A230" s="13">
        <v>1992.1473928499684</v>
      </c>
      <c r="B230" s="7">
        <v>0.51964999999999995</v>
      </c>
      <c r="C230" s="7">
        <v>0.17996000000000001</v>
      </c>
      <c r="D230" s="7">
        <v>1.8949999999999998E-2</v>
      </c>
      <c r="E230" s="7">
        <v>0.92400000000000004</v>
      </c>
      <c r="F230" s="7">
        <v>1.97878</v>
      </c>
      <c r="G230" s="7">
        <v>0.62554999999999994</v>
      </c>
      <c r="H230" s="7">
        <v>0.47623000000000004</v>
      </c>
      <c r="I230" s="7">
        <v>0.57723999999999998</v>
      </c>
    </row>
    <row r="231" spans="1:9" s="1" customFormat="1" x14ac:dyDescent="0.15">
      <c r="A231" s="13">
        <v>1992.1043810595415</v>
      </c>
      <c r="B231" s="7">
        <v>0.28269</v>
      </c>
      <c r="C231" s="7">
        <v>0.17826</v>
      </c>
      <c r="D231" s="7">
        <v>1.3869999999999999E-2</v>
      </c>
      <c r="E231" s="7">
        <v>0.22568000000000002</v>
      </c>
      <c r="F231" s="7">
        <v>0.40300000000000002</v>
      </c>
      <c r="G231" s="7">
        <v>0.30648999999999998</v>
      </c>
      <c r="H231" s="7">
        <v>0.42258999999999997</v>
      </c>
      <c r="I231" s="7">
        <v>0.33254</v>
      </c>
    </row>
    <row r="232" spans="1:9" s="1" customFormat="1" x14ac:dyDescent="0.15">
      <c r="A232" s="13">
        <v>1992.0613692691147</v>
      </c>
      <c r="B232" s="7">
        <v>0.15130000000000002</v>
      </c>
      <c r="C232" s="7">
        <v>0.22578999999999999</v>
      </c>
      <c r="D232" s="7">
        <v>9.7100000000000016E-3</v>
      </c>
      <c r="E232" s="7">
        <v>0.18013999999999999</v>
      </c>
      <c r="F232" s="7">
        <v>0.45282</v>
      </c>
      <c r="G232" s="7">
        <v>0.18469999999999998</v>
      </c>
      <c r="H232" s="7">
        <v>0.38542000000000004</v>
      </c>
      <c r="I232" s="7">
        <v>0.48599999999999999</v>
      </c>
    </row>
    <row r="233" spans="1:9" s="1" customFormat="1" x14ac:dyDescent="0.15">
      <c r="A233" s="13">
        <v>1992</v>
      </c>
      <c r="B233" s="7">
        <v>0.14696999999999999</v>
      </c>
      <c r="C233" s="7">
        <v>0.1449</v>
      </c>
      <c r="D233" s="7">
        <v>7.7800000000000005E-3</v>
      </c>
      <c r="E233" s="7">
        <v>0.16772000000000001</v>
      </c>
      <c r="F233" s="7">
        <v>0.34217999999999998</v>
      </c>
      <c r="G233" s="7">
        <v>0.19172999999999998</v>
      </c>
      <c r="H233" s="7">
        <v>0.34886</v>
      </c>
      <c r="I233" s="7">
        <v>0.65055999999999992</v>
      </c>
    </row>
    <row r="234" spans="1:9" s="1" customFormat="1" x14ac:dyDescent="0.15">
      <c r="A234" s="13">
        <v>1991.9008234907067</v>
      </c>
      <c r="B234" s="7">
        <v>0.84523000000000004</v>
      </c>
      <c r="C234" s="7">
        <v>0.26030999999999999</v>
      </c>
      <c r="D234" s="7">
        <v>2.9010000000000001E-2</v>
      </c>
      <c r="E234" s="7">
        <v>0.45301999999999998</v>
      </c>
      <c r="F234" s="7">
        <v>0.81323999999999996</v>
      </c>
      <c r="G234" s="7">
        <v>1.2175100000000001</v>
      </c>
      <c r="H234" s="7">
        <v>0.37477999999999995</v>
      </c>
      <c r="I234" s="7">
        <v>1.67378</v>
      </c>
    </row>
    <row r="235" spans="1:9" s="1" customFormat="1" x14ac:dyDescent="0.15">
      <c r="A235" s="13">
        <v>1991.8275156150585</v>
      </c>
      <c r="B235" s="7">
        <v>0.31254999999999999</v>
      </c>
      <c r="C235" s="7">
        <v>0.1996</v>
      </c>
      <c r="D235" s="7">
        <v>1.6079999999999997E-2</v>
      </c>
      <c r="E235" s="7">
        <v>0.46456000000000003</v>
      </c>
      <c r="F235" s="7">
        <v>0.77246000000000004</v>
      </c>
      <c r="G235" s="7">
        <v>0.38642000000000004</v>
      </c>
      <c r="H235" s="7">
        <v>0.56808000000000003</v>
      </c>
      <c r="I235" s="7">
        <v>1.6595199999999999</v>
      </c>
    </row>
    <row r="236" spans="1:9" s="1" customFormat="1" x14ac:dyDescent="0.15">
      <c r="A236" s="13">
        <v>1991.7542077394105</v>
      </c>
      <c r="B236" s="7">
        <v>0.16156000000000001</v>
      </c>
      <c r="C236" s="7">
        <v>0.31351000000000001</v>
      </c>
      <c r="D236" s="7">
        <v>1.0970000000000001E-2</v>
      </c>
      <c r="E236" s="7">
        <v>0.37186000000000002</v>
      </c>
      <c r="F236" s="7">
        <v>0.96589999999999998</v>
      </c>
      <c r="G236" s="7">
        <v>0.248</v>
      </c>
      <c r="H236" s="7">
        <v>0.60577999999999999</v>
      </c>
      <c r="I236" s="7">
        <v>1.0107000000000002</v>
      </c>
    </row>
    <row r="237" spans="1:9" s="1" customFormat="1" x14ac:dyDescent="0.15">
      <c r="A237" s="13">
        <v>1991.6808998637623</v>
      </c>
      <c r="B237" s="7">
        <v>0.24747</v>
      </c>
      <c r="C237" s="7">
        <v>0.27059</v>
      </c>
      <c r="D237" s="7">
        <v>1.2919999999999999E-2</v>
      </c>
      <c r="E237" s="7">
        <v>0.25428000000000001</v>
      </c>
      <c r="F237" s="7">
        <v>0.62050000000000005</v>
      </c>
      <c r="G237" s="7">
        <v>0.29413</v>
      </c>
      <c r="H237" s="7">
        <v>0.44439999999999996</v>
      </c>
      <c r="I237" s="7">
        <v>0.65010000000000001</v>
      </c>
    </row>
    <row r="238" spans="1:9" s="1" customFormat="1" x14ac:dyDescent="0.15">
      <c r="A238" s="13">
        <v>1991.6075919881143</v>
      </c>
      <c r="B238" s="7">
        <v>1.9613399999999999</v>
      </c>
      <c r="C238" s="7">
        <v>0.55482000000000009</v>
      </c>
      <c r="D238" s="7">
        <v>5.3829999999999996E-2</v>
      </c>
      <c r="E238" s="7">
        <v>1.16764</v>
      </c>
      <c r="F238" s="7">
        <v>1.8106199999999999</v>
      </c>
      <c r="G238" s="7">
        <v>2.37757</v>
      </c>
      <c r="H238" s="7">
        <v>0.77385000000000004</v>
      </c>
      <c r="I238" s="7">
        <v>2.32714</v>
      </c>
    </row>
    <row r="239" spans="1:9" s="1" customFormat="1" x14ac:dyDescent="0.15">
      <c r="A239" s="13">
        <v>1991.540863564129</v>
      </c>
      <c r="B239" s="7">
        <v>7.02</v>
      </c>
      <c r="C239" s="7">
        <v>0.42527999999999999</v>
      </c>
      <c r="D239" s="7">
        <v>0.16684000000000002</v>
      </c>
      <c r="E239" s="7">
        <v>2.0121199999999999</v>
      </c>
      <c r="F239" s="7">
        <v>4.2318199999999999</v>
      </c>
      <c r="G239" s="7">
        <v>8.7936299999999985</v>
      </c>
      <c r="H239" s="7">
        <v>1.1850399999999999</v>
      </c>
      <c r="I239" s="7">
        <v>2.5973000000000002</v>
      </c>
    </row>
    <row r="240" spans="1:9" s="1" customFormat="1" x14ac:dyDescent="0.15">
      <c r="A240" s="13">
        <v>1991.5</v>
      </c>
      <c r="B240" s="7">
        <v>5.987E-2</v>
      </c>
      <c r="C240" s="7">
        <v>0.20088999999999999</v>
      </c>
      <c r="D240" s="7">
        <v>1.417E-2</v>
      </c>
      <c r="E240" s="7">
        <v>0.51508000000000009</v>
      </c>
      <c r="F240" s="7">
        <v>0.72663999999999995</v>
      </c>
      <c r="G240" s="7">
        <v>0.10202</v>
      </c>
      <c r="H240" s="7">
        <v>0.5259299999999999</v>
      </c>
      <c r="I240" s="7">
        <v>0.71529999999999994</v>
      </c>
    </row>
    <row r="241" spans="1:9" s="1" customFormat="1" x14ac:dyDescent="0.15">
      <c r="A241" s="13">
        <v>1991.4242652275439</v>
      </c>
      <c r="B241" s="7">
        <v>7.0069999999999993E-2</v>
      </c>
      <c r="C241" s="7">
        <v>0.96625000000000005</v>
      </c>
      <c r="D241" s="7">
        <v>3.1600000000000003E-2</v>
      </c>
      <c r="E241" s="7">
        <v>0.62787999999999999</v>
      </c>
      <c r="F241" s="7">
        <v>1.98838</v>
      </c>
      <c r="G241" s="7">
        <v>0.28464999999999996</v>
      </c>
      <c r="H241" s="7">
        <v>1.6401600000000001</v>
      </c>
      <c r="I241" s="7">
        <v>2.1630400000000001</v>
      </c>
    </row>
    <row r="242" spans="1:9" s="1" customFormat="1" x14ac:dyDescent="0.15">
      <c r="A242" s="13">
        <v>1991.3631858982194</v>
      </c>
      <c r="B242" s="7">
        <v>5.883E-2</v>
      </c>
      <c r="C242" s="7">
        <v>0.52898000000000001</v>
      </c>
      <c r="D242" s="7">
        <v>3.0929999999999999E-2</v>
      </c>
      <c r="E242" s="7">
        <v>0.45268000000000003</v>
      </c>
      <c r="F242" s="7">
        <v>1.5138399999999999</v>
      </c>
      <c r="G242" s="7">
        <v>0.14268</v>
      </c>
      <c r="H242" s="7">
        <v>1.0438499999999999</v>
      </c>
      <c r="I242" s="7">
        <v>0.72248000000000001</v>
      </c>
    </row>
    <row r="243" spans="1:9" s="1" customFormat="1" x14ac:dyDescent="0.15">
      <c r="A243" s="7">
        <v>1991.3021065688947</v>
      </c>
      <c r="B243" s="7">
        <v>5.645E-2</v>
      </c>
      <c r="C243" s="7">
        <v>0.93116999999999994</v>
      </c>
      <c r="D243" s="7">
        <v>5.2010000000000001E-2</v>
      </c>
      <c r="E243" s="7">
        <v>0.78959999999999997</v>
      </c>
      <c r="F243" s="7">
        <v>2.1333800000000003</v>
      </c>
      <c r="G243" s="7">
        <v>0.22677</v>
      </c>
      <c r="H243" s="7">
        <v>1.4189000000000001</v>
      </c>
      <c r="I243" s="7">
        <v>0.95047999999999999</v>
      </c>
    </row>
    <row r="244" spans="1:9" s="1" customFormat="1" x14ac:dyDescent="0.15">
      <c r="A244" s="7">
        <v>1991.2410272395703</v>
      </c>
      <c r="B244" s="7">
        <v>5.9959999999999999E-2</v>
      </c>
      <c r="C244" s="7">
        <v>0.47585</v>
      </c>
      <c r="D244" s="7">
        <v>2.7199999999999998E-2</v>
      </c>
      <c r="E244" s="7">
        <v>0.44262000000000001</v>
      </c>
      <c r="F244" s="7">
        <v>1.1855199999999999</v>
      </c>
      <c r="G244" s="7">
        <v>0.15969</v>
      </c>
      <c r="H244" s="7">
        <v>0.42837999999999998</v>
      </c>
      <c r="I244" s="7">
        <v>0.30062</v>
      </c>
    </row>
    <row r="245" spans="1:9" s="1" customFormat="1" x14ac:dyDescent="0.15">
      <c r="A245" s="7">
        <v>1991.1799479102458</v>
      </c>
      <c r="B245" s="7">
        <v>6.0719999999999996E-2</v>
      </c>
      <c r="C245" s="7">
        <v>0.41991000000000001</v>
      </c>
      <c r="D245" s="7">
        <v>2.7820000000000001E-2</v>
      </c>
      <c r="E245" s="7">
        <v>0.45539999999999997</v>
      </c>
      <c r="F245" s="7">
        <v>1.1953399999999998</v>
      </c>
      <c r="G245" s="7">
        <v>0.12741</v>
      </c>
      <c r="H245" s="7">
        <v>0.42604999999999998</v>
      </c>
      <c r="I245" s="7">
        <v>0.29211999999999999</v>
      </c>
    </row>
    <row r="246" spans="1:9" s="1" customFormat="1" x14ac:dyDescent="0.15">
      <c r="A246" s="7">
        <v>1991.1188685809211</v>
      </c>
      <c r="B246" s="7">
        <v>0.13367999999999999</v>
      </c>
      <c r="C246" s="7">
        <v>0.68591000000000002</v>
      </c>
      <c r="D246" s="7">
        <v>3.006E-2</v>
      </c>
      <c r="E246" s="7">
        <v>0.39816000000000001</v>
      </c>
      <c r="F246" s="7">
        <v>1.1133</v>
      </c>
      <c r="G246" s="7">
        <v>0.22009999999999999</v>
      </c>
      <c r="H246" s="7">
        <v>0.68955999999999995</v>
      </c>
      <c r="I246" s="7">
        <v>0.98465999999999998</v>
      </c>
    </row>
    <row r="247" spans="1:9" s="1" customFormat="1" x14ac:dyDescent="0.15">
      <c r="A247" s="7">
        <v>1991.0520986308522</v>
      </c>
      <c r="B247" s="7">
        <v>0.52552999999999994</v>
      </c>
      <c r="C247" s="7">
        <v>0.34444999999999998</v>
      </c>
      <c r="D247" s="7">
        <v>6.2780000000000002E-2</v>
      </c>
      <c r="E247" s="7">
        <v>0.3211</v>
      </c>
      <c r="F247" s="7">
        <v>1.1287</v>
      </c>
      <c r="G247" s="7">
        <v>0.55942999999999998</v>
      </c>
      <c r="H247" s="7">
        <v>0.90851000000000004</v>
      </c>
      <c r="I247" s="7">
        <v>0.8724400000000001</v>
      </c>
    </row>
    <row r="248" spans="1:9" s="1" customFormat="1" x14ac:dyDescent="0.15">
      <c r="A248" s="7">
        <v>1991</v>
      </c>
      <c r="B248" s="7">
        <v>0.40122000000000002</v>
      </c>
      <c r="C248" s="7">
        <v>0.22016999999999998</v>
      </c>
      <c r="D248" s="7">
        <v>2.0129999999999999E-2</v>
      </c>
      <c r="E248" s="7">
        <v>0.32313999999999998</v>
      </c>
      <c r="F248" s="7">
        <v>0.70708000000000004</v>
      </c>
      <c r="G248" s="7">
        <v>0.48007</v>
      </c>
      <c r="H248" s="7">
        <v>0.68035000000000001</v>
      </c>
      <c r="I248" s="7">
        <v>0.66576000000000002</v>
      </c>
    </row>
    <row r="249" spans="1:9" s="1" customFormat="1" x14ac:dyDescent="0.15">
      <c r="A249" s="7">
        <v>1990.9266704988286</v>
      </c>
      <c r="B249" s="7">
        <v>0.16874</v>
      </c>
      <c r="C249" s="7">
        <v>0.22049000000000002</v>
      </c>
      <c r="D249" s="7">
        <v>2.7629999999999998E-2</v>
      </c>
      <c r="E249" s="7">
        <v>0.27707999999999999</v>
      </c>
      <c r="F249" s="7">
        <v>0.79759999999999998</v>
      </c>
      <c r="G249" s="7">
        <v>0.20874000000000001</v>
      </c>
      <c r="H249" s="7">
        <v>0.68145</v>
      </c>
      <c r="I249" s="7">
        <v>0.53939999999999999</v>
      </c>
    </row>
    <row r="250" spans="1:9" s="1" customFormat="1" x14ac:dyDescent="0.15">
      <c r="A250" s="7">
        <v>1990.8562286846459</v>
      </c>
      <c r="B250" s="7">
        <v>0.35005999999999998</v>
      </c>
      <c r="C250" s="7">
        <v>0.17004</v>
      </c>
      <c r="D250" s="7">
        <v>9.5600000000000008E-3</v>
      </c>
      <c r="E250" s="7">
        <v>0.25006</v>
      </c>
      <c r="F250" s="7">
        <v>0.54759999999999998</v>
      </c>
      <c r="G250" s="7">
        <v>0.45133999999999996</v>
      </c>
      <c r="H250" s="7">
        <v>0.76554</v>
      </c>
      <c r="I250" s="7">
        <v>0.29089999999999999</v>
      </c>
    </row>
    <row r="251" spans="1:9" s="1" customFormat="1" x14ac:dyDescent="0.15">
      <c r="A251" s="7">
        <v>1990.785786870463</v>
      </c>
      <c r="B251" s="7">
        <v>0.58584999999999998</v>
      </c>
      <c r="C251" s="7">
        <v>0.37336999999999998</v>
      </c>
      <c r="D251" s="7">
        <v>3.1289999999999998E-2</v>
      </c>
      <c r="E251" s="7">
        <v>0.54977999999999994</v>
      </c>
      <c r="F251" s="7">
        <v>2.2248399999999999</v>
      </c>
      <c r="G251" s="7">
        <v>1.1199600000000001</v>
      </c>
      <c r="H251" s="7">
        <v>1.0458399999999999</v>
      </c>
      <c r="I251" s="7">
        <v>1.4659800000000001</v>
      </c>
    </row>
    <row r="252" spans="1:9" s="1" customFormat="1" x14ac:dyDescent="0.15">
      <c r="A252" s="7">
        <v>1990.7153450562801</v>
      </c>
      <c r="B252" s="7">
        <v>0.51072000000000006</v>
      </c>
      <c r="C252" s="7">
        <v>0.63971</v>
      </c>
      <c r="D252" s="7">
        <v>8.294E-2</v>
      </c>
      <c r="E252" s="7">
        <v>0.82072000000000001</v>
      </c>
      <c r="F252" s="7">
        <v>3.2606799999999998</v>
      </c>
      <c r="G252" s="7">
        <v>0.54557</v>
      </c>
      <c r="H252" s="7">
        <v>1.2279100000000001</v>
      </c>
      <c r="I252" s="7">
        <v>2.2436199999999999</v>
      </c>
    </row>
    <row r="253" spans="1:9" s="1" customFormat="1" x14ac:dyDescent="0.15">
      <c r="A253" s="7">
        <v>1990.6449032420974</v>
      </c>
      <c r="B253" s="7">
        <v>6.9669999999999996E-2</v>
      </c>
      <c r="C253" s="7">
        <v>0.38674999999999998</v>
      </c>
      <c r="D253" s="7">
        <v>1.376E-2</v>
      </c>
      <c r="E253" s="7">
        <v>0.45445999999999998</v>
      </c>
      <c r="F253" s="7">
        <v>1.0410999999999999</v>
      </c>
      <c r="G253" s="7">
        <v>0.19900000000000001</v>
      </c>
      <c r="H253" s="7">
        <v>0.90398000000000001</v>
      </c>
      <c r="I253" s="7">
        <v>1.5731600000000001</v>
      </c>
    </row>
    <row r="254" spans="1:9" s="1" customFormat="1" x14ac:dyDescent="0.15">
      <c r="A254" s="7">
        <v>1990.5710137274154</v>
      </c>
      <c r="B254" s="7">
        <v>0.14784999999999998</v>
      </c>
      <c r="C254" s="7">
        <v>0.41868</v>
      </c>
      <c r="D254" s="7">
        <v>2.9049999999999999E-2</v>
      </c>
      <c r="E254" s="7">
        <v>0.28361999999999998</v>
      </c>
      <c r="F254" s="7">
        <v>0.83701999999999999</v>
      </c>
      <c r="G254" s="7">
        <v>0.16752</v>
      </c>
      <c r="H254" s="7">
        <v>0.63539000000000001</v>
      </c>
      <c r="I254" s="7">
        <v>0.88066</v>
      </c>
    </row>
    <row r="255" spans="1:9" s="1" customFormat="1" x14ac:dyDescent="0.15">
      <c r="A255" s="7">
        <v>1990.5</v>
      </c>
      <c r="B255" s="7">
        <v>4.8049999999999995E-2</v>
      </c>
      <c r="C255" s="7">
        <v>0.23798</v>
      </c>
      <c r="D255" s="7">
        <v>7.7000000000000002E-3</v>
      </c>
      <c r="E255" s="7">
        <v>0.14756</v>
      </c>
      <c r="F255" s="7">
        <v>0.36462</v>
      </c>
      <c r="G255" s="7">
        <v>6.173E-2</v>
      </c>
      <c r="H255" s="7">
        <v>0.47111000000000003</v>
      </c>
      <c r="I255" s="7">
        <v>0.39574000000000004</v>
      </c>
    </row>
    <row r="256" spans="1:9" s="1" customFormat="1" x14ac:dyDescent="0.15">
      <c r="A256" s="7">
        <v>1990.4689208519196</v>
      </c>
      <c r="B256" s="7">
        <v>0.53665999999999991</v>
      </c>
      <c r="C256" s="7">
        <v>0.22484000000000001</v>
      </c>
      <c r="D256" s="7">
        <v>1.6559999999999998E-2</v>
      </c>
      <c r="E256" s="7">
        <v>0.56262000000000001</v>
      </c>
      <c r="F256" s="7">
        <v>1.1528800000000001</v>
      </c>
      <c r="G256" s="7">
        <v>0.60563999999999996</v>
      </c>
      <c r="H256" s="7">
        <v>0.65722999999999998</v>
      </c>
      <c r="I256" s="7">
        <v>1.9239999999999999</v>
      </c>
    </row>
    <row r="257" spans="1:9" s="1" customFormat="1" x14ac:dyDescent="0.15">
      <c r="A257" s="7">
        <v>1990.411902730352</v>
      </c>
      <c r="B257" s="7">
        <v>0.35930000000000001</v>
      </c>
      <c r="C257" s="7">
        <v>0.29310000000000003</v>
      </c>
      <c r="D257" s="7">
        <v>1.805E-2</v>
      </c>
      <c r="E257" s="7">
        <v>0.50497999999999998</v>
      </c>
      <c r="F257" s="7">
        <v>1.19598</v>
      </c>
      <c r="G257" s="7">
        <v>0.49258999999999997</v>
      </c>
      <c r="H257" s="7">
        <v>0.70274000000000003</v>
      </c>
      <c r="I257" s="7">
        <v>1.6073599999999999</v>
      </c>
    </row>
    <row r="258" spans="1:9" s="1" customFormat="1" x14ac:dyDescent="0.15">
      <c r="A258" s="7">
        <v>1990.3548846087842</v>
      </c>
      <c r="B258" s="7">
        <v>1.2686099999999998</v>
      </c>
      <c r="C258" s="7">
        <v>0.42188999999999999</v>
      </c>
      <c r="D258" s="7">
        <v>4.2619999999999998E-2</v>
      </c>
      <c r="E258" s="7">
        <v>0.39169999999999999</v>
      </c>
      <c r="F258" s="7">
        <v>1.27708</v>
      </c>
      <c r="G258" s="7">
        <v>2.2004200000000003</v>
      </c>
      <c r="H258" s="7">
        <v>0.61656</v>
      </c>
      <c r="I258" s="7">
        <v>1.2488800000000002</v>
      </c>
    </row>
    <row r="259" spans="1:9" s="1" customFormat="1" x14ac:dyDescent="0.15">
      <c r="A259" s="7">
        <v>1990.3078916514482</v>
      </c>
      <c r="B259" s="7">
        <v>0.95453999999999994</v>
      </c>
      <c r="C259" s="7">
        <v>0.52513999999999994</v>
      </c>
      <c r="D259" s="7">
        <v>6.2E-2</v>
      </c>
      <c r="E259" s="7">
        <v>0.68529999999999991</v>
      </c>
      <c r="F259" s="7">
        <v>2.9245000000000001</v>
      </c>
      <c r="G259" s="7">
        <v>6.2208300000000003</v>
      </c>
      <c r="H259" s="7">
        <v>0.71209</v>
      </c>
      <c r="I259" s="7">
        <v>2.4238600000000003</v>
      </c>
    </row>
    <row r="260" spans="1:9" s="1" customFormat="1" x14ac:dyDescent="0.15">
      <c r="A260" s="7">
        <v>1990.2608986941123</v>
      </c>
      <c r="B260" s="7">
        <v>0.68426999999999993</v>
      </c>
      <c r="C260" s="7">
        <v>0.41395999999999999</v>
      </c>
      <c r="D260" s="7">
        <v>6.8599999999999994E-2</v>
      </c>
      <c r="E260" s="7">
        <v>1.69404</v>
      </c>
      <c r="F260" s="7">
        <v>6.4913800000000004</v>
      </c>
      <c r="G260" s="7">
        <v>4.7631300000000003</v>
      </c>
      <c r="H260" s="7">
        <v>1.5730999999999999</v>
      </c>
      <c r="I260" s="7">
        <v>5.5045799999999998</v>
      </c>
    </row>
    <row r="261" spans="1:9" s="1" customFormat="1" x14ac:dyDescent="0.15">
      <c r="A261" s="7">
        <v>1990.2139057367763</v>
      </c>
      <c r="B261" s="7">
        <v>0.14377999999999999</v>
      </c>
      <c r="C261" s="7">
        <v>0.13355</v>
      </c>
      <c r="D261" s="7">
        <v>1.932E-2</v>
      </c>
      <c r="E261" s="7">
        <v>0.89646000000000003</v>
      </c>
      <c r="F261" s="7">
        <v>1.10578</v>
      </c>
      <c r="G261" s="7">
        <v>1.58518</v>
      </c>
      <c r="H261" s="7">
        <v>1.6216600000000001</v>
      </c>
      <c r="I261" s="7">
        <v>0.77701999999999993</v>
      </c>
    </row>
    <row r="262" spans="1:9" s="1" customFormat="1" x14ac:dyDescent="0.15">
      <c r="A262" s="7">
        <v>1990.1669127794403</v>
      </c>
      <c r="B262" s="7">
        <v>0.13491999999999998</v>
      </c>
      <c r="C262" s="7">
        <v>0.2122</v>
      </c>
      <c r="D262" s="7">
        <v>1.9480000000000001E-2</v>
      </c>
      <c r="E262" s="7">
        <v>0.53613999999999995</v>
      </c>
      <c r="F262" s="7">
        <v>1.26372</v>
      </c>
      <c r="G262" s="7">
        <v>2.8611300000000002</v>
      </c>
      <c r="H262" s="7">
        <v>0.94787999999999994</v>
      </c>
      <c r="I262" s="7">
        <v>1.9800599999999999</v>
      </c>
    </row>
    <row r="263" spans="1:9" s="1" customFormat="1" x14ac:dyDescent="0.15">
      <c r="A263" s="7">
        <v>1990.1199198221043</v>
      </c>
      <c r="B263" s="7">
        <v>0.10767</v>
      </c>
      <c r="C263" s="7">
        <v>0.14027999999999999</v>
      </c>
      <c r="D263" s="7">
        <v>6.9299999999999995E-3</v>
      </c>
      <c r="E263" s="7">
        <v>0.29433999999999999</v>
      </c>
      <c r="F263" s="7">
        <v>0.45289999999999997</v>
      </c>
      <c r="G263" s="7">
        <v>0.16494</v>
      </c>
      <c r="H263" s="7">
        <v>0.47569</v>
      </c>
      <c r="I263" s="7">
        <v>0.49099999999999999</v>
      </c>
    </row>
    <row r="264" spans="1:9" s="1" customFormat="1" x14ac:dyDescent="0.15">
      <c r="A264" s="7">
        <v>1990.0729268647683</v>
      </c>
      <c r="B264" s="7">
        <v>0.36269000000000001</v>
      </c>
      <c r="C264" s="7">
        <v>0.20504</v>
      </c>
      <c r="D264" s="7">
        <v>1.3890000000000001E-2</v>
      </c>
      <c r="E264" s="7">
        <v>0.32568000000000003</v>
      </c>
      <c r="F264" s="7">
        <v>0.97875999999999996</v>
      </c>
      <c r="G264" s="7">
        <v>0.52673000000000003</v>
      </c>
      <c r="H264" s="7">
        <v>0.53512000000000004</v>
      </c>
      <c r="I264" s="7">
        <v>0.90882000000000007</v>
      </c>
    </row>
    <row r="265" spans="1:9" s="1" customFormat="1" x14ac:dyDescent="0.15">
      <c r="A265" s="7">
        <v>1990</v>
      </c>
      <c r="B265" s="7">
        <v>0.94489000000000001</v>
      </c>
      <c r="C265" s="7">
        <v>0.35599000000000003</v>
      </c>
      <c r="D265" s="7">
        <v>3.8490000000000003E-2</v>
      </c>
      <c r="E265" s="7">
        <v>0.82353999999999994</v>
      </c>
      <c r="F265" s="7">
        <v>2.0251999999999999</v>
      </c>
      <c r="G265" s="7">
        <v>3.1976</v>
      </c>
      <c r="H265" s="7">
        <v>0.51276999999999995</v>
      </c>
      <c r="I265" s="7">
        <v>2.0689799999999998</v>
      </c>
    </row>
    <row r="266" spans="1:9" s="1" customFormat="1" x14ac:dyDescent="0.15">
      <c r="A266" s="7">
        <v>1989.9346844381698</v>
      </c>
      <c r="B266" s="7">
        <v>0.54100999999999999</v>
      </c>
      <c r="C266" s="7">
        <v>0.32685000000000003</v>
      </c>
      <c r="D266" s="7">
        <v>2.7809999999999998E-2</v>
      </c>
      <c r="E266" s="7">
        <v>0.72608000000000006</v>
      </c>
      <c r="F266" s="7">
        <v>1.59104</v>
      </c>
      <c r="G266" s="7">
        <v>1.30985</v>
      </c>
      <c r="H266" s="7">
        <v>0.64603999999999995</v>
      </c>
      <c r="I266" s="7">
        <v>1.2419800000000001</v>
      </c>
    </row>
    <row r="267" spans="1:9" s="1" customFormat="1" x14ac:dyDescent="0.15">
      <c r="A267" s="7">
        <v>1989.8847663788445</v>
      </c>
      <c r="B267" s="7">
        <v>0.24299999999999999</v>
      </c>
      <c r="C267" s="7">
        <v>0.46447000000000005</v>
      </c>
      <c r="D267" s="7">
        <v>2.9780000000000001E-2</v>
      </c>
      <c r="E267" s="7">
        <v>0.50539999999999996</v>
      </c>
      <c r="F267" s="7">
        <v>1.7626600000000001</v>
      </c>
      <c r="G267" s="7">
        <v>0.81328</v>
      </c>
      <c r="H267" s="7">
        <v>0.82225000000000004</v>
      </c>
      <c r="I267" s="7">
        <v>1.1658199999999999</v>
      </c>
    </row>
    <row r="268" spans="1:9" s="1" customFormat="1" x14ac:dyDescent="0.15">
      <c r="A268" s="7">
        <v>1989.8348483195189</v>
      </c>
      <c r="B268" s="7">
        <v>0.13882</v>
      </c>
      <c r="C268" s="7">
        <v>0.30354999999999999</v>
      </c>
      <c r="D268" s="7">
        <v>1.6039999999999999E-2</v>
      </c>
      <c r="E268" s="7">
        <v>0.50395999999999996</v>
      </c>
      <c r="F268" s="7">
        <v>1.6861199999999998</v>
      </c>
      <c r="G268" s="7">
        <v>0.68042999999999998</v>
      </c>
      <c r="H268" s="7">
        <v>0.47487000000000001</v>
      </c>
      <c r="I268" s="7">
        <v>0.71326000000000001</v>
      </c>
    </row>
    <row r="269" spans="1:9" s="1" customFormat="1" x14ac:dyDescent="0.15">
      <c r="A269" s="7">
        <v>1989.7849302601935</v>
      </c>
      <c r="B269" s="7">
        <v>0.32377999999999996</v>
      </c>
      <c r="C269" s="7">
        <v>0.31239</v>
      </c>
      <c r="D269" s="7">
        <v>2.9229999999999999E-2</v>
      </c>
      <c r="E269" s="7">
        <v>0.82289999999999996</v>
      </c>
      <c r="F269" s="7">
        <v>1.8389200000000001</v>
      </c>
      <c r="G269" s="7">
        <v>0.43057000000000001</v>
      </c>
      <c r="H269" s="7">
        <v>0.51796000000000009</v>
      </c>
      <c r="I269" s="7">
        <v>0.76236000000000004</v>
      </c>
    </row>
    <row r="270" spans="1:9" s="1" customFormat="1" x14ac:dyDescent="0.15">
      <c r="A270" s="7">
        <v>1989.7350122008681</v>
      </c>
      <c r="B270" s="7">
        <v>9.4129999999999991E-2</v>
      </c>
      <c r="C270" s="7">
        <v>0.70265</v>
      </c>
      <c r="D270" s="7">
        <v>5.4439999999999995E-2</v>
      </c>
      <c r="E270" s="7">
        <v>0.77734000000000003</v>
      </c>
      <c r="F270" s="7">
        <v>2.4267600000000003</v>
      </c>
      <c r="G270" s="7">
        <v>0.43381999999999998</v>
      </c>
      <c r="H270" s="7">
        <v>1.12781</v>
      </c>
      <c r="I270" s="7">
        <v>1.0519400000000001</v>
      </c>
    </row>
    <row r="271" spans="1:9" s="1" customFormat="1" x14ac:dyDescent="0.15">
      <c r="A271" s="7">
        <v>1989.6850941415425</v>
      </c>
      <c r="B271" s="7">
        <v>3.7929999999999998E-2</v>
      </c>
      <c r="C271" s="7">
        <v>0.33864999999999995</v>
      </c>
      <c r="D271" s="7">
        <v>1.9199999999999998E-2</v>
      </c>
      <c r="E271" s="7">
        <v>0.44157999999999997</v>
      </c>
      <c r="F271" s="7">
        <v>2.0009800000000002</v>
      </c>
      <c r="G271" s="7">
        <v>0.19056999999999999</v>
      </c>
      <c r="H271" s="7">
        <v>1.1625399999999999</v>
      </c>
      <c r="I271" s="7">
        <v>1.16242</v>
      </c>
    </row>
    <row r="272" spans="1:9" s="1" customFormat="1" x14ac:dyDescent="0.15">
      <c r="A272" s="7">
        <v>1989.6351760822172</v>
      </c>
      <c r="B272" s="7">
        <v>0.17954000000000001</v>
      </c>
      <c r="C272" s="7">
        <v>0.48587999999999998</v>
      </c>
      <c r="D272" s="7">
        <v>2.197E-2</v>
      </c>
      <c r="E272" s="7">
        <v>0.35972000000000004</v>
      </c>
      <c r="F272" s="7">
        <v>2.0427400000000002</v>
      </c>
      <c r="G272" s="7">
        <v>0.40000999999999998</v>
      </c>
      <c r="H272" s="7">
        <v>0.78649999999999998</v>
      </c>
      <c r="I272" s="7">
        <v>2.2720199999999999</v>
      </c>
    </row>
    <row r="273" spans="1:9" s="1" customFormat="1" x14ac:dyDescent="0.15">
      <c r="A273" s="7">
        <v>1989.5852580228918</v>
      </c>
      <c r="B273" s="7">
        <v>5.2229999999999999E-2</v>
      </c>
      <c r="C273" s="7">
        <v>0.42325000000000002</v>
      </c>
      <c r="D273" s="7">
        <v>2.0050000000000002E-2</v>
      </c>
      <c r="E273" s="7">
        <v>0.24237999999999998</v>
      </c>
      <c r="F273" s="7">
        <v>1.33378</v>
      </c>
      <c r="G273" s="7">
        <v>0.22922999999999999</v>
      </c>
      <c r="H273" s="7">
        <v>0.82538999999999996</v>
      </c>
      <c r="I273" s="7">
        <v>1.61138</v>
      </c>
    </row>
    <row r="274" spans="1:9" s="1" customFormat="1" x14ac:dyDescent="0.15">
      <c r="A274" s="7">
        <v>1989.5353399635662</v>
      </c>
      <c r="B274" s="7">
        <v>0.37651999999999997</v>
      </c>
      <c r="C274" s="7">
        <v>0.35311999999999999</v>
      </c>
      <c r="D274" s="7">
        <v>2.8910000000000002E-2</v>
      </c>
      <c r="E274" s="7">
        <v>0.45989999999999998</v>
      </c>
      <c r="F274" s="7">
        <v>1.0543399999999998</v>
      </c>
      <c r="G274" s="7">
        <v>0.40681</v>
      </c>
      <c r="H274" s="7">
        <v>0.61979999999999991</v>
      </c>
      <c r="I274" s="7">
        <v>1.15232</v>
      </c>
    </row>
    <row r="275" spans="1:9" s="1" customFormat="1" x14ac:dyDescent="0.15">
      <c r="A275" s="7">
        <v>1989.5</v>
      </c>
      <c r="B275" s="7">
        <v>0.17974999999999999</v>
      </c>
      <c r="C275" s="7">
        <v>0.50197999999999998</v>
      </c>
      <c r="D275" s="7">
        <v>2.7019999999999999E-2</v>
      </c>
      <c r="E275" s="7">
        <v>0.33645999999999998</v>
      </c>
      <c r="F275" s="7">
        <v>0.79946000000000006</v>
      </c>
      <c r="G275" s="7">
        <v>0.25949</v>
      </c>
      <c r="H275" s="7">
        <v>0.74305999999999994</v>
      </c>
      <c r="I275" s="7">
        <v>1.5486800000000001</v>
      </c>
    </row>
    <row r="276" spans="1:9" s="1" customFormat="1" x14ac:dyDescent="0.15">
      <c r="A276" s="7">
        <v>1989.4652931784885</v>
      </c>
      <c r="B276" s="7">
        <v>0.98504999999999998</v>
      </c>
      <c r="C276" s="7">
        <v>0.38002999999999998</v>
      </c>
      <c r="D276" s="7">
        <v>3.041E-2</v>
      </c>
      <c r="E276" s="7">
        <v>0.49</v>
      </c>
      <c r="F276" s="7">
        <v>1.18296</v>
      </c>
      <c r="G276" s="7">
        <v>1.12104</v>
      </c>
      <c r="H276" s="7">
        <v>0.50370999999999999</v>
      </c>
      <c r="I276" s="7">
        <v>1.30982</v>
      </c>
    </row>
    <row r="277" spans="1:9" s="1" customFormat="1" x14ac:dyDescent="0.15">
      <c r="A277" s="7">
        <v>1989.4122748290736</v>
      </c>
      <c r="B277" s="7">
        <v>0.27767999999999998</v>
      </c>
      <c r="C277" s="7">
        <v>0.37289</v>
      </c>
      <c r="D277" s="7">
        <v>1.4289999999999999E-2</v>
      </c>
      <c r="E277" s="7">
        <v>0.38342000000000004</v>
      </c>
      <c r="F277" s="7">
        <v>1.4904999999999999</v>
      </c>
      <c r="G277" s="7">
        <v>0.33914</v>
      </c>
      <c r="H277" s="7">
        <v>0.43202999999999997</v>
      </c>
      <c r="I277" s="7">
        <v>1.28898</v>
      </c>
    </row>
    <row r="278" spans="1:9" s="1" customFormat="1" x14ac:dyDescent="0.15">
      <c r="A278" s="7">
        <v>1989.3592564796586</v>
      </c>
      <c r="B278" s="7">
        <v>0.27585999999999999</v>
      </c>
      <c r="C278" s="7">
        <v>0.35508000000000001</v>
      </c>
      <c r="D278" s="7">
        <v>1.4579999999999999E-2</v>
      </c>
      <c r="E278" s="7">
        <v>0.31880000000000003</v>
      </c>
      <c r="F278" s="7">
        <v>0.45469999999999999</v>
      </c>
      <c r="G278" s="7">
        <v>0.35355999999999999</v>
      </c>
      <c r="H278" s="7">
        <v>0.80904999999999994</v>
      </c>
      <c r="I278" s="7">
        <v>1.12226</v>
      </c>
    </row>
    <row r="279" spans="1:9" s="1" customFormat="1" x14ac:dyDescent="0.15">
      <c r="A279" s="7">
        <v>1989.3062381302436</v>
      </c>
      <c r="B279" s="7">
        <v>0.23003999999999999</v>
      </c>
      <c r="C279" s="7">
        <v>0.53997000000000006</v>
      </c>
      <c r="D279" s="7">
        <v>2.103E-2</v>
      </c>
      <c r="E279" s="7">
        <v>0.56691999999999998</v>
      </c>
      <c r="F279" s="7">
        <v>1.80552</v>
      </c>
      <c r="G279" s="7">
        <v>0.39305000000000001</v>
      </c>
      <c r="H279" s="7">
        <v>1.10056</v>
      </c>
      <c r="I279" s="7">
        <v>1.84948</v>
      </c>
    </row>
    <row r="280" spans="1:9" s="1" customFormat="1" x14ac:dyDescent="0.15">
      <c r="A280" s="7">
        <v>1989.2532197808289</v>
      </c>
      <c r="B280" s="7">
        <v>8.652E-2</v>
      </c>
      <c r="C280" s="7">
        <v>0.51527000000000001</v>
      </c>
      <c r="D280" s="7">
        <v>6.4579999999999999E-2</v>
      </c>
      <c r="E280" s="7">
        <v>0.93235999999999997</v>
      </c>
      <c r="F280" s="7">
        <v>4.5536000000000003</v>
      </c>
      <c r="G280" s="7">
        <v>0.22835</v>
      </c>
      <c r="H280" s="7">
        <v>1.1815599999999999</v>
      </c>
      <c r="I280" s="7">
        <v>1.12046</v>
      </c>
    </row>
    <row r="281" spans="1:9" s="1" customFormat="1" x14ac:dyDescent="0.15">
      <c r="A281" s="7">
        <v>1989.1944768638607</v>
      </c>
      <c r="B281" s="7">
        <v>0.21540999999999999</v>
      </c>
      <c r="C281" s="7">
        <v>0.41097</v>
      </c>
      <c r="D281" s="7">
        <v>3.0760000000000003E-2</v>
      </c>
      <c r="E281" s="7">
        <v>0.49687999999999999</v>
      </c>
      <c r="F281" s="7">
        <v>1.8174399999999999</v>
      </c>
      <c r="G281" s="7">
        <v>0.29499999999999998</v>
      </c>
      <c r="H281" s="7">
        <v>0.39964</v>
      </c>
      <c r="I281" s="7">
        <v>0.39916000000000001</v>
      </c>
    </row>
    <row r="282" spans="1:9" s="1" customFormat="1" x14ac:dyDescent="0.15">
      <c r="A282" s="7">
        <v>1989.1357339468927</v>
      </c>
      <c r="B282" s="7">
        <v>0.55846000000000007</v>
      </c>
      <c r="C282" s="7">
        <v>0.31069999999999998</v>
      </c>
      <c r="D282" s="7">
        <v>2.666E-2</v>
      </c>
      <c r="E282" s="7">
        <v>0.60048000000000001</v>
      </c>
      <c r="F282" s="7">
        <v>2.7844199999999999</v>
      </c>
      <c r="G282" s="7">
        <v>0.56889999999999996</v>
      </c>
      <c r="H282" s="7">
        <v>0.45558999999999999</v>
      </c>
      <c r="I282" s="7">
        <v>0.81622000000000006</v>
      </c>
    </row>
    <row r="283" spans="1:9" s="1" customFormat="1" x14ac:dyDescent="0.15">
      <c r="A283" s="7">
        <v>1989.0769910299248</v>
      </c>
      <c r="B283" s="7">
        <v>0.27688000000000001</v>
      </c>
      <c r="C283" s="7">
        <v>0.27391000000000004</v>
      </c>
      <c r="D283" s="7">
        <v>1.4460000000000001E-2</v>
      </c>
      <c r="E283" s="7">
        <v>0.43657999999999997</v>
      </c>
      <c r="F283" s="7">
        <v>1.32568</v>
      </c>
      <c r="G283" s="7">
        <v>0.33026</v>
      </c>
      <c r="H283" s="7">
        <v>0.27416000000000001</v>
      </c>
      <c r="I283" s="7">
        <v>0.41295999999999999</v>
      </c>
    </row>
    <row r="284" spans="1:9" s="1" customFormat="1" x14ac:dyDescent="0.15">
      <c r="A284" s="7">
        <v>1989</v>
      </c>
      <c r="B284" s="7">
        <v>0.16886000000000001</v>
      </c>
      <c r="C284" s="7">
        <v>0.16655</v>
      </c>
      <c r="D284" s="7">
        <v>9.6300000000000014E-3</v>
      </c>
      <c r="E284" s="7">
        <v>0.32019999999999998</v>
      </c>
      <c r="F284" s="7">
        <v>0.97582000000000002</v>
      </c>
      <c r="G284" s="7">
        <v>0.20902000000000001</v>
      </c>
      <c r="H284" s="7">
        <v>0.28173000000000004</v>
      </c>
      <c r="I284" s="7">
        <v>0.31845999999999997</v>
      </c>
    </row>
    <row r="285" spans="1:9" s="1" customFormat="1" x14ac:dyDescent="0.15">
      <c r="A285" s="7">
        <v>1988.9274811992202</v>
      </c>
      <c r="B285" s="7">
        <v>0.48846000000000001</v>
      </c>
      <c r="C285" s="7">
        <v>0.18902000000000002</v>
      </c>
      <c r="D285" s="7">
        <v>1.397E-2</v>
      </c>
      <c r="E285" s="7">
        <v>0.25372</v>
      </c>
      <c r="F285" s="7">
        <v>0.69944000000000006</v>
      </c>
      <c r="G285" s="7">
        <v>0.54233000000000009</v>
      </c>
      <c r="H285" s="7">
        <v>0.28238000000000002</v>
      </c>
      <c r="I285" s="7">
        <v>0.36566000000000004</v>
      </c>
    </row>
    <row r="286" spans="1:9" s="1" customFormat="1" x14ac:dyDescent="0.15">
      <c r="A286" s="7">
        <v>1988.8621406067477</v>
      </c>
      <c r="B286" s="7">
        <v>0.33349000000000001</v>
      </c>
      <c r="C286" s="7">
        <v>0.21931</v>
      </c>
      <c r="D286" s="7">
        <v>1.4970000000000001E-2</v>
      </c>
      <c r="E286" s="7">
        <v>0.28908</v>
      </c>
      <c r="F286" s="7">
        <v>0.92358000000000007</v>
      </c>
      <c r="G286" s="7">
        <v>0.35317999999999999</v>
      </c>
      <c r="H286" s="7">
        <v>0.39318000000000003</v>
      </c>
      <c r="I286" s="7">
        <v>0.37625999999999998</v>
      </c>
    </row>
    <row r="287" spans="1:9" s="1" customFormat="1" x14ac:dyDescent="0.15">
      <c r="A287" s="7">
        <v>1988.8005878747085</v>
      </c>
      <c r="B287" s="7">
        <v>0.17882000000000001</v>
      </c>
      <c r="C287" s="7">
        <v>0.24589</v>
      </c>
      <c r="D287" s="7">
        <v>1.6800000000000002E-2</v>
      </c>
      <c r="E287" s="7">
        <v>0.31233999999999995</v>
      </c>
      <c r="F287" s="7">
        <v>0.78955999999999993</v>
      </c>
      <c r="G287" s="7">
        <v>0.20483000000000001</v>
      </c>
      <c r="H287" s="7">
        <v>0.46100999999999998</v>
      </c>
      <c r="I287" s="7">
        <v>0.40589999999999998</v>
      </c>
    </row>
    <row r="288" spans="1:9" s="1" customFormat="1" x14ac:dyDescent="0.15">
      <c r="A288" s="7">
        <v>1988.7390351426695</v>
      </c>
      <c r="B288" s="7">
        <v>0.22652</v>
      </c>
      <c r="C288" s="7">
        <v>0.70345000000000002</v>
      </c>
      <c r="D288" s="7">
        <v>2.8140000000000002E-2</v>
      </c>
      <c r="E288" s="7">
        <v>0.41308</v>
      </c>
      <c r="F288" s="7">
        <v>1.0429000000000002</v>
      </c>
      <c r="G288" s="7">
        <v>0.36269000000000001</v>
      </c>
      <c r="H288" s="7">
        <v>1.3767400000000001</v>
      </c>
      <c r="I288" s="7">
        <v>1.37382</v>
      </c>
    </row>
    <row r="289" spans="1:9" s="1" customFormat="1" x14ac:dyDescent="0.15">
      <c r="A289" s="7">
        <v>1988.6774824106303</v>
      </c>
      <c r="B289" s="7">
        <v>0.21681999999999998</v>
      </c>
      <c r="C289" s="7">
        <v>1.4168800000000001</v>
      </c>
      <c r="D289" s="7">
        <v>5.4679999999999999E-2</v>
      </c>
      <c r="E289" s="7">
        <v>0.66348000000000007</v>
      </c>
      <c r="F289" s="7">
        <v>1.3076199999999998</v>
      </c>
      <c r="G289" s="7">
        <v>0.37327999999999995</v>
      </c>
      <c r="H289" s="7">
        <v>2.22357</v>
      </c>
      <c r="I289" s="7">
        <v>1.9512400000000001</v>
      </c>
    </row>
    <row r="290" spans="1:9" s="1" customFormat="1" x14ac:dyDescent="0.15">
      <c r="A290" s="7">
        <v>1988.6159296785911</v>
      </c>
      <c r="B290" s="7">
        <v>3.9960000000000002E-2</v>
      </c>
      <c r="C290" s="7">
        <v>0.2069</v>
      </c>
      <c r="D290" s="7">
        <v>9.4800000000000006E-3</v>
      </c>
      <c r="E290" s="7">
        <v>0.17321999999999999</v>
      </c>
      <c r="F290" s="7">
        <v>0.52670000000000006</v>
      </c>
      <c r="G290" s="7">
        <v>7.825E-2</v>
      </c>
      <c r="H290" s="7">
        <v>0.42272000000000004</v>
      </c>
      <c r="I290" s="7">
        <v>0.37736000000000003</v>
      </c>
    </row>
    <row r="291" spans="1:9" s="1" customFormat="1" x14ac:dyDescent="0.15">
      <c r="A291" s="7">
        <v>1988.5543769465519</v>
      </c>
      <c r="B291" s="7">
        <v>6.409999999999999E-2</v>
      </c>
      <c r="C291" s="7">
        <v>0.34433999999999998</v>
      </c>
      <c r="D291" s="7">
        <v>1.3050000000000001E-2</v>
      </c>
      <c r="E291" s="7">
        <v>0.59787999999999997</v>
      </c>
      <c r="F291" s="7">
        <v>1.93282</v>
      </c>
      <c r="G291" s="7">
        <v>0.18193999999999999</v>
      </c>
      <c r="H291" s="7">
        <v>1.43418</v>
      </c>
      <c r="I291" s="7">
        <v>1.07396</v>
      </c>
    </row>
    <row r="292" spans="1:9" s="1" customFormat="1" x14ac:dyDescent="0.15">
      <c r="A292" s="7">
        <v>1988.5</v>
      </c>
      <c r="B292" s="7">
        <v>4.1680000000000002E-2</v>
      </c>
      <c r="C292" s="7">
        <v>0.43617</v>
      </c>
      <c r="D292" s="7">
        <v>2.649E-2</v>
      </c>
      <c r="E292" s="7">
        <v>2.7624400000000002</v>
      </c>
      <c r="F292" s="7">
        <v>6.1648999999999994</v>
      </c>
      <c r="G292" s="7">
        <v>0.48246</v>
      </c>
      <c r="H292" s="7">
        <v>3.6265900000000002</v>
      </c>
      <c r="I292" s="7">
        <v>1.6469800000000001</v>
      </c>
    </row>
    <row r="293" spans="1:9" s="1" customFormat="1" x14ac:dyDescent="0.15">
      <c r="A293" s="7">
        <v>1988.4634990098632</v>
      </c>
      <c r="B293" s="7">
        <v>0.24434</v>
      </c>
      <c r="C293" s="7">
        <v>0.28410000000000002</v>
      </c>
      <c r="D293" s="7">
        <v>1.5640000000000001E-2</v>
      </c>
      <c r="E293" s="7">
        <v>0.78436000000000006</v>
      </c>
      <c r="F293" s="7">
        <v>2.8203200000000002</v>
      </c>
      <c r="G293" s="7">
        <v>0.42997000000000002</v>
      </c>
      <c r="H293" s="7">
        <v>1.6855499999999999</v>
      </c>
      <c r="I293" s="7">
        <v>1.4609400000000001</v>
      </c>
    </row>
    <row r="294" spans="1:9" s="1" customFormat="1" x14ac:dyDescent="0.15">
      <c r="A294" s="7">
        <v>1988.4026472036655</v>
      </c>
      <c r="B294" s="7">
        <v>3.236E-2</v>
      </c>
      <c r="C294" s="7">
        <v>0.46733999999999998</v>
      </c>
      <c r="D294" s="7">
        <v>1.9690000000000003E-2</v>
      </c>
      <c r="E294" s="7">
        <v>0.43827999999999995</v>
      </c>
      <c r="F294" s="7">
        <v>1.6754599999999999</v>
      </c>
      <c r="G294" s="7">
        <v>0.20329</v>
      </c>
      <c r="H294" s="7">
        <v>0.97641999999999995</v>
      </c>
      <c r="I294" s="7">
        <v>0.89117999999999997</v>
      </c>
    </row>
    <row r="295" spans="1:9" s="1" customFormat="1" x14ac:dyDescent="0.15">
      <c r="A295" s="7">
        <v>1988.3417953974679</v>
      </c>
      <c r="B295" s="7">
        <v>2.937E-2</v>
      </c>
      <c r="C295" s="7">
        <v>0.31931999999999999</v>
      </c>
      <c r="D295" s="7">
        <v>2.334E-2</v>
      </c>
      <c r="E295" s="7">
        <v>0.24424000000000001</v>
      </c>
      <c r="F295" s="7">
        <v>0.72086000000000006</v>
      </c>
      <c r="G295" s="7">
        <v>0.10736</v>
      </c>
      <c r="H295" s="7">
        <v>0.48537000000000002</v>
      </c>
      <c r="I295" s="7">
        <v>0.29233999999999999</v>
      </c>
    </row>
    <row r="296" spans="1:9" s="1" customFormat="1" x14ac:dyDescent="0.15">
      <c r="A296" s="7">
        <v>1988.2809435912702</v>
      </c>
      <c r="B296" s="7">
        <v>0.22703000000000001</v>
      </c>
      <c r="C296" s="7">
        <v>0.76999000000000006</v>
      </c>
      <c r="D296" s="7">
        <v>4.4130000000000003E-2</v>
      </c>
      <c r="E296" s="7">
        <v>0.6714</v>
      </c>
      <c r="F296" s="7">
        <v>2.4300999999999999</v>
      </c>
      <c r="G296" s="7">
        <v>0.53676999999999997</v>
      </c>
      <c r="H296" s="7">
        <v>1.28498</v>
      </c>
      <c r="I296" s="7">
        <v>1.5419400000000001</v>
      </c>
    </row>
    <row r="297" spans="1:9" s="1" customFormat="1" x14ac:dyDescent="0.15">
      <c r="A297" s="7">
        <v>1988.2343336971614</v>
      </c>
      <c r="B297" s="7">
        <v>1.19536</v>
      </c>
      <c r="C297" s="7">
        <v>0.36707000000000001</v>
      </c>
      <c r="D297" s="7">
        <v>4.1280000000000004E-2</v>
      </c>
      <c r="E297" s="7">
        <v>0.67786000000000002</v>
      </c>
      <c r="F297" s="7">
        <v>1.0498599999999998</v>
      </c>
      <c r="G297" s="7">
        <v>1.33012</v>
      </c>
      <c r="H297" s="7">
        <v>0.55471000000000004</v>
      </c>
      <c r="I297" s="7">
        <v>1.2239800000000001</v>
      </c>
    </row>
    <row r="298" spans="1:9" s="1" customFormat="1" x14ac:dyDescent="0.15">
      <c r="A298" s="7">
        <v>1988.1877238030527</v>
      </c>
      <c r="B298" s="7">
        <v>0.44148999999999999</v>
      </c>
      <c r="C298" s="7">
        <v>0.31033999999999995</v>
      </c>
      <c r="D298" s="7">
        <v>3.0170000000000002E-2</v>
      </c>
      <c r="E298" s="7">
        <v>0.39088000000000001</v>
      </c>
      <c r="F298" s="7">
        <v>1.26614</v>
      </c>
      <c r="G298" s="7">
        <v>0.43873000000000001</v>
      </c>
      <c r="H298" s="7">
        <v>0.42013</v>
      </c>
      <c r="I298" s="7">
        <v>0.7712</v>
      </c>
    </row>
    <row r="299" spans="1:9" s="1" customFormat="1" x14ac:dyDescent="0.15">
      <c r="A299" s="7">
        <v>1988.1411139089439</v>
      </c>
      <c r="B299" s="7">
        <v>0.72702</v>
      </c>
      <c r="C299" s="7">
        <v>0.50534000000000001</v>
      </c>
      <c r="D299" s="7">
        <v>6.1829999999999996E-2</v>
      </c>
      <c r="E299" s="7">
        <v>0.52615999999999996</v>
      </c>
      <c r="F299" s="7">
        <v>2.5637800000000004</v>
      </c>
      <c r="G299" s="7">
        <v>0.73950000000000005</v>
      </c>
      <c r="H299" s="7">
        <v>0.83611999999999997</v>
      </c>
      <c r="I299" s="7">
        <v>1.4316600000000002</v>
      </c>
    </row>
    <row r="300" spans="1:9" s="1" customFormat="1" x14ac:dyDescent="0.15">
      <c r="A300" s="7">
        <v>1988.0945040148351</v>
      </c>
      <c r="B300" s="7">
        <v>0.94228000000000001</v>
      </c>
      <c r="C300" s="7">
        <v>0.20357</v>
      </c>
      <c r="D300" s="7">
        <v>3.4180000000000002E-2</v>
      </c>
      <c r="E300" s="7">
        <v>0.51766000000000001</v>
      </c>
      <c r="F300" s="7">
        <v>1.7747999999999999</v>
      </c>
      <c r="G300" s="7">
        <v>1.25349</v>
      </c>
      <c r="H300" s="7">
        <v>0.58634000000000008</v>
      </c>
      <c r="I300" s="7">
        <v>1.1460399999999999</v>
      </c>
    </row>
    <row r="301" spans="1:9" s="1" customFormat="1" x14ac:dyDescent="0.15">
      <c r="A301" s="7">
        <v>1988.0478941207264</v>
      </c>
      <c r="B301" s="7">
        <v>0.84560999999999997</v>
      </c>
      <c r="C301" s="7">
        <v>0.11943000000000001</v>
      </c>
      <c r="D301" s="7">
        <v>2.3969999999999998E-2</v>
      </c>
      <c r="E301" s="7">
        <v>0.30734</v>
      </c>
      <c r="F301" s="7">
        <v>0.76144000000000001</v>
      </c>
      <c r="G301" s="7">
        <v>0.93213999999999997</v>
      </c>
      <c r="H301" s="7">
        <v>0.36563000000000001</v>
      </c>
      <c r="I301" s="7">
        <v>0.61677999999999999</v>
      </c>
    </row>
    <row r="302" spans="1:9" s="1" customFormat="1" x14ac:dyDescent="0.15">
      <c r="A302" s="7">
        <v>1988.0012842266176</v>
      </c>
      <c r="B302" s="7">
        <v>0.36316999999999999</v>
      </c>
      <c r="C302" s="7">
        <v>0.32617000000000002</v>
      </c>
      <c r="D302" s="7">
        <v>3.9070000000000001E-2</v>
      </c>
      <c r="E302" s="7">
        <v>0.28322000000000003</v>
      </c>
      <c r="F302" s="7">
        <v>0.77229999999999999</v>
      </c>
      <c r="G302" s="7">
        <v>0.44572000000000001</v>
      </c>
      <c r="H302" s="7">
        <v>0.73750000000000004</v>
      </c>
      <c r="I302" s="7">
        <v>0.76112000000000002</v>
      </c>
    </row>
    <row r="303" spans="1:9" s="1" customFormat="1" x14ac:dyDescent="0.15">
      <c r="A303" s="7">
        <v>1987.9546743325086</v>
      </c>
      <c r="B303" s="7">
        <v>1.65625</v>
      </c>
      <c r="C303" s="7">
        <v>0.20524999999999999</v>
      </c>
      <c r="D303" s="7">
        <v>4.054E-2</v>
      </c>
      <c r="E303" s="7">
        <v>0.48166000000000003</v>
      </c>
      <c r="F303" s="7">
        <v>0.86926000000000003</v>
      </c>
      <c r="G303" s="7">
        <v>1.9541500000000001</v>
      </c>
      <c r="H303" s="7">
        <v>0.55249999999999999</v>
      </c>
      <c r="I303" s="7">
        <v>0.97736000000000001</v>
      </c>
    </row>
    <row r="304" spans="1:9" s="1" customFormat="1" x14ac:dyDescent="0.15">
      <c r="A304" s="7">
        <v>1987.9080644383998</v>
      </c>
      <c r="B304" s="7">
        <v>0.49752999999999997</v>
      </c>
      <c r="C304" s="7">
        <v>0.15862999999999999</v>
      </c>
      <c r="D304" s="7">
        <v>1.9940000000000003E-2</v>
      </c>
      <c r="E304" s="7">
        <v>0.30196000000000001</v>
      </c>
      <c r="F304" s="7">
        <v>0.99473999999999996</v>
      </c>
      <c r="G304" s="7">
        <v>0.55423</v>
      </c>
      <c r="H304" s="7">
        <v>0.56529999999999991</v>
      </c>
      <c r="I304" s="7">
        <v>0.93835999999999997</v>
      </c>
    </row>
    <row r="305" spans="1:9" s="1" customFormat="1" x14ac:dyDescent="0.15">
      <c r="A305" s="7">
        <v>1987.8394443165175</v>
      </c>
      <c r="B305" s="7">
        <v>1.88246</v>
      </c>
      <c r="C305" s="7">
        <v>0.14380999999999999</v>
      </c>
      <c r="D305" s="7">
        <v>5.2340000000000005E-2</v>
      </c>
      <c r="E305" s="7">
        <v>0.45889999999999997</v>
      </c>
      <c r="F305" s="7">
        <v>0.55491999999999997</v>
      </c>
      <c r="G305" s="7">
        <v>1.9468800000000002</v>
      </c>
      <c r="H305" s="7">
        <v>0.50627</v>
      </c>
      <c r="I305" s="7">
        <v>0.6858200000000001</v>
      </c>
    </row>
    <row r="306" spans="1:9" s="1" customFormat="1" x14ac:dyDescent="0.15">
      <c r="A306" s="7">
        <v>1987.770824194635</v>
      </c>
      <c r="B306" s="7">
        <v>0.25584000000000001</v>
      </c>
      <c r="C306" s="7">
        <v>0.28120000000000001</v>
      </c>
      <c r="D306" s="7">
        <v>1.5089999999999999E-2</v>
      </c>
      <c r="E306" s="7">
        <v>0.36284</v>
      </c>
      <c r="F306" s="7">
        <v>0.89791999999999994</v>
      </c>
      <c r="G306" s="7">
        <v>0.33744999999999997</v>
      </c>
      <c r="H306" s="7">
        <v>0.98951</v>
      </c>
      <c r="I306" s="7">
        <v>1.3768800000000001</v>
      </c>
    </row>
    <row r="307" spans="1:9" s="1" customFormat="1" x14ac:dyDescent="0.15">
      <c r="A307" s="7">
        <v>1987.7022040727527</v>
      </c>
      <c r="B307" s="7">
        <v>3.4549999999999997E-2</v>
      </c>
      <c r="C307" s="7">
        <v>0.2697</v>
      </c>
      <c r="D307" s="7">
        <v>1.7260000000000001E-2</v>
      </c>
      <c r="E307" s="7">
        <v>0.18049999999999999</v>
      </c>
      <c r="F307" s="7">
        <v>0.51754</v>
      </c>
      <c r="G307" s="7">
        <v>0.12840000000000001</v>
      </c>
      <c r="H307" s="7">
        <v>0.89600999999999997</v>
      </c>
      <c r="I307" s="7">
        <v>0.96455999999999997</v>
      </c>
    </row>
    <row r="308" spans="1:9" s="1" customFormat="1" x14ac:dyDescent="0.15">
      <c r="A308" s="7">
        <v>1987.6335839508704</v>
      </c>
      <c r="B308" s="7">
        <v>7.2919999999999999E-2</v>
      </c>
      <c r="C308" s="7">
        <v>0.21871000000000002</v>
      </c>
      <c r="D308" s="7">
        <v>7.5799999999999999E-3</v>
      </c>
      <c r="E308" s="7">
        <v>0.3024</v>
      </c>
      <c r="F308" s="7">
        <v>0.84541999999999995</v>
      </c>
      <c r="G308" s="7">
        <v>0.2475</v>
      </c>
      <c r="H308" s="7">
        <v>1.1203399999999999</v>
      </c>
      <c r="I308" s="7">
        <v>0.94553999999999994</v>
      </c>
    </row>
    <row r="309" spans="1:9" s="1" customFormat="1" x14ac:dyDescent="0.15">
      <c r="A309" s="7">
        <v>1987.5789493136176</v>
      </c>
      <c r="B309" s="7">
        <v>0.16644</v>
      </c>
      <c r="C309" s="7">
        <v>0.15568000000000001</v>
      </c>
      <c r="D309" s="7">
        <v>2.145E-2</v>
      </c>
      <c r="E309" s="7">
        <v>0.21643999999999999</v>
      </c>
      <c r="F309" s="7">
        <v>0.33174000000000003</v>
      </c>
      <c r="G309" s="7">
        <v>0.22906000000000001</v>
      </c>
      <c r="H309" s="7">
        <v>0.42077999999999999</v>
      </c>
      <c r="I309" s="7">
        <v>0.60282000000000002</v>
      </c>
    </row>
    <row r="310" spans="1:9" s="1" customFormat="1" x14ac:dyDescent="0.15">
      <c r="A310" s="7">
        <v>1987.5</v>
      </c>
      <c r="B310" s="7">
        <v>6.2049999999999994E-2</v>
      </c>
      <c r="C310" s="7">
        <v>0.18405000000000002</v>
      </c>
      <c r="D310" s="7">
        <v>5.9500000000000004E-3</v>
      </c>
      <c r="E310" s="7">
        <v>0.23805999999999999</v>
      </c>
      <c r="F310" s="7">
        <v>0.62063999999999997</v>
      </c>
      <c r="G310" s="7">
        <v>0.10992</v>
      </c>
      <c r="H310" s="7">
        <v>0.41980000000000001</v>
      </c>
      <c r="I310" s="7">
        <v>0.72951999999999995</v>
      </c>
    </row>
    <row r="311" spans="1:9" s="1" customFormat="1" x14ac:dyDescent="0.15">
      <c r="A311" s="7">
        <v>1987.4831107438708</v>
      </c>
      <c r="B311" s="7">
        <v>0.95950000000000002</v>
      </c>
      <c r="C311" s="7">
        <v>0.46010000000000001</v>
      </c>
      <c r="D311" s="7">
        <v>3.4549999999999997E-2</v>
      </c>
      <c r="E311" s="7">
        <v>0.58032000000000006</v>
      </c>
      <c r="F311" s="7">
        <v>1.1980999999999999</v>
      </c>
      <c r="G311" s="7">
        <v>1.18425</v>
      </c>
      <c r="H311" s="7">
        <v>1.2204999999999999</v>
      </c>
      <c r="I311" s="7">
        <v>2.3512399999999998</v>
      </c>
    </row>
    <row r="312" spans="1:9" s="1" customFormat="1" x14ac:dyDescent="0.15">
      <c r="A312" s="7">
        <v>1987.4440516345962</v>
      </c>
      <c r="B312" s="7">
        <v>0.16141999999999998</v>
      </c>
      <c r="C312" s="7">
        <v>0.29355000000000003</v>
      </c>
      <c r="D312" s="7">
        <v>1.746E-2</v>
      </c>
      <c r="E312" s="7">
        <v>0.35514000000000001</v>
      </c>
      <c r="F312" s="7">
        <v>0.89607999999999999</v>
      </c>
      <c r="G312" s="7">
        <v>0.21049999999999999</v>
      </c>
      <c r="H312" s="7">
        <v>0.94094000000000011</v>
      </c>
      <c r="I312" s="7">
        <v>1.0586</v>
      </c>
    </row>
    <row r="313" spans="1:9" s="1" customFormat="1" x14ac:dyDescent="0.15">
      <c r="A313" s="7">
        <v>1987.4049925253216</v>
      </c>
      <c r="B313" s="7">
        <v>0.50119000000000002</v>
      </c>
      <c r="C313" s="7">
        <v>0.15790000000000001</v>
      </c>
      <c r="D313" s="7">
        <v>1.8200000000000001E-2</v>
      </c>
      <c r="E313" s="7">
        <v>0.38368000000000002</v>
      </c>
      <c r="F313" s="7">
        <v>0.73799999999999999</v>
      </c>
      <c r="G313" s="7">
        <v>0.56008999999999998</v>
      </c>
      <c r="H313" s="7">
        <v>0.58621000000000001</v>
      </c>
      <c r="I313" s="7">
        <v>1.6071199999999999</v>
      </c>
    </row>
    <row r="314" spans="1:9" s="1" customFormat="1" x14ac:dyDescent="0.15">
      <c r="A314" s="7">
        <v>1987.365933416047</v>
      </c>
      <c r="B314" s="7">
        <v>2.384E-2</v>
      </c>
      <c r="C314" s="7">
        <v>0.15486000000000003</v>
      </c>
      <c r="D314" s="7">
        <v>1.2970000000000001E-2</v>
      </c>
      <c r="E314" s="7">
        <v>0.29055999999999998</v>
      </c>
      <c r="F314" s="7">
        <v>1.6879200000000001</v>
      </c>
      <c r="G314" s="7">
        <v>0.19028999999999999</v>
      </c>
      <c r="H314" s="7">
        <v>1.26034</v>
      </c>
      <c r="I314" s="7">
        <v>0.68528</v>
      </c>
    </row>
    <row r="315" spans="1:9" s="1" customFormat="1" x14ac:dyDescent="0.15">
      <c r="A315" s="7">
        <v>1987.3268743067722</v>
      </c>
      <c r="B315" s="7">
        <v>4.5829999999999996E-2</v>
      </c>
      <c r="C315" s="7">
        <v>0.34998000000000001</v>
      </c>
      <c r="D315" s="7">
        <v>2.4640000000000002E-2</v>
      </c>
      <c r="E315" s="7">
        <v>0.29325999999999997</v>
      </c>
      <c r="F315" s="7">
        <v>1.4756199999999999</v>
      </c>
      <c r="G315" s="7">
        <v>0.20940999999999999</v>
      </c>
      <c r="H315" s="7">
        <v>0.86780999999999997</v>
      </c>
      <c r="I315" s="7">
        <v>0.46445999999999998</v>
      </c>
    </row>
    <row r="316" spans="1:9" s="1" customFormat="1" x14ac:dyDescent="0.15">
      <c r="A316" s="7">
        <v>1987.2878151974976</v>
      </c>
      <c r="B316" s="7">
        <v>0.45652999999999999</v>
      </c>
      <c r="C316" s="7">
        <v>0.44233</v>
      </c>
      <c r="D316" s="7">
        <v>4.4069999999999998E-2</v>
      </c>
      <c r="E316" s="7">
        <v>0.50653999999999999</v>
      </c>
      <c r="F316" s="7">
        <v>1.0981800000000002</v>
      </c>
      <c r="G316" s="7">
        <v>0.34492</v>
      </c>
      <c r="H316" s="7">
        <v>0.85369000000000006</v>
      </c>
      <c r="I316" s="7">
        <v>0.47717999999999999</v>
      </c>
    </row>
    <row r="317" spans="1:9" s="1" customFormat="1" x14ac:dyDescent="0.15">
      <c r="A317" s="7">
        <v>1987.2441442897787</v>
      </c>
      <c r="B317" s="7">
        <v>0.32062000000000002</v>
      </c>
      <c r="C317" s="7">
        <v>0.46627999999999997</v>
      </c>
      <c r="D317" s="7">
        <v>2.2710000000000001E-2</v>
      </c>
      <c r="E317" s="7">
        <v>0.71582000000000001</v>
      </c>
      <c r="F317" s="7">
        <v>1.54088</v>
      </c>
      <c r="G317" s="7">
        <v>0.41117000000000004</v>
      </c>
      <c r="H317" s="7">
        <v>0.79774999999999996</v>
      </c>
      <c r="I317" s="7">
        <v>0.86660000000000004</v>
      </c>
    </row>
    <row r="318" spans="1:9" s="1" customFormat="1" x14ac:dyDescent="0.15">
      <c r="A318" s="7">
        <v>1987.2004733820595</v>
      </c>
      <c r="B318" s="7">
        <v>1.0827200000000001</v>
      </c>
      <c r="C318" s="7">
        <v>0.25419999999999998</v>
      </c>
      <c r="D318" s="7">
        <v>4.5520000000000005E-2</v>
      </c>
      <c r="E318" s="7">
        <v>0.79500000000000004</v>
      </c>
      <c r="F318" s="7">
        <v>1.3433599999999999</v>
      </c>
      <c r="G318" s="7">
        <v>1.1546400000000001</v>
      </c>
      <c r="H318" s="7">
        <v>0.47537000000000001</v>
      </c>
      <c r="I318" s="7">
        <v>0.89827999999999997</v>
      </c>
    </row>
    <row r="319" spans="1:9" s="1" customFormat="1" x14ac:dyDescent="0.15">
      <c r="A319" s="7">
        <v>1987.1568024743403</v>
      </c>
      <c r="B319" s="7">
        <v>0.78909000000000007</v>
      </c>
      <c r="C319" s="7">
        <v>0.22233</v>
      </c>
      <c r="D319" s="7">
        <v>4.113E-2</v>
      </c>
      <c r="E319" s="7">
        <v>0.69601999999999997</v>
      </c>
      <c r="F319" s="7">
        <v>1.53322</v>
      </c>
      <c r="G319" s="7">
        <v>0.75311000000000006</v>
      </c>
      <c r="H319" s="7">
        <v>0.64655999999999991</v>
      </c>
      <c r="I319" s="7">
        <v>1.0218799999999999</v>
      </c>
    </row>
    <row r="320" spans="1:9" s="1" customFormat="1" x14ac:dyDescent="0.15">
      <c r="A320" s="7">
        <v>1987.1131315666212</v>
      </c>
      <c r="B320" s="7">
        <v>0.84295000000000009</v>
      </c>
      <c r="C320" s="7">
        <v>0.46611999999999998</v>
      </c>
      <c r="D320" s="7">
        <v>7.7829999999999996E-2</v>
      </c>
      <c r="E320" s="7">
        <v>1.00884</v>
      </c>
      <c r="F320" s="7">
        <v>1.68858</v>
      </c>
      <c r="G320" s="7">
        <v>0.94571000000000005</v>
      </c>
      <c r="H320" s="7">
        <v>1.0152099999999999</v>
      </c>
      <c r="I320" s="7">
        <v>1.1705399999999999</v>
      </c>
    </row>
    <row r="321" spans="1:9" s="1" customFormat="1" x14ac:dyDescent="0.15">
      <c r="A321" s="7">
        <v>1987.0694606589022</v>
      </c>
      <c r="B321" s="7">
        <v>0.70896000000000003</v>
      </c>
      <c r="C321" s="7">
        <v>0.25951999999999997</v>
      </c>
      <c r="D321" s="7">
        <v>3.1780000000000003E-2</v>
      </c>
      <c r="E321" s="7">
        <v>0.89434000000000002</v>
      </c>
      <c r="F321" s="7">
        <v>1.9021199999999998</v>
      </c>
      <c r="G321" s="7">
        <v>0.89802999999999999</v>
      </c>
      <c r="H321" s="7">
        <v>1.0768499999999999</v>
      </c>
      <c r="I321" s="7">
        <v>1.7305200000000001</v>
      </c>
    </row>
    <row r="322" spans="1:9" s="1" customFormat="1" x14ac:dyDescent="0.15">
      <c r="A322" s="7">
        <v>1987</v>
      </c>
      <c r="B322" s="7">
        <v>1.34138</v>
      </c>
      <c r="C322" s="7">
        <v>0.36622000000000005</v>
      </c>
      <c r="D322" s="7">
        <v>7.8349999999999989E-2</v>
      </c>
      <c r="E322" s="7">
        <v>1.1513199999999999</v>
      </c>
      <c r="F322" s="7">
        <v>2.4623200000000001</v>
      </c>
      <c r="G322" s="7">
        <v>1.8259799999999999</v>
      </c>
      <c r="H322" s="7">
        <v>1.2828599999999999</v>
      </c>
      <c r="I322" s="7">
        <v>3.3130199999999999</v>
      </c>
    </row>
    <row r="323" spans="1:9" s="1" customFormat="1" x14ac:dyDescent="0.15">
      <c r="A323" s="7">
        <v>1986.9208319829429</v>
      </c>
      <c r="B323" s="7">
        <v>0.23089999999999999</v>
      </c>
      <c r="C323" s="7">
        <v>0.17543</v>
      </c>
      <c r="D323" s="7">
        <v>2.0789999999999999E-2</v>
      </c>
      <c r="E323" s="7">
        <v>0.54900000000000004</v>
      </c>
      <c r="F323" s="7">
        <v>0.72355999999999998</v>
      </c>
      <c r="G323" s="7">
        <v>0.39266000000000001</v>
      </c>
      <c r="H323" s="7">
        <v>0.73351</v>
      </c>
      <c r="I323" s="7">
        <v>1.5338800000000001</v>
      </c>
    </row>
    <row r="324" spans="1:9" s="1" customFormat="1" x14ac:dyDescent="0.15">
      <c r="A324" s="7">
        <v>1986.8486343841391</v>
      </c>
      <c r="B324" s="7">
        <v>2.8250000000000001E-2</v>
      </c>
      <c r="C324" s="7">
        <v>0.14557</v>
      </c>
      <c r="D324" s="7">
        <v>6.2100000000000002E-3</v>
      </c>
      <c r="E324" s="7">
        <v>0.14424000000000001</v>
      </c>
      <c r="F324" s="7">
        <v>0.25140000000000001</v>
      </c>
      <c r="G324" s="7">
        <v>4.734E-2</v>
      </c>
      <c r="H324" s="7">
        <v>0.18677000000000002</v>
      </c>
      <c r="I324" s="7">
        <v>0.25513999999999998</v>
      </c>
    </row>
    <row r="325" spans="1:9" s="1" customFormat="1" x14ac:dyDescent="0.15">
      <c r="A325" s="7">
        <v>1986.7764367853351</v>
      </c>
      <c r="B325" s="7">
        <v>1.06657</v>
      </c>
      <c r="C325" s="7">
        <v>0.1976</v>
      </c>
      <c r="D325" s="7">
        <v>3.798E-2</v>
      </c>
      <c r="E325" s="7">
        <v>0.37145999999999996</v>
      </c>
      <c r="F325" s="7">
        <v>0.46664</v>
      </c>
      <c r="G325" s="7">
        <v>1.1732499999999999</v>
      </c>
      <c r="H325" s="7">
        <v>0.42049000000000003</v>
      </c>
      <c r="I325" s="7">
        <v>0.64025999999999994</v>
      </c>
    </row>
    <row r="326" spans="1:9" s="1" customFormat="1" x14ac:dyDescent="0.15">
      <c r="A326" s="7">
        <v>1986.7042391865314</v>
      </c>
      <c r="B326" s="7">
        <v>0.51644000000000001</v>
      </c>
      <c r="C326" s="7">
        <v>0.22444</v>
      </c>
      <c r="D326" s="7">
        <v>1.9850000000000003E-2</v>
      </c>
      <c r="E326" s="7">
        <v>0.36612</v>
      </c>
      <c r="F326" s="7">
        <v>1.20956</v>
      </c>
      <c r="G326" s="7">
        <v>0.55558000000000007</v>
      </c>
      <c r="H326" s="7">
        <v>0.62150000000000005</v>
      </c>
      <c r="I326" s="7">
        <v>1.1721199999999998</v>
      </c>
    </row>
    <row r="327" spans="1:9" s="1" customFormat="1" x14ac:dyDescent="0.15">
      <c r="A327" s="7">
        <v>1986.6320415877276</v>
      </c>
      <c r="B327" s="7">
        <v>0.10466</v>
      </c>
      <c r="C327" s="7">
        <v>0.46705000000000002</v>
      </c>
      <c r="D327" s="7">
        <v>4.199E-2</v>
      </c>
      <c r="E327" s="7">
        <v>0.40760000000000002</v>
      </c>
      <c r="F327" s="7">
        <v>3.79298</v>
      </c>
      <c r="G327" s="7">
        <v>0.17538000000000001</v>
      </c>
      <c r="H327" s="7">
        <v>0.66125</v>
      </c>
      <c r="I327" s="7">
        <v>0.84379999999999999</v>
      </c>
    </row>
    <row r="328" spans="1:9" s="1" customFormat="1" x14ac:dyDescent="0.15">
      <c r="A328" s="7">
        <v>1986.5598439889238</v>
      </c>
      <c r="B328" s="7">
        <v>8.7829999999999991E-2</v>
      </c>
      <c r="C328" s="7">
        <v>0.24306999999999998</v>
      </c>
      <c r="D328" s="7">
        <v>1.0410000000000001E-2</v>
      </c>
      <c r="E328" s="7">
        <v>0.36286000000000002</v>
      </c>
      <c r="F328" s="7">
        <v>1.21932</v>
      </c>
      <c r="G328" s="7">
        <v>0.24731</v>
      </c>
      <c r="H328" s="7">
        <v>1.2130999999999998</v>
      </c>
      <c r="I328" s="7">
        <v>1.7218399999999998</v>
      </c>
    </row>
    <row r="329" spans="1:9" s="1" customFormat="1" x14ac:dyDescent="0.15">
      <c r="A329" s="7">
        <v>1986.5</v>
      </c>
      <c r="B329" s="7">
        <v>0.12745999999999999</v>
      </c>
      <c r="C329" s="7">
        <v>0.55406</v>
      </c>
      <c r="D329" s="7">
        <v>3.1379999999999998E-2</v>
      </c>
      <c r="E329" s="7">
        <v>0.79922000000000004</v>
      </c>
      <c r="F329" s="7">
        <v>3.3027800000000003</v>
      </c>
      <c r="G329" s="7">
        <v>0.19902</v>
      </c>
      <c r="H329" s="7">
        <v>1.72801</v>
      </c>
      <c r="I329" s="7">
        <v>1.7098800000000001</v>
      </c>
    </row>
    <row r="330" spans="1:9" s="1" customFormat="1" x14ac:dyDescent="0.15">
      <c r="A330" s="7">
        <v>1986.4460276836128</v>
      </c>
      <c r="B330" s="7">
        <v>0.15459000000000001</v>
      </c>
      <c r="C330" s="7">
        <v>0.58389999999999997</v>
      </c>
      <c r="D330" s="7">
        <v>4.4229999999999998E-2</v>
      </c>
      <c r="E330" s="7">
        <v>0.46566000000000002</v>
      </c>
      <c r="F330" s="7">
        <v>4.6911800000000001</v>
      </c>
      <c r="G330" s="7">
        <v>0.47723000000000004</v>
      </c>
      <c r="H330" s="7">
        <v>1.7564600000000001</v>
      </c>
      <c r="I330" s="7">
        <v>3.0113600000000003</v>
      </c>
    </row>
    <row r="331" spans="1:9" s="1" customFormat="1" x14ac:dyDescent="0.15">
      <c r="A331" s="7">
        <v>1986.3838087992322</v>
      </c>
      <c r="B331" s="7">
        <v>4.2779999999999999E-2</v>
      </c>
      <c r="C331" s="7">
        <v>0.61833000000000005</v>
      </c>
      <c r="D331" s="7">
        <v>2.6589999999999999E-2</v>
      </c>
      <c r="E331" s="7">
        <v>0.41637999999999997</v>
      </c>
      <c r="F331" s="7">
        <v>1.7058</v>
      </c>
      <c r="G331" s="7">
        <v>0.28182000000000001</v>
      </c>
      <c r="H331" s="7">
        <v>0.86799000000000004</v>
      </c>
      <c r="I331" s="7">
        <v>2.1228600000000002</v>
      </c>
    </row>
    <row r="332" spans="1:9" s="1" customFormat="1" x14ac:dyDescent="0.15">
      <c r="A332" s="7">
        <v>1986.3215899148513</v>
      </c>
      <c r="B332" s="7">
        <v>4.1689999999999998E-2</v>
      </c>
      <c r="C332" s="7">
        <v>0.41426000000000002</v>
      </c>
      <c r="D332" s="7">
        <v>3.4889999999999997E-2</v>
      </c>
      <c r="E332" s="7">
        <v>0.26983999999999997</v>
      </c>
      <c r="F332" s="7">
        <v>0.67325999999999997</v>
      </c>
      <c r="G332" s="7">
        <v>0.11858</v>
      </c>
      <c r="H332" s="7">
        <v>0.36917</v>
      </c>
      <c r="I332" s="7">
        <v>0.49663999999999997</v>
      </c>
    </row>
    <row r="333" spans="1:9" s="1" customFormat="1" x14ac:dyDescent="0.15">
      <c r="A333" s="7">
        <v>1986.2593710304707</v>
      </c>
      <c r="B333" s="7">
        <v>0.20751</v>
      </c>
      <c r="C333" s="7">
        <v>0.49933999999999995</v>
      </c>
      <c r="D333" s="7">
        <v>3.6609999999999997E-2</v>
      </c>
      <c r="E333" s="7">
        <v>0.83238000000000001</v>
      </c>
      <c r="F333" s="7">
        <v>2.0895799999999998</v>
      </c>
      <c r="G333" s="7">
        <v>0.57413000000000003</v>
      </c>
      <c r="H333" s="7">
        <v>0.79682000000000008</v>
      </c>
      <c r="I333" s="7">
        <v>1.73024</v>
      </c>
    </row>
    <row r="334" spans="1:9" s="1" customFormat="1" x14ac:dyDescent="0.15">
      <c r="A334" s="7">
        <v>1986.1971521460898</v>
      </c>
      <c r="B334" s="7">
        <v>0.19611000000000001</v>
      </c>
      <c r="C334" s="7">
        <v>0.31016000000000005</v>
      </c>
      <c r="D334" s="7">
        <v>2.2960000000000001E-2</v>
      </c>
      <c r="E334" s="7">
        <v>0.35860000000000003</v>
      </c>
      <c r="F334" s="7">
        <v>0.68347999999999998</v>
      </c>
      <c r="G334" s="7">
        <v>0.28314999999999996</v>
      </c>
      <c r="H334" s="7">
        <v>0.51058000000000003</v>
      </c>
      <c r="I334" s="7">
        <v>0.57704</v>
      </c>
    </row>
    <row r="335" spans="1:9" s="1" customFormat="1" x14ac:dyDescent="0.15">
      <c r="A335" s="7">
        <v>1986.1341878624785</v>
      </c>
      <c r="B335" s="7">
        <v>0.26762999999999998</v>
      </c>
      <c r="C335" s="7">
        <v>0.27185000000000004</v>
      </c>
      <c r="D335" s="7">
        <v>2.205E-2</v>
      </c>
      <c r="E335" s="7">
        <v>0.41624</v>
      </c>
      <c r="F335" s="7">
        <v>1.05074</v>
      </c>
      <c r="G335" s="7">
        <v>0.28029999999999999</v>
      </c>
      <c r="H335" s="7">
        <v>0.70314999999999994</v>
      </c>
      <c r="I335" s="7">
        <v>0.53671999999999997</v>
      </c>
    </row>
    <row r="336" spans="1:9" s="1" customFormat="1" x14ac:dyDescent="0.15">
      <c r="A336" s="7">
        <v>1986.0712235788671</v>
      </c>
      <c r="B336" s="7">
        <v>9.0049999999999991E-2</v>
      </c>
      <c r="C336" s="7">
        <v>0.30238999999999999</v>
      </c>
      <c r="D336" s="7">
        <v>1.7410000000000002E-2</v>
      </c>
      <c r="E336" s="7">
        <v>0.22538</v>
      </c>
      <c r="F336" s="7">
        <v>0.57686000000000004</v>
      </c>
      <c r="G336" s="7">
        <v>0.22334000000000001</v>
      </c>
      <c r="H336" s="7">
        <v>0.77449999999999997</v>
      </c>
      <c r="I336" s="7">
        <v>0.47099999999999997</v>
      </c>
    </row>
    <row r="337" spans="1:9" s="1" customFormat="1" x14ac:dyDescent="0.15">
      <c r="A337" s="7">
        <v>1986</v>
      </c>
      <c r="B337" s="7">
        <v>0.18380000000000002</v>
      </c>
      <c r="C337" s="7">
        <v>0.22932</v>
      </c>
      <c r="D337" s="7">
        <v>2.3280000000000002E-2</v>
      </c>
      <c r="E337" s="7">
        <v>0.18593999999999999</v>
      </c>
      <c r="F337" s="7">
        <v>0.43610000000000004</v>
      </c>
      <c r="G337" s="7">
        <v>0.31060000000000004</v>
      </c>
      <c r="H337" s="7">
        <v>0.68374999999999997</v>
      </c>
      <c r="I337" s="7">
        <v>0.34827999999999998</v>
      </c>
    </row>
    <row r="338" spans="1:9" s="1" customFormat="1" x14ac:dyDescent="0.15">
      <c r="A338" s="7">
        <v>1985.9501467974806</v>
      </c>
      <c r="B338" s="7">
        <v>0.47105000000000002</v>
      </c>
      <c r="C338" s="7">
        <v>0.26658999999999999</v>
      </c>
      <c r="D338" s="7">
        <v>2.7570000000000001E-2</v>
      </c>
      <c r="E338" s="7">
        <v>0.25744</v>
      </c>
      <c r="F338" s="7">
        <v>0.70699999999999996</v>
      </c>
      <c r="G338" s="7">
        <v>0.54044000000000003</v>
      </c>
      <c r="H338" s="7">
        <v>0.40736</v>
      </c>
      <c r="I338" s="7">
        <v>0.49977999999999995</v>
      </c>
    </row>
    <row r="339" spans="1:9" s="1" customFormat="1" x14ac:dyDescent="0.15">
      <c r="A339" s="7">
        <v>1985.8816625745762</v>
      </c>
      <c r="B339" s="7">
        <v>5.6170000000000005E-2</v>
      </c>
      <c r="C339" s="7">
        <v>0.21098</v>
      </c>
      <c r="D339" s="7">
        <v>3.7789999999999997E-2</v>
      </c>
      <c r="E339" s="7">
        <v>0.18656</v>
      </c>
      <c r="F339" s="7">
        <v>0.34560000000000002</v>
      </c>
      <c r="G339" s="7">
        <v>7.5420000000000001E-2</v>
      </c>
      <c r="H339" s="7">
        <v>0.26121</v>
      </c>
      <c r="I339" s="7">
        <v>0.49983999999999995</v>
      </c>
    </row>
    <row r="340" spans="1:9" s="1" customFormat="1" x14ac:dyDescent="0.15">
      <c r="A340" s="7">
        <v>1985.8131783516717</v>
      </c>
      <c r="B340" s="7">
        <v>0.37337999999999999</v>
      </c>
      <c r="C340" s="7">
        <v>0.14358000000000001</v>
      </c>
      <c r="D340" s="7">
        <v>9.5870000000000011E-2</v>
      </c>
      <c r="E340" s="7">
        <v>0.33194000000000001</v>
      </c>
      <c r="F340" s="7">
        <v>0.67784</v>
      </c>
      <c r="G340" s="7">
        <v>0.28500999999999999</v>
      </c>
      <c r="H340" s="7">
        <v>0.44116000000000005</v>
      </c>
      <c r="I340" s="7">
        <v>0.28008</v>
      </c>
    </row>
    <row r="341" spans="1:9" s="1" customFormat="1" x14ac:dyDescent="0.15">
      <c r="A341" s="7">
        <v>1985.7446941287672</v>
      </c>
      <c r="B341" s="7">
        <v>0.89503999999999995</v>
      </c>
      <c r="C341" s="7">
        <v>0.19653000000000001</v>
      </c>
      <c r="D341" s="7">
        <v>1.2320000000000001E-2</v>
      </c>
      <c r="E341" s="7">
        <v>0.28605999999999998</v>
      </c>
      <c r="F341" s="7">
        <v>0.61915999999999993</v>
      </c>
      <c r="G341" s="7">
        <v>0.31189</v>
      </c>
      <c r="H341" s="12">
        <v>1.3725699999999998</v>
      </c>
      <c r="I341" s="7">
        <v>0.64932000000000001</v>
      </c>
    </row>
    <row r="342" spans="1:9" s="1" customFormat="1" x14ac:dyDescent="0.15">
      <c r="A342" s="7">
        <v>1985.6762099058628</v>
      </c>
      <c r="B342" s="7">
        <v>0.49729000000000001</v>
      </c>
      <c r="C342" s="7">
        <v>0.55138999999999994</v>
      </c>
      <c r="D342" s="7">
        <v>9.6569999999999989E-2</v>
      </c>
      <c r="E342" s="7">
        <v>0.98250000000000004</v>
      </c>
      <c r="F342" s="7">
        <v>2.4652399999999997</v>
      </c>
      <c r="G342" s="7">
        <v>0.97450999999999999</v>
      </c>
      <c r="H342" s="12">
        <v>1.3106</v>
      </c>
      <c r="I342" s="7">
        <v>2.4894799999999999</v>
      </c>
    </row>
    <row r="343" spans="1:9" s="1" customFormat="1" x14ac:dyDescent="0.15">
      <c r="A343" s="7">
        <v>1985.6097107328976</v>
      </c>
      <c r="B343" s="7">
        <v>0.15075</v>
      </c>
      <c r="C343" s="7">
        <v>1.25698</v>
      </c>
      <c r="D343" s="7">
        <v>0.14329</v>
      </c>
      <c r="E343" s="7">
        <v>0.7359</v>
      </c>
      <c r="F343" s="7">
        <v>2.1176599999999999</v>
      </c>
      <c r="G343" s="7">
        <v>0.23671</v>
      </c>
      <c r="H343" s="12">
        <v>0.99703999999999993</v>
      </c>
      <c r="I343" s="7">
        <v>2.3371999999999997</v>
      </c>
    </row>
    <row r="344" spans="1:9" s="1" customFormat="1" x14ac:dyDescent="0.15">
      <c r="A344" s="7">
        <v>1985.5432115599324</v>
      </c>
      <c r="B344" s="7">
        <v>0.33444999999999997</v>
      </c>
      <c r="C344" s="7">
        <v>0.57902999999999993</v>
      </c>
      <c r="D344" s="7">
        <v>0.10468000000000001</v>
      </c>
      <c r="E344" s="7">
        <v>0.62075999999999998</v>
      </c>
      <c r="F344" s="7">
        <v>1.0212600000000001</v>
      </c>
      <c r="G344" s="7">
        <v>0.41943999999999998</v>
      </c>
      <c r="H344" s="12">
        <v>1.1943599999999999</v>
      </c>
      <c r="I344" s="7">
        <v>1.6424000000000001</v>
      </c>
    </row>
    <row r="345" spans="1:9" s="1" customFormat="1" x14ac:dyDescent="0.15">
      <c r="A345" s="7">
        <v>1985.4767123869672</v>
      </c>
      <c r="B345" s="7">
        <v>0.26700000000000002</v>
      </c>
      <c r="C345" s="7">
        <v>1.0907100000000001</v>
      </c>
      <c r="D345" s="7">
        <v>0.14610000000000001</v>
      </c>
      <c r="E345" s="7">
        <v>0.76041999999999998</v>
      </c>
      <c r="F345" s="7">
        <v>2.8634400000000002</v>
      </c>
      <c r="G345" s="7">
        <v>0.58404999999999996</v>
      </c>
      <c r="H345" s="12">
        <v>1.7339</v>
      </c>
      <c r="I345" s="7">
        <v>3.2354799999999999</v>
      </c>
    </row>
    <row r="346" spans="1:9" s="1" customFormat="1" x14ac:dyDescent="0.15">
      <c r="A346" s="7">
        <v>1985.4102132140019</v>
      </c>
      <c r="B346" s="7">
        <v>5.3289999999999997E-2</v>
      </c>
      <c r="C346" s="7">
        <v>0.40910000000000002</v>
      </c>
      <c r="D346" s="7">
        <v>0.11562</v>
      </c>
      <c r="E346" s="7">
        <v>0.3236</v>
      </c>
      <c r="F346" s="7">
        <v>0.60060000000000002</v>
      </c>
      <c r="G346" s="7">
        <v>0.33647000000000005</v>
      </c>
      <c r="H346" s="12">
        <v>0.72302999999999995</v>
      </c>
      <c r="I346" s="7">
        <v>0.88551999999999997</v>
      </c>
    </row>
    <row r="347" spans="1:9" s="1" customFormat="1" x14ac:dyDescent="0.15">
      <c r="A347" s="7">
        <v>1985.3437140410367</v>
      </c>
      <c r="B347" s="7">
        <v>7.6290000000000011E-2</v>
      </c>
      <c r="C347" s="7">
        <v>0.49323</v>
      </c>
      <c r="D347" s="7">
        <v>3.0629999999999998E-2</v>
      </c>
      <c r="E347" s="7">
        <v>0.35077999999999998</v>
      </c>
      <c r="F347" s="7">
        <v>1.4684999999999999</v>
      </c>
      <c r="G347" s="7">
        <v>0.20774000000000001</v>
      </c>
      <c r="H347" s="12">
        <v>0.87247000000000008</v>
      </c>
      <c r="I347" s="7">
        <v>0.75958000000000003</v>
      </c>
    </row>
    <row r="348" spans="1:9" s="1" customFormat="1" x14ac:dyDescent="0.15">
      <c r="A348" s="7">
        <v>1985.2772148680715</v>
      </c>
      <c r="B348" s="7">
        <v>0.15619</v>
      </c>
      <c r="C348" s="7">
        <v>0.87976999999999994</v>
      </c>
      <c r="D348" s="7">
        <v>5.0610000000000002E-2</v>
      </c>
      <c r="E348" s="7">
        <v>0.40511999999999998</v>
      </c>
      <c r="F348" s="7">
        <v>1.3166800000000001</v>
      </c>
      <c r="G348" s="7">
        <v>0.37636000000000003</v>
      </c>
      <c r="H348" s="12">
        <v>1.0434600000000001</v>
      </c>
      <c r="I348" s="7">
        <v>0.66086</v>
      </c>
    </row>
    <row r="349" spans="1:9" s="1" customFormat="1" x14ac:dyDescent="0.15">
      <c r="A349" s="7">
        <v>1985.2125781524692</v>
      </c>
      <c r="B349" s="7">
        <v>0.53832000000000002</v>
      </c>
      <c r="C349" s="7">
        <v>0.69922000000000006</v>
      </c>
      <c r="D349" s="7">
        <v>7.886E-2</v>
      </c>
      <c r="E349" s="7">
        <v>0.62</v>
      </c>
      <c r="F349" s="7">
        <v>2.3386</v>
      </c>
      <c r="G349" s="7">
        <v>0.68650999999999995</v>
      </c>
      <c r="H349" s="12">
        <v>1.2599800000000001</v>
      </c>
      <c r="I349" s="7">
        <v>2.2584599999999999</v>
      </c>
    </row>
    <row r="350" spans="1:9" s="1" customFormat="1" x14ac:dyDescent="0.15">
      <c r="A350" s="7">
        <v>1985.1479414368669</v>
      </c>
      <c r="B350" s="7">
        <v>1.0283699999999998</v>
      </c>
      <c r="C350" s="7">
        <v>0.65452999999999995</v>
      </c>
      <c r="D350" s="7">
        <v>7.7980000000000008E-2</v>
      </c>
      <c r="E350" s="7">
        <v>0.51691999999999994</v>
      </c>
      <c r="F350" s="7">
        <v>2.1227800000000001</v>
      </c>
      <c r="G350" s="7">
        <v>1.2040500000000001</v>
      </c>
      <c r="H350" s="12">
        <v>1.18015</v>
      </c>
      <c r="I350" s="7">
        <v>2.0152999999999999</v>
      </c>
    </row>
    <row r="351" spans="1:9" s="1" customFormat="1" x14ac:dyDescent="0.15">
      <c r="A351" s="7">
        <v>1985.0833047212648</v>
      </c>
      <c r="B351" s="7">
        <v>0.89185000000000003</v>
      </c>
      <c r="C351" s="7">
        <v>0.29854000000000003</v>
      </c>
      <c r="D351" s="7">
        <v>5.8729999999999997E-2</v>
      </c>
      <c r="E351" s="7">
        <v>0.67582000000000009</v>
      </c>
      <c r="F351" s="7">
        <v>1.8509200000000001</v>
      </c>
      <c r="G351" s="7">
        <v>1.0503800000000001</v>
      </c>
      <c r="H351" s="12">
        <v>1.04</v>
      </c>
      <c r="I351" s="7">
        <v>2.3312399999999998</v>
      </c>
    </row>
    <row r="352" spans="1:9" s="1" customFormat="1" x14ac:dyDescent="0.15">
      <c r="A352" s="7">
        <v>1985</v>
      </c>
      <c r="B352" s="7">
        <v>0.47423999999999999</v>
      </c>
      <c r="C352" s="7">
        <v>0.27024000000000004</v>
      </c>
      <c r="D352" s="7">
        <v>3.3579999999999999E-2</v>
      </c>
      <c r="E352" s="7">
        <v>0.34599999999999997</v>
      </c>
      <c r="F352" s="7">
        <v>0.68067999999999995</v>
      </c>
      <c r="G352" s="7">
        <v>1.0349000000000002</v>
      </c>
      <c r="H352" s="12">
        <v>1.14602</v>
      </c>
      <c r="I352" s="7">
        <v>2.1789000000000001</v>
      </c>
    </row>
    <row r="353" spans="1:9" s="1" customFormat="1" x14ac:dyDescent="0.15">
      <c r="A353" s="7">
        <v>1984.9316387499957</v>
      </c>
      <c r="B353" s="7">
        <v>9.9440000000000001E-2</v>
      </c>
      <c r="C353" s="7">
        <v>0.12234</v>
      </c>
      <c r="D353" s="7">
        <v>8.2100000000000003E-3</v>
      </c>
      <c r="E353" s="7">
        <v>0.18522</v>
      </c>
      <c r="F353" s="7">
        <v>0.32666000000000001</v>
      </c>
      <c r="G353" s="7">
        <v>0.17727000000000001</v>
      </c>
      <c r="H353" s="12">
        <v>0.63012000000000001</v>
      </c>
      <c r="I353" s="7">
        <v>0.37318000000000001</v>
      </c>
    </row>
    <row r="354" spans="1:9" s="1" customFormat="1" x14ac:dyDescent="0.15">
      <c r="A354" s="7">
        <v>1984.8424568669054</v>
      </c>
      <c r="B354" s="7">
        <v>0.24102999999999999</v>
      </c>
      <c r="C354" s="7">
        <v>0.15474000000000002</v>
      </c>
      <c r="D354" s="7">
        <v>1.5710000000000002E-2</v>
      </c>
      <c r="E354" s="7">
        <v>0.18665999999999999</v>
      </c>
      <c r="F354" s="7">
        <v>0.57228000000000001</v>
      </c>
      <c r="G354" s="7">
        <v>0.26807999999999998</v>
      </c>
      <c r="H354" s="12">
        <v>0.73641999999999996</v>
      </c>
      <c r="I354" s="7">
        <v>0.47342000000000001</v>
      </c>
    </row>
    <row r="355" spans="1:9" s="1" customFormat="1" x14ac:dyDescent="0.15">
      <c r="A355" s="7">
        <v>1984.7532749838151</v>
      </c>
      <c r="B355" s="7">
        <v>0.74208000000000007</v>
      </c>
      <c r="C355" s="7">
        <v>0.12786</v>
      </c>
      <c r="D355" s="7">
        <v>2.401E-2</v>
      </c>
      <c r="E355" s="7">
        <v>0.18625999999999998</v>
      </c>
      <c r="F355" s="7">
        <v>0.67501999999999995</v>
      </c>
      <c r="G355" s="7">
        <v>0.13950000000000001</v>
      </c>
      <c r="H355" s="12">
        <v>0.85768</v>
      </c>
      <c r="I355" s="7">
        <v>0.30881999999999998</v>
      </c>
    </row>
    <row r="356" spans="1:9" s="1" customFormat="1" x14ac:dyDescent="0.15">
      <c r="A356" s="7">
        <v>1984.6617149171757</v>
      </c>
      <c r="B356" s="7">
        <v>0.63929999999999998</v>
      </c>
      <c r="C356" s="7">
        <v>0.21259</v>
      </c>
      <c r="D356" s="7">
        <v>2.5149999999999999E-2</v>
      </c>
      <c r="E356" s="7">
        <v>0.37533999999999995</v>
      </c>
      <c r="F356" s="7">
        <v>1.81542</v>
      </c>
      <c r="G356" s="7">
        <v>0.98341000000000001</v>
      </c>
      <c r="H356" s="12">
        <v>1.0366099999999998</v>
      </c>
      <c r="I356" s="7">
        <v>1.5159400000000001</v>
      </c>
    </row>
    <row r="357" spans="1:9" s="1" customFormat="1" x14ac:dyDescent="0.15">
      <c r="A357" s="7">
        <v>1984.5701548505363</v>
      </c>
      <c r="B357" s="7">
        <v>0.59017999999999993</v>
      </c>
      <c r="C357" s="7">
        <v>0.22472999999999999</v>
      </c>
      <c r="D357" s="7">
        <v>2.1499999999999998E-2</v>
      </c>
      <c r="E357" s="7">
        <v>0.41592000000000001</v>
      </c>
      <c r="F357" s="7">
        <v>0.62914000000000003</v>
      </c>
      <c r="G357" s="7">
        <v>0.86373</v>
      </c>
      <c r="H357" s="12">
        <v>1.02321</v>
      </c>
      <c r="I357" s="7">
        <v>0.75387999999999999</v>
      </c>
    </row>
    <row r="358" spans="1:9" s="1" customFormat="1" x14ac:dyDescent="0.15">
      <c r="A358" s="7">
        <v>1984.4785947838971</v>
      </c>
      <c r="B358" s="7">
        <v>9.869E-2</v>
      </c>
      <c r="C358" s="7">
        <v>0.3095</v>
      </c>
      <c r="D358" s="7">
        <v>1.9519999999999999E-2</v>
      </c>
      <c r="E358" s="7">
        <v>0.48777999999999999</v>
      </c>
      <c r="F358" s="7">
        <v>2.7886799999999998</v>
      </c>
      <c r="G358" s="7">
        <v>0.26045999999999997</v>
      </c>
      <c r="H358" s="12">
        <v>1.2226900000000001</v>
      </c>
      <c r="I358" s="7">
        <v>1.7879400000000001</v>
      </c>
    </row>
    <row r="359" spans="1:9" s="1" customFormat="1" x14ac:dyDescent="0.15">
      <c r="A359" s="7">
        <v>1984.3870347172576</v>
      </c>
      <c r="B359" s="7">
        <v>0.22702</v>
      </c>
      <c r="C359" s="7">
        <v>0.16916</v>
      </c>
      <c r="D359" s="7">
        <v>1.7049999999999999E-2</v>
      </c>
      <c r="E359" s="7">
        <v>0.42531999999999998</v>
      </c>
      <c r="F359" s="7">
        <v>1.5683800000000001</v>
      </c>
      <c r="G359" s="7">
        <v>0.27726999999999996</v>
      </c>
      <c r="H359" s="12">
        <v>1.03973</v>
      </c>
      <c r="I359" s="7">
        <v>0.76249999999999996</v>
      </c>
    </row>
    <row r="360" spans="1:9" s="1" customFormat="1" x14ac:dyDescent="0.15">
      <c r="A360" s="7">
        <v>1984.2954746506182</v>
      </c>
      <c r="B360" s="7">
        <v>0.23601</v>
      </c>
      <c r="C360" s="7">
        <v>0.36498000000000003</v>
      </c>
      <c r="D360" s="7">
        <v>2.3989999999999997E-2</v>
      </c>
      <c r="E360" s="7">
        <v>1.0118400000000001</v>
      </c>
      <c r="F360" s="7">
        <v>2.8609</v>
      </c>
      <c r="G360" s="7">
        <v>0.33532000000000001</v>
      </c>
      <c r="H360" s="12">
        <v>1.2714799999999999</v>
      </c>
      <c r="I360" s="7">
        <v>1.2152799999999999</v>
      </c>
    </row>
    <row r="361" spans="1:9" s="1" customFormat="1" x14ac:dyDescent="0.15">
      <c r="A361" s="7">
        <v>1984.203914583979</v>
      </c>
      <c r="B361" s="7">
        <v>9.783E-2</v>
      </c>
      <c r="C361" s="7">
        <v>0.47217999999999999</v>
      </c>
      <c r="D361" s="7">
        <v>3.1370000000000002E-2</v>
      </c>
      <c r="E361" s="7">
        <v>0.78310000000000002</v>
      </c>
      <c r="F361" s="7">
        <v>2.3065600000000002</v>
      </c>
      <c r="G361" s="7">
        <v>0.20730999999999999</v>
      </c>
      <c r="H361" s="12">
        <v>1.6312</v>
      </c>
      <c r="I361" s="7">
        <v>1.8149999999999999</v>
      </c>
    </row>
    <row r="362" spans="1:9" s="1" customFormat="1" x14ac:dyDescent="0.15">
      <c r="A362" s="7">
        <v>1984.1123545173396</v>
      </c>
      <c r="B362" s="7">
        <v>5.9859999999999997E-2</v>
      </c>
      <c r="C362" s="7">
        <v>0.44741000000000003</v>
      </c>
      <c r="D362" s="7">
        <v>2.946E-2</v>
      </c>
      <c r="E362" s="7">
        <v>0.4118</v>
      </c>
      <c r="F362" s="7">
        <v>1.3096199999999998</v>
      </c>
      <c r="G362" s="7">
        <v>0.23399</v>
      </c>
      <c r="H362" s="12">
        <v>1.6790099999999999</v>
      </c>
      <c r="I362" s="7">
        <v>0.64625999999999995</v>
      </c>
    </row>
    <row r="363" spans="1:9" s="1" customFormat="1" x14ac:dyDescent="0.15">
      <c r="A363" s="11">
        <v>1984</v>
      </c>
      <c r="B363" s="7">
        <v>0.16128999999999999</v>
      </c>
      <c r="C363" s="7">
        <v>0.94961000000000007</v>
      </c>
      <c r="D363" s="7">
        <v>6.6860000000000003E-2</v>
      </c>
      <c r="E363" s="7">
        <v>0.73732000000000009</v>
      </c>
      <c r="F363" s="7">
        <v>3.40184</v>
      </c>
      <c r="G363" s="7">
        <v>0.40991000000000005</v>
      </c>
      <c r="H363" s="12">
        <v>2.00664</v>
      </c>
      <c r="I363" s="7">
        <v>1.57508</v>
      </c>
    </row>
    <row r="364" spans="1:9" s="1" customFormat="1" x14ac:dyDescent="0.15">
      <c r="A364" s="11">
        <v>1983.893732424011</v>
      </c>
      <c r="B364" s="7">
        <v>0.22722000000000001</v>
      </c>
      <c r="C364" s="7">
        <v>0.31827</v>
      </c>
      <c r="D364" s="7">
        <v>2.146E-2</v>
      </c>
      <c r="E364" s="7">
        <v>0.54244000000000003</v>
      </c>
      <c r="F364" s="7">
        <v>1.7887999999999999</v>
      </c>
      <c r="G364" s="7">
        <v>0.29293999999999998</v>
      </c>
      <c r="H364" s="12">
        <v>0.83384999999999998</v>
      </c>
      <c r="I364" s="7">
        <v>0.8022999999999999</v>
      </c>
    </row>
    <row r="365" spans="1:9" s="1" customFormat="1" x14ac:dyDescent="0.15">
      <c r="A365" s="11">
        <v>1983.8324974658799</v>
      </c>
      <c r="B365" s="7">
        <v>0.67052999999999996</v>
      </c>
      <c r="C365" s="7">
        <v>0.45901999999999998</v>
      </c>
      <c r="D365" s="7">
        <v>4.2349999999999999E-2</v>
      </c>
      <c r="E365" s="7">
        <v>0.92327999999999999</v>
      </c>
      <c r="F365" s="7">
        <v>2.8483000000000001</v>
      </c>
      <c r="G365" s="7">
        <v>0.53172000000000008</v>
      </c>
      <c r="H365" s="12">
        <v>0.88424000000000003</v>
      </c>
      <c r="I365" s="7">
        <v>1.2808599999999999</v>
      </c>
    </row>
    <row r="366" spans="1:9" s="1" customFormat="1" x14ac:dyDescent="0.15">
      <c r="A366" s="11">
        <v>1983.7712625077486</v>
      </c>
      <c r="B366" s="7">
        <v>0.96532000000000007</v>
      </c>
      <c r="C366" s="7">
        <v>0.24193999999999999</v>
      </c>
      <c r="D366" s="7">
        <v>2.6859999999999998E-2</v>
      </c>
      <c r="E366" s="7">
        <v>0.63108000000000009</v>
      </c>
      <c r="F366" s="7">
        <v>1.23668</v>
      </c>
      <c r="G366" s="7">
        <v>1.05382</v>
      </c>
      <c r="H366" s="12">
        <v>1.35226</v>
      </c>
      <c r="I366" s="7">
        <v>0.81372</v>
      </c>
    </row>
    <row r="367" spans="1:9" s="1" customFormat="1" x14ac:dyDescent="0.15">
      <c r="A367" s="11">
        <v>1983.7100275496175</v>
      </c>
      <c r="B367" s="7">
        <v>1.9741</v>
      </c>
      <c r="C367" s="7">
        <v>0.29831999999999997</v>
      </c>
      <c r="D367" s="7">
        <v>5.271E-2</v>
      </c>
      <c r="E367" s="7">
        <v>0.45868000000000003</v>
      </c>
      <c r="F367" s="7">
        <v>1.07934</v>
      </c>
      <c r="G367" s="7">
        <v>1.97506</v>
      </c>
      <c r="H367" s="12">
        <v>0.57445000000000002</v>
      </c>
      <c r="I367" s="7">
        <v>1.03464</v>
      </c>
    </row>
    <row r="368" spans="1:9" s="1" customFormat="1" x14ac:dyDescent="0.15">
      <c r="A368" s="11">
        <v>1983.6487925914862</v>
      </c>
      <c r="B368" s="7">
        <v>0.77310000000000001</v>
      </c>
      <c r="C368" s="7">
        <v>0.20586000000000002</v>
      </c>
      <c r="D368" s="7">
        <v>2.487E-2</v>
      </c>
      <c r="E368" s="7">
        <v>0.34708</v>
      </c>
      <c r="F368" s="7">
        <v>1.0942799999999999</v>
      </c>
      <c r="G368" s="7">
        <v>0.58148</v>
      </c>
      <c r="H368" s="12">
        <v>0.51119999999999999</v>
      </c>
      <c r="I368" s="7">
        <v>0.9371799999999999</v>
      </c>
    </row>
    <row r="369" spans="1:9" s="1" customFormat="1" x14ac:dyDescent="0.15">
      <c r="A369" s="11">
        <v>1983.5875576333551</v>
      </c>
      <c r="B369" s="7">
        <v>1.0173400000000001</v>
      </c>
      <c r="C369" s="7">
        <v>0.24327000000000001</v>
      </c>
      <c r="D369" s="7">
        <v>4.7380000000000005E-2</v>
      </c>
      <c r="E369" s="7">
        <v>0.42336000000000001</v>
      </c>
      <c r="F369" s="7">
        <v>1.33954</v>
      </c>
      <c r="G369" s="7">
        <v>0.77036000000000004</v>
      </c>
      <c r="H369" s="12">
        <v>0.98817999999999995</v>
      </c>
      <c r="I369" s="7">
        <v>1.05518</v>
      </c>
    </row>
    <row r="370" spans="1:9" s="1" customFormat="1" x14ac:dyDescent="0.15">
      <c r="A370" s="11">
        <v>1983.5263226752238</v>
      </c>
      <c r="B370" s="7">
        <v>0.38322000000000001</v>
      </c>
      <c r="C370" s="7">
        <v>0.32741999999999999</v>
      </c>
      <c r="D370" s="7">
        <v>2.1219999999999999E-2</v>
      </c>
      <c r="E370" s="7">
        <v>0.71920000000000006</v>
      </c>
      <c r="F370" s="7">
        <v>2.1056599999999999</v>
      </c>
      <c r="G370" s="7">
        <v>0.74863000000000002</v>
      </c>
      <c r="H370" s="12">
        <v>1.1849799999999999</v>
      </c>
      <c r="I370" s="7">
        <v>1.0638399999999999</v>
      </c>
    </row>
    <row r="371" spans="1:9" s="1" customFormat="1" x14ac:dyDescent="0.15">
      <c r="A371" s="11">
        <v>1983.4650877170927</v>
      </c>
      <c r="B371" s="7">
        <v>1.55311</v>
      </c>
      <c r="C371" s="7">
        <v>0.23515</v>
      </c>
      <c r="D371" s="7">
        <v>3.9049999999999994E-2</v>
      </c>
      <c r="E371" s="7">
        <v>1.0290599999999999</v>
      </c>
      <c r="F371" s="7">
        <v>1.6569</v>
      </c>
      <c r="G371" s="7">
        <v>1.7955999999999999</v>
      </c>
      <c r="H371" s="12">
        <v>1.0049399999999999</v>
      </c>
      <c r="I371" s="7">
        <v>1.4466199999999998</v>
      </c>
    </row>
    <row r="372" spans="1:9" s="1" customFormat="1" x14ac:dyDescent="0.15">
      <c r="A372" s="11">
        <v>1983.4038527589614</v>
      </c>
      <c r="B372" s="7">
        <v>0.42061000000000004</v>
      </c>
      <c r="C372" s="7">
        <v>0.15731000000000001</v>
      </c>
      <c r="D372" s="7">
        <v>1.6289999999999999E-2</v>
      </c>
      <c r="E372" s="7">
        <v>0.60305999999999993</v>
      </c>
      <c r="F372" s="7">
        <v>1.09334</v>
      </c>
      <c r="G372" s="7">
        <v>0.52476</v>
      </c>
      <c r="H372" s="12">
        <v>0.86236000000000002</v>
      </c>
      <c r="I372" s="7">
        <v>1.593</v>
      </c>
    </row>
    <row r="373" spans="1:9" s="1" customFormat="1" x14ac:dyDescent="0.15">
      <c r="A373" s="11">
        <v>1983.3426178008303</v>
      </c>
      <c r="B373" s="7">
        <v>0.14252000000000001</v>
      </c>
      <c r="C373" s="7">
        <v>0.19913999999999998</v>
      </c>
      <c r="D373" s="7">
        <v>1.044E-2</v>
      </c>
      <c r="E373" s="7">
        <v>0.25180000000000002</v>
      </c>
      <c r="F373" s="7">
        <v>0.55653999999999992</v>
      </c>
      <c r="G373" s="7">
        <v>0.21878</v>
      </c>
      <c r="H373" s="12">
        <v>0.96816999999999998</v>
      </c>
      <c r="I373" s="7">
        <v>1.1151600000000002</v>
      </c>
    </row>
    <row r="374" spans="1:9" s="1" customFormat="1" x14ac:dyDescent="0.15">
      <c r="A374" s="11">
        <v>1983.281382842699</v>
      </c>
      <c r="B374" s="7">
        <v>0.1052</v>
      </c>
      <c r="C374" s="7">
        <v>0.13258</v>
      </c>
      <c r="D374" s="7">
        <v>8.1300000000000001E-3</v>
      </c>
      <c r="E374" s="7">
        <v>0.27056000000000002</v>
      </c>
      <c r="F374" s="7">
        <v>0.45439999999999997</v>
      </c>
      <c r="G374" s="7">
        <v>0.1464</v>
      </c>
      <c r="H374" s="12">
        <v>0.98874000000000006</v>
      </c>
      <c r="I374" s="7">
        <v>0.84745999999999999</v>
      </c>
    </row>
    <row r="375" spans="1:9" s="1" customFormat="1" x14ac:dyDescent="0.15">
      <c r="A375" s="11">
        <v>1983.220147884568</v>
      </c>
      <c r="B375" s="7">
        <v>9.1319999999999998E-2</v>
      </c>
      <c r="C375" s="7">
        <v>0.14216000000000001</v>
      </c>
      <c r="D375" s="7">
        <v>8.0600000000000012E-3</v>
      </c>
      <c r="E375" s="7">
        <v>0.41105999999999998</v>
      </c>
      <c r="F375" s="7">
        <v>0.91671999999999998</v>
      </c>
      <c r="G375" s="7">
        <v>0.18225999999999998</v>
      </c>
      <c r="H375" s="12">
        <v>2.2695700000000003</v>
      </c>
      <c r="I375" s="7">
        <v>1.1195200000000001</v>
      </c>
    </row>
    <row r="376" spans="1:9" s="1" customFormat="1" x14ac:dyDescent="0.15">
      <c r="A376" s="11">
        <v>1983.1589129264366</v>
      </c>
      <c r="B376" s="7">
        <v>0.11956</v>
      </c>
      <c r="C376" s="7">
        <v>0.21687000000000001</v>
      </c>
      <c r="D376" s="7">
        <v>1.2749999999999999E-2</v>
      </c>
      <c r="E376" s="7">
        <v>0.30787999999999999</v>
      </c>
      <c r="F376" s="7">
        <v>1.08914</v>
      </c>
      <c r="G376" s="7">
        <v>0.22515000000000002</v>
      </c>
      <c r="H376" s="12">
        <v>1.4877899999999999</v>
      </c>
      <c r="I376" s="7">
        <v>1.0169999999999999</v>
      </c>
    </row>
    <row r="377" spans="1:9" s="1" customFormat="1" x14ac:dyDescent="0.15">
      <c r="A377" s="11">
        <v>1983.1079208868719</v>
      </c>
      <c r="B377" s="7">
        <v>0.11262</v>
      </c>
      <c r="C377" s="7">
        <v>0.32136000000000003</v>
      </c>
      <c r="D377" s="7">
        <v>1.8239999999999999E-2</v>
      </c>
      <c r="E377" s="7">
        <v>0.38568000000000002</v>
      </c>
      <c r="F377" s="7">
        <v>1.2772399999999999</v>
      </c>
      <c r="G377" s="7">
        <v>0.20708000000000001</v>
      </c>
      <c r="H377" s="12">
        <v>1.3957299999999999</v>
      </c>
      <c r="I377" s="7">
        <v>1.2986199999999999</v>
      </c>
    </row>
    <row r="378" spans="1:9" s="1" customFormat="1" x14ac:dyDescent="0.15">
      <c r="A378" s="11">
        <v>1983.0569288473071</v>
      </c>
      <c r="B378" s="7">
        <v>0.24756999999999998</v>
      </c>
      <c r="C378" s="7">
        <v>0.98439999999999994</v>
      </c>
      <c r="D378" s="7">
        <v>0.12123</v>
      </c>
      <c r="E378" s="7">
        <v>0.87250000000000005</v>
      </c>
      <c r="F378" s="7">
        <v>2.8773</v>
      </c>
      <c r="G378" s="7">
        <v>0.38273000000000001</v>
      </c>
      <c r="H378" s="12">
        <v>1.9049500000000001</v>
      </c>
      <c r="I378" s="7">
        <v>1.7752000000000001</v>
      </c>
    </row>
    <row r="379" spans="1:9" s="1" customFormat="1" x14ac:dyDescent="0.15">
      <c r="A379" s="11">
        <v>1983.0059368077425</v>
      </c>
      <c r="B379" s="7">
        <v>0.21678999999999998</v>
      </c>
      <c r="C379" s="7">
        <v>1.0432399999999999</v>
      </c>
      <c r="D379" s="7">
        <v>0.11781999999999999</v>
      </c>
      <c r="E379" s="7">
        <v>0.86629999999999996</v>
      </c>
      <c r="F379" s="7">
        <v>2.8203</v>
      </c>
      <c r="G379" s="7">
        <v>0.38305</v>
      </c>
      <c r="H379" s="12">
        <v>1.7347699999999999</v>
      </c>
      <c r="I379" s="7">
        <v>1.7725599999999999</v>
      </c>
    </row>
    <row r="380" spans="1:9" s="1" customFormat="1" x14ac:dyDescent="0.15">
      <c r="A380" s="11">
        <v>1983</v>
      </c>
      <c r="B380" s="7">
        <v>0.17854</v>
      </c>
      <c r="C380" s="7">
        <v>0.1832</v>
      </c>
      <c r="D380" s="7">
        <v>1.7520000000000001E-2</v>
      </c>
      <c r="E380" s="7">
        <v>0.43907999999999997</v>
      </c>
      <c r="F380" s="7">
        <v>1.2855000000000001</v>
      </c>
      <c r="G380" s="7">
        <v>0.40954000000000002</v>
      </c>
      <c r="H380" s="12">
        <v>0.92359000000000002</v>
      </c>
      <c r="I380" s="7">
        <v>0.56255999999999995</v>
      </c>
    </row>
    <row r="381" spans="1:9" s="1" customFormat="1" x14ac:dyDescent="0.15">
      <c r="A381" s="11">
        <v>1982.9237114107023</v>
      </c>
      <c r="B381" s="7">
        <v>0.43101999999999996</v>
      </c>
      <c r="C381" s="7">
        <v>0.21884000000000001</v>
      </c>
      <c r="D381" s="7">
        <v>1.542E-2</v>
      </c>
      <c r="E381" s="7">
        <v>0.33227999999999996</v>
      </c>
      <c r="F381" s="7">
        <v>0.86879999999999991</v>
      </c>
      <c r="G381" s="7">
        <v>0.50126999999999999</v>
      </c>
      <c r="H381" s="12">
        <v>0.89932000000000001</v>
      </c>
      <c r="I381" s="7">
        <v>0.6167999999999999</v>
      </c>
    </row>
    <row r="382" spans="1:9" s="1" customFormat="1" x14ac:dyDescent="0.15">
      <c r="A382" s="11">
        <v>1982.8331290603589</v>
      </c>
      <c r="B382" s="7">
        <v>0.32594999999999996</v>
      </c>
      <c r="C382" s="7">
        <v>0.23809</v>
      </c>
      <c r="D382" s="7">
        <v>2.0320000000000001E-2</v>
      </c>
      <c r="E382" s="7">
        <v>0.35724</v>
      </c>
      <c r="F382" s="7">
        <v>0.71887999999999996</v>
      </c>
      <c r="G382" s="7">
        <v>0.33141000000000004</v>
      </c>
      <c r="H382" s="12">
        <v>0.92261000000000004</v>
      </c>
      <c r="I382" s="7">
        <v>0.73808000000000007</v>
      </c>
    </row>
    <row r="383" spans="1:9" s="1" customFormat="1" x14ac:dyDescent="0.15">
      <c r="A383" s="11">
        <v>1982.7425467100156</v>
      </c>
      <c r="B383" s="7">
        <v>0.26801999999999998</v>
      </c>
      <c r="C383" s="7">
        <v>0.20846000000000001</v>
      </c>
      <c r="D383" s="7">
        <v>1.342E-2</v>
      </c>
      <c r="E383" s="7">
        <v>0.27716000000000002</v>
      </c>
      <c r="F383" s="7">
        <v>0.66898000000000002</v>
      </c>
      <c r="G383" s="7">
        <v>0.23241000000000001</v>
      </c>
      <c r="H383" s="12">
        <v>1.91079</v>
      </c>
      <c r="I383" s="7">
        <v>0.73762000000000005</v>
      </c>
    </row>
    <row r="384" spans="1:9" s="1" customFormat="1" x14ac:dyDescent="0.15">
      <c r="A384" s="11">
        <v>1982.6519643596723</v>
      </c>
      <c r="B384" s="7">
        <v>0.25351000000000001</v>
      </c>
      <c r="C384" s="7">
        <v>0.42541000000000001</v>
      </c>
      <c r="D384" s="7">
        <v>2.0460000000000002E-2</v>
      </c>
      <c r="E384" s="7">
        <v>0.50292000000000003</v>
      </c>
      <c r="F384" s="7">
        <v>1.4448800000000002</v>
      </c>
      <c r="G384" s="7">
        <v>0.36105999999999999</v>
      </c>
      <c r="H384" s="12">
        <v>2.2324699999999997</v>
      </c>
      <c r="I384" s="7">
        <v>1.3147200000000001</v>
      </c>
    </row>
    <row r="385" spans="1:9" s="1" customFormat="1" x14ac:dyDescent="0.15">
      <c r="A385" s="11">
        <v>1982.5613820093292</v>
      </c>
      <c r="B385" s="7">
        <v>1.7196</v>
      </c>
      <c r="C385" s="7">
        <v>0.36643999999999999</v>
      </c>
      <c r="D385" s="7">
        <v>4.7700000000000006E-2</v>
      </c>
      <c r="E385" s="7">
        <v>0.78771999999999998</v>
      </c>
      <c r="F385" s="7">
        <v>1.8207800000000001</v>
      </c>
      <c r="G385" s="7">
        <v>1.8874300000000002</v>
      </c>
      <c r="H385" s="12">
        <v>1.56877</v>
      </c>
      <c r="I385" s="7">
        <v>1.9002999999999999</v>
      </c>
    </row>
    <row r="386" spans="1:9" s="1" customFormat="1" x14ac:dyDescent="0.15">
      <c r="A386" s="11">
        <v>1982.4707996589859</v>
      </c>
      <c r="B386" s="7">
        <v>1.0846800000000001</v>
      </c>
      <c r="C386" s="7">
        <v>0.41114000000000001</v>
      </c>
      <c r="D386" s="7">
        <v>3.2340000000000001E-2</v>
      </c>
      <c r="E386" s="7">
        <v>0.64203999999999994</v>
      </c>
      <c r="F386" s="7">
        <v>0.94194</v>
      </c>
      <c r="G386" s="7">
        <v>1.2846500000000001</v>
      </c>
      <c r="H386" s="12">
        <v>1.67388</v>
      </c>
      <c r="I386" s="7">
        <v>1.40442</v>
      </c>
    </row>
    <row r="387" spans="1:9" s="1" customFormat="1" x14ac:dyDescent="0.15">
      <c r="A387" s="11">
        <v>1982.3802173086426</v>
      </c>
      <c r="B387" s="7">
        <v>0.23497999999999999</v>
      </c>
      <c r="C387" s="7">
        <v>0.30417</v>
      </c>
      <c r="D387" s="7">
        <v>1.0869999999999999E-2</v>
      </c>
      <c r="E387" s="7">
        <v>0.29296</v>
      </c>
      <c r="F387" s="7">
        <v>0.58274000000000004</v>
      </c>
      <c r="G387" s="7">
        <v>0.26947000000000004</v>
      </c>
      <c r="H387" s="12">
        <v>1.6110799999999998</v>
      </c>
      <c r="I387" s="7">
        <v>1.0609000000000002</v>
      </c>
    </row>
    <row r="388" spans="1:9" s="1" customFormat="1" x14ac:dyDescent="0.15">
      <c r="A388" s="11">
        <v>1982.2896349582993</v>
      </c>
      <c r="B388" s="7">
        <v>0.12698000000000001</v>
      </c>
      <c r="C388" s="7">
        <v>0.51519999999999999</v>
      </c>
      <c r="D388" s="7">
        <v>1.5640000000000001E-2</v>
      </c>
      <c r="E388" s="7">
        <v>0.45172000000000001</v>
      </c>
      <c r="F388" s="7">
        <v>1.6889000000000001</v>
      </c>
      <c r="G388" s="7">
        <v>0.35555000000000003</v>
      </c>
      <c r="H388" s="12">
        <v>2.4848400000000002</v>
      </c>
      <c r="I388" s="7">
        <v>1.4312400000000001</v>
      </c>
    </row>
    <row r="389" spans="1:9" s="1" customFormat="1" x14ac:dyDescent="0.15">
      <c r="A389" s="11">
        <v>1982.2141932587572</v>
      </c>
      <c r="B389" s="7">
        <v>9.2790000000000011E-2</v>
      </c>
      <c r="C389" s="7">
        <v>0.47132999999999997</v>
      </c>
      <c r="D389" s="7">
        <v>1.857E-2</v>
      </c>
      <c r="E389" s="7">
        <v>0.59967999999999999</v>
      </c>
      <c r="F389" s="7">
        <v>2.2645</v>
      </c>
      <c r="G389" s="7">
        <v>0.36902999999999997</v>
      </c>
      <c r="H389" s="12">
        <v>3.1806000000000001</v>
      </c>
      <c r="I389" s="7">
        <v>1.99746</v>
      </c>
    </row>
    <row r="390" spans="1:9" s="1" customFormat="1" x14ac:dyDescent="0.15">
      <c r="A390" s="11">
        <v>1982.1387515592148</v>
      </c>
      <c r="B390" s="7">
        <v>8.2269999999999996E-2</v>
      </c>
      <c r="C390" s="7">
        <v>0.5338099999999999</v>
      </c>
      <c r="D390" s="7">
        <v>2.7030000000000002E-2</v>
      </c>
      <c r="E390" s="7">
        <v>0.48011999999999999</v>
      </c>
      <c r="F390" s="7">
        <v>1.8079000000000001</v>
      </c>
      <c r="G390" s="7">
        <v>0.25644</v>
      </c>
      <c r="H390" s="12">
        <v>2.2156899999999999</v>
      </c>
      <c r="I390" s="7">
        <v>0.82187999999999994</v>
      </c>
    </row>
    <row r="391" spans="1:9" s="1" customFormat="1" x14ac:dyDescent="0.15">
      <c r="A391" s="11">
        <v>1982.0633098596727</v>
      </c>
      <c r="B391" s="7">
        <v>0.15447</v>
      </c>
      <c r="C391" s="7">
        <v>0.84504999999999997</v>
      </c>
      <c r="D391" s="7">
        <v>0.15497</v>
      </c>
      <c r="E391" s="7">
        <v>0.89861999999999997</v>
      </c>
      <c r="F391" s="7">
        <v>7.7849200000000005</v>
      </c>
      <c r="G391" s="7">
        <v>0.73807</v>
      </c>
      <c r="H391" s="12">
        <v>1.7715399999999999</v>
      </c>
      <c r="I391" s="7">
        <v>1.8910199999999999</v>
      </c>
    </row>
    <row r="392" spans="1:9" s="1" customFormat="1" x14ac:dyDescent="0.15">
      <c r="A392" s="11">
        <v>1982</v>
      </c>
      <c r="B392" s="7">
        <v>0.31629000000000002</v>
      </c>
      <c r="C392" s="7">
        <v>0.75558000000000003</v>
      </c>
      <c r="D392" s="7">
        <v>8.0159999999999995E-2</v>
      </c>
      <c r="E392" s="7">
        <v>1.10158</v>
      </c>
      <c r="F392" s="7">
        <v>8.7334999999999994</v>
      </c>
      <c r="G392" s="7">
        <v>0.57135999999999998</v>
      </c>
      <c r="H392" s="12">
        <v>2.14913</v>
      </c>
      <c r="I392" s="7">
        <v>3.1487600000000002</v>
      </c>
    </row>
    <row r="393" spans="1:9" s="1" customFormat="1" x14ac:dyDescent="0.15">
      <c r="A393" s="11">
        <v>1981.9358105713075</v>
      </c>
      <c r="B393" s="7">
        <v>0.57402999999999993</v>
      </c>
      <c r="C393" s="7">
        <v>1.1606099999999999</v>
      </c>
      <c r="D393" s="7">
        <v>0.13653999999999999</v>
      </c>
      <c r="E393" s="7">
        <v>1.91472</v>
      </c>
      <c r="F393" s="7">
        <v>11.57174</v>
      </c>
      <c r="G393" s="7">
        <v>1.07894</v>
      </c>
      <c r="H393" s="12">
        <v>3.6181900000000002</v>
      </c>
      <c r="I393" s="7">
        <v>4.2439399999999994</v>
      </c>
    </row>
    <row r="394" spans="1:9" s="1" customFormat="1" x14ac:dyDescent="0.15">
      <c r="A394" s="11">
        <v>1981.8879866529032</v>
      </c>
      <c r="B394" s="7">
        <v>0.22543000000000002</v>
      </c>
      <c r="C394" s="7">
        <v>0.19162999999999999</v>
      </c>
      <c r="D394" s="7">
        <v>1.8690000000000002E-2</v>
      </c>
      <c r="E394" s="7">
        <v>0.41017999999999999</v>
      </c>
      <c r="F394" s="7">
        <v>2.2337800000000003</v>
      </c>
      <c r="G394" s="7">
        <v>0.27614999999999995</v>
      </c>
      <c r="H394" s="12">
        <v>1.2302899999999999</v>
      </c>
      <c r="I394" s="7">
        <v>0.66725999999999996</v>
      </c>
    </row>
    <row r="395" spans="1:9" s="1" customFormat="1" x14ac:dyDescent="0.15">
      <c r="A395" s="11">
        <v>1981.840162734499</v>
      </c>
      <c r="B395" s="7">
        <v>1.96732</v>
      </c>
      <c r="C395" s="7">
        <v>0.27883999999999998</v>
      </c>
      <c r="D395" s="7">
        <v>4.4990000000000002E-2</v>
      </c>
      <c r="E395" s="7">
        <v>0.47154000000000001</v>
      </c>
      <c r="F395" s="7">
        <v>0.69577999999999995</v>
      </c>
      <c r="G395" s="7">
        <v>2.0490500000000003</v>
      </c>
      <c r="H395" s="12">
        <v>1.0698299999999998</v>
      </c>
      <c r="I395" s="7">
        <v>0.64639999999999997</v>
      </c>
    </row>
    <row r="396" spans="1:9" s="1" customFormat="1" x14ac:dyDescent="0.15">
      <c r="A396" s="11">
        <v>1981.7923388160946</v>
      </c>
      <c r="B396" s="7">
        <v>0.44394</v>
      </c>
      <c r="C396" s="7">
        <v>0.31712000000000001</v>
      </c>
      <c r="D396" s="7">
        <v>1.6230000000000001E-2</v>
      </c>
      <c r="E396" s="7">
        <v>0.41764000000000001</v>
      </c>
      <c r="F396" s="7">
        <v>0.62282000000000004</v>
      </c>
      <c r="G396" s="7">
        <v>0.59770000000000001</v>
      </c>
      <c r="H396" s="12">
        <v>1.0388499999999998</v>
      </c>
      <c r="I396" s="7">
        <v>0.46942</v>
      </c>
    </row>
    <row r="397" spans="1:9" s="1" customFormat="1" x14ac:dyDescent="0.15">
      <c r="A397" s="11">
        <v>1981.7293512162453</v>
      </c>
      <c r="B397" s="7">
        <v>3.6065800000000001</v>
      </c>
      <c r="C397" s="7">
        <v>0.39221</v>
      </c>
      <c r="D397" s="7">
        <v>8.0569999999999989E-2</v>
      </c>
      <c r="E397" s="7">
        <v>1.07026</v>
      </c>
      <c r="F397" s="7">
        <v>1.1633199999999999</v>
      </c>
      <c r="G397" s="7">
        <v>3.9309000000000003</v>
      </c>
      <c r="H397" s="12">
        <v>1.27311</v>
      </c>
      <c r="I397" s="7">
        <v>1.3901199999999998</v>
      </c>
    </row>
    <row r="398" spans="1:9" s="1" customFormat="1" x14ac:dyDescent="0.15">
      <c r="A398" s="11">
        <v>1981.6663636163958</v>
      </c>
      <c r="B398" s="7">
        <v>0.48085</v>
      </c>
      <c r="C398" s="7">
        <v>0.44435000000000002</v>
      </c>
      <c r="D398" s="7">
        <v>4.1619999999999997E-2</v>
      </c>
      <c r="E398" s="7">
        <v>0.25494</v>
      </c>
      <c r="F398" s="7">
        <v>0.58786000000000005</v>
      </c>
      <c r="G398" s="7">
        <v>0.48652999999999996</v>
      </c>
      <c r="H398" s="12">
        <v>1.26484</v>
      </c>
      <c r="I398" s="7">
        <v>0.93832000000000004</v>
      </c>
    </row>
    <row r="399" spans="1:9" s="1" customFormat="1" x14ac:dyDescent="0.15">
      <c r="A399" s="11">
        <v>1981.6033760165462</v>
      </c>
      <c r="B399" s="7">
        <v>3.5380000000000002E-2</v>
      </c>
      <c r="C399" s="7">
        <v>0.32808999999999999</v>
      </c>
      <c r="D399" s="7">
        <v>6.13E-3</v>
      </c>
      <c r="E399" s="7">
        <v>8.6199999999999999E-2</v>
      </c>
      <c r="F399" s="7">
        <v>0.26427999999999996</v>
      </c>
      <c r="G399" s="7">
        <v>8.9380000000000001E-2</v>
      </c>
      <c r="H399" s="12">
        <v>0.91486000000000001</v>
      </c>
      <c r="I399" s="7">
        <v>0.38198000000000004</v>
      </c>
    </row>
    <row r="400" spans="1:9" s="1" customFormat="1" x14ac:dyDescent="0.15">
      <c r="A400" s="11">
        <v>1981.5403884166967</v>
      </c>
      <c r="B400" s="7">
        <v>9.3290000000000012E-2</v>
      </c>
      <c r="C400" s="7">
        <v>0.46272000000000002</v>
      </c>
      <c r="D400" s="7">
        <v>1.533E-2</v>
      </c>
      <c r="E400" s="7">
        <v>0.42227999999999999</v>
      </c>
      <c r="F400" s="7">
        <v>1.2591600000000001</v>
      </c>
      <c r="G400" s="7">
        <v>0.24237</v>
      </c>
      <c r="H400" s="12">
        <v>1.69398</v>
      </c>
      <c r="I400" s="7">
        <v>0.91688000000000003</v>
      </c>
    </row>
    <row r="401" spans="1:9" s="1" customFormat="1" x14ac:dyDescent="0.15">
      <c r="A401" s="11">
        <v>1981.4807611921769</v>
      </c>
      <c r="B401" s="7">
        <v>0.2361</v>
      </c>
      <c r="C401" s="7">
        <v>0.34982000000000002</v>
      </c>
      <c r="D401" s="7">
        <v>1.3769999999999999E-2</v>
      </c>
      <c r="E401" s="7">
        <v>0.33291999999999999</v>
      </c>
      <c r="F401" s="7">
        <v>0.85014000000000001</v>
      </c>
      <c r="G401" s="7">
        <v>0.27426999999999996</v>
      </c>
      <c r="H401" s="12">
        <v>1.15384</v>
      </c>
      <c r="I401" s="7">
        <v>0.28226000000000001</v>
      </c>
    </row>
    <row r="402" spans="1:9" s="1" customFormat="1" x14ac:dyDescent="0.15">
      <c r="A402" s="11">
        <v>1981.4211339676574</v>
      </c>
      <c r="B402" s="7">
        <v>5.9409999999999998E-2</v>
      </c>
      <c r="C402" s="7">
        <v>0.29227999999999998</v>
      </c>
      <c r="D402" s="7">
        <v>1.1710000000000002E-2</v>
      </c>
      <c r="E402" s="7">
        <v>0.44439999999999996</v>
      </c>
      <c r="F402" s="7">
        <v>1.0448</v>
      </c>
      <c r="G402" s="7">
        <v>0.17033999999999999</v>
      </c>
      <c r="H402" s="12">
        <v>1.1927099999999999</v>
      </c>
      <c r="I402" s="7">
        <v>0.93434000000000006</v>
      </c>
    </row>
    <row r="403" spans="1:9" s="1" customFormat="1" x14ac:dyDescent="0.15">
      <c r="A403" s="11">
        <v>1981.3615067431376</v>
      </c>
      <c r="B403" s="7">
        <v>0.15605000000000002</v>
      </c>
      <c r="C403" s="7">
        <v>0.43102999999999997</v>
      </c>
      <c r="D403" s="7">
        <v>2.223E-2</v>
      </c>
      <c r="E403" s="7">
        <v>0.24668000000000001</v>
      </c>
      <c r="F403" s="7">
        <v>0.63517999999999997</v>
      </c>
      <c r="G403" s="7">
        <v>0.18074999999999999</v>
      </c>
      <c r="H403" s="12">
        <v>1.0878399999999999</v>
      </c>
      <c r="I403" s="7">
        <v>0.97039999999999993</v>
      </c>
    </row>
    <row r="404" spans="1:9" s="1" customFormat="1" x14ac:dyDescent="0.15">
      <c r="A404" s="11">
        <v>1981.3018795186179</v>
      </c>
      <c r="B404" s="7">
        <v>9.715E-2</v>
      </c>
      <c r="C404" s="7">
        <v>0.31647000000000003</v>
      </c>
      <c r="D404" s="7">
        <v>1.3550000000000001E-2</v>
      </c>
      <c r="E404" s="7">
        <v>0.17196</v>
      </c>
      <c r="F404" s="7">
        <v>0.40889999999999999</v>
      </c>
      <c r="G404" s="7">
        <v>0.20855000000000001</v>
      </c>
      <c r="H404" s="12">
        <v>1.4737799999999999</v>
      </c>
      <c r="I404" s="7">
        <v>0.90076000000000001</v>
      </c>
    </row>
    <row r="405" spans="1:9" s="1" customFormat="1" x14ac:dyDescent="0.15">
      <c r="A405" s="11">
        <v>1981.2422522940983</v>
      </c>
      <c r="B405" s="7">
        <v>0.1138</v>
      </c>
      <c r="C405" s="7">
        <v>0.93445</v>
      </c>
      <c r="D405" s="7">
        <v>3.2590000000000001E-2</v>
      </c>
      <c r="E405" s="7">
        <v>0.41060000000000002</v>
      </c>
      <c r="F405" s="7">
        <v>1.15442</v>
      </c>
      <c r="G405" s="7">
        <v>0.24690999999999999</v>
      </c>
      <c r="H405" s="12">
        <v>1.5383399999999998</v>
      </c>
      <c r="I405" s="7">
        <v>0.83608000000000005</v>
      </c>
    </row>
    <row r="406" spans="1:9" s="1" customFormat="1" x14ac:dyDescent="0.15">
      <c r="A406" s="11">
        <v>1981.1826250695785</v>
      </c>
      <c r="B406" s="7">
        <v>0.12715000000000001</v>
      </c>
      <c r="C406" s="7">
        <v>0.73263</v>
      </c>
      <c r="D406" s="7">
        <v>7.9040000000000013E-2</v>
      </c>
      <c r="E406" s="7">
        <v>0.56938</v>
      </c>
      <c r="F406" s="7">
        <v>1.7940399999999999</v>
      </c>
      <c r="G406" s="7">
        <v>0.27224999999999999</v>
      </c>
      <c r="H406" s="12">
        <v>1.21045</v>
      </c>
      <c r="I406" s="7">
        <v>1.0741800000000001</v>
      </c>
    </row>
    <row r="407" spans="1:9" s="1" customFormat="1" x14ac:dyDescent="0.15">
      <c r="A407" s="11">
        <v>1981.1226055606871</v>
      </c>
      <c r="B407" s="7">
        <v>0.29056999999999999</v>
      </c>
      <c r="C407" s="7">
        <v>0.51864999999999994</v>
      </c>
      <c r="D407" s="7">
        <v>4.6820000000000001E-2</v>
      </c>
      <c r="E407" s="7">
        <v>1.2147999999999999</v>
      </c>
      <c r="F407" s="7">
        <v>3.9767399999999999</v>
      </c>
      <c r="G407" s="7">
        <v>0.48581999999999997</v>
      </c>
      <c r="H407" s="12">
        <v>1.60524</v>
      </c>
      <c r="I407" s="7">
        <v>2.2617600000000002</v>
      </c>
    </row>
    <row r="408" spans="1:9" s="1" customFormat="1" x14ac:dyDescent="0.15">
      <c r="A408" s="11">
        <v>1981.0625860517955</v>
      </c>
      <c r="B408" s="7">
        <v>0.49691000000000002</v>
      </c>
      <c r="C408" s="7">
        <v>0.42723</v>
      </c>
      <c r="D408" s="7">
        <v>5.0689999999999999E-2</v>
      </c>
      <c r="E408" s="7">
        <v>0.79894000000000009</v>
      </c>
      <c r="F408" s="7">
        <v>3.0653999999999999</v>
      </c>
      <c r="G408" s="7">
        <v>0.55880999999999992</v>
      </c>
      <c r="H408" s="12">
        <v>1.50763</v>
      </c>
      <c r="I408" s="7">
        <v>2.2327199999999996</v>
      </c>
    </row>
    <row r="409" spans="1:9" s="1" customFormat="1" x14ac:dyDescent="0.15">
      <c r="A409" s="11">
        <v>1981.0025665429041</v>
      </c>
      <c r="B409" s="7">
        <v>0.41155999999999998</v>
      </c>
      <c r="C409" s="7">
        <v>0.23488999999999999</v>
      </c>
      <c r="D409" s="7">
        <v>3.5189999999999999E-2</v>
      </c>
      <c r="E409" s="7">
        <v>0.55179999999999996</v>
      </c>
      <c r="F409" s="7">
        <v>1.9492799999999999</v>
      </c>
      <c r="G409" s="7">
        <v>0.52849999999999997</v>
      </c>
      <c r="H409" s="12">
        <v>1.36147</v>
      </c>
      <c r="I409" s="7">
        <v>1.6352800000000001</v>
      </c>
    </row>
    <row r="410" spans="1:9" s="1" customFormat="1" x14ac:dyDescent="0.15">
      <c r="A410" s="11">
        <v>1980.9425470340125</v>
      </c>
      <c r="B410" s="7">
        <v>7.3400000000000007E-2</v>
      </c>
      <c r="C410" s="7">
        <v>0.17058000000000001</v>
      </c>
      <c r="D410" s="7">
        <v>6.79E-3</v>
      </c>
      <c r="E410" s="7">
        <v>0.18053999999999998</v>
      </c>
      <c r="F410" s="7">
        <v>0.38575999999999999</v>
      </c>
      <c r="G410" s="7">
        <v>0.13619000000000001</v>
      </c>
      <c r="H410" s="12">
        <v>0.67219000000000007</v>
      </c>
      <c r="I410" s="7">
        <v>0.28283999999999998</v>
      </c>
    </row>
    <row r="411" spans="1:9" s="1" customFormat="1" x14ac:dyDescent="0.15">
      <c r="A411" s="11">
        <v>1980.8874030594568</v>
      </c>
      <c r="B411" s="7">
        <v>5.8049999999999997E-2</v>
      </c>
      <c r="C411" s="7">
        <v>0.11316</v>
      </c>
      <c r="D411" s="7">
        <v>4.9800000000000001E-3</v>
      </c>
      <c r="E411" s="7">
        <v>0.10285999999999999</v>
      </c>
      <c r="F411" s="7">
        <v>0.2271</v>
      </c>
      <c r="G411" s="7">
        <v>9.0029999999999999E-2</v>
      </c>
      <c r="H411" s="7">
        <v>0.48562</v>
      </c>
      <c r="I411" s="7">
        <v>0.13786000000000001</v>
      </c>
    </row>
    <row r="412" spans="1:9" s="1" customFormat="1" x14ac:dyDescent="0.15">
      <c r="A412" s="11">
        <v>1980.8322590849009</v>
      </c>
      <c r="B412" s="7">
        <v>0.12226000000000001</v>
      </c>
      <c r="C412" s="7">
        <v>0.16777</v>
      </c>
      <c r="D412" s="7">
        <v>5.8499999999999993E-3</v>
      </c>
      <c r="E412" s="7">
        <v>0.19303999999999999</v>
      </c>
      <c r="F412" s="7">
        <v>0.37093999999999999</v>
      </c>
      <c r="G412" s="7">
        <v>0.20213999999999999</v>
      </c>
      <c r="H412" s="7">
        <v>0.86353000000000002</v>
      </c>
      <c r="I412" s="7">
        <v>0.24265999999999999</v>
      </c>
    </row>
    <row r="413" spans="1:9" s="1" customFormat="1" x14ac:dyDescent="0.15">
      <c r="A413" s="11">
        <v>1980.7771151103452</v>
      </c>
      <c r="B413" s="7">
        <v>0.79476999999999998</v>
      </c>
      <c r="C413" s="7">
        <v>0.21130000000000002</v>
      </c>
      <c r="D413" s="7">
        <v>2.1870000000000001E-2</v>
      </c>
      <c r="E413" s="7">
        <v>0.45594000000000001</v>
      </c>
      <c r="F413" s="7">
        <v>0.89663999999999999</v>
      </c>
      <c r="G413" s="7">
        <v>0.99487000000000003</v>
      </c>
      <c r="H413" s="7">
        <v>0.89832000000000001</v>
      </c>
      <c r="I413" s="7">
        <v>0.84526000000000001</v>
      </c>
    </row>
    <row r="414" spans="1:9" s="1" customFormat="1" x14ac:dyDescent="0.15">
      <c r="A414" s="11">
        <v>1980.7219711357893</v>
      </c>
      <c r="B414" s="7">
        <v>0.16256999999999999</v>
      </c>
      <c r="C414" s="7">
        <v>0.18061000000000002</v>
      </c>
      <c r="D414" s="7">
        <v>6.5599999999999999E-3</v>
      </c>
      <c r="E414" s="7">
        <v>0.19775999999999999</v>
      </c>
      <c r="F414" s="7">
        <v>0.48674000000000001</v>
      </c>
      <c r="G414" s="7">
        <v>0.21790000000000001</v>
      </c>
      <c r="H414" s="7">
        <v>0.45447000000000004</v>
      </c>
      <c r="I414" s="7">
        <v>0.27126</v>
      </c>
    </row>
    <row r="415" spans="1:9" s="1" customFormat="1" x14ac:dyDescent="0.15">
      <c r="A415" s="11">
        <v>1980.6668271612336</v>
      </c>
      <c r="B415" s="7">
        <v>0.14366000000000001</v>
      </c>
      <c r="C415" s="7">
        <v>0.19327</v>
      </c>
      <c r="D415" s="7">
        <v>7.3000000000000001E-3</v>
      </c>
      <c r="E415" s="7">
        <v>0.27457999999999999</v>
      </c>
      <c r="F415" s="7">
        <v>0.49381999999999998</v>
      </c>
      <c r="G415" s="7">
        <v>0.19744</v>
      </c>
      <c r="H415" s="7">
        <v>0.61338000000000004</v>
      </c>
      <c r="I415" s="7">
        <v>0.80988000000000004</v>
      </c>
    </row>
    <row r="416" spans="1:9" s="1" customFormat="1" x14ac:dyDescent="0.15">
      <c r="A416" s="11">
        <v>1980.6116831866777</v>
      </c>
      <c r="B416" s="7">
        <v>0.14630000000000001</v>
      </c>
      <c r="C416" s="7">
        <v>0.30704999999999999</v>
      </c>
      <c r="D416" s="7">
        <v>1.4E-2</v>
      </c>
      <c r="E416" s="7">
        <v>0.23369999999999999</v>
      </c>
      <c r="F416" s="7">
        <v>0.57794000000000001</v>
      </c>
      <c r="G416" s="7">
        <v>0.23049</v>
      </c>
      <c r="H416" s="7">
        <v>1.3300799999999999</v>
      </c>
      <c r="I416" s="7">
        <v>1.3010599999999999</v>
      </c>
    </row>
    <row r="417" spans="1:9" s="1" customFormat="1" x14ac:dyDescent="0.15">
      <c r="A417" s="11">
        <v>1980.5565392121221</v>
      </c>
      <c r="B417" s="7">
        <v>0.13794000000000001</v>
      </c>
      <c r="C417" s="7">
        <v>0.22453000000000001</v>
      </c>
      <c r="D417" s="7">
        <v>9.980000000000001E-3</v>
      </c>
      <c r="E417" s="7">
        <v>0.18281999999999998</v>
      </c>
      <c r="F417" s="7">
        <v>0.34849999999999998</v>
      </c>
      <c r="G417" s="7">
        <v>0.18271000000000001</v>
      </c>
      <c r="H417" s="7">
        <v>0.55506</v>
      </c>
      <c r="I417" s="7">
        <v>0.65888000000000002</v>
      </c>
    </row>
    <row r="418" spans="1:9" s="1" customFormat="1" x14ac:dyDescent="0.15">
      <c r="A418" s="11">
        <v>1980.5</v>
      </c>
      <c r="B418" s="7">
        <v>0.1215</v>
      </c>
      <c r="C418" s="7">
        <v>0.17204</v>
      </c>
      <c r="D418" s="7">
        <v>9.1599999999999997E-3</v>
      </c>
      <c r="E418" s="7">
        <v>0.44713999999999998</v>
      </c>
      <c r="F418" s="7">
        <v>1.0666600000000002</v>
      </c>
      <c r="G418" s="7">
        <v>0.18980000000000002</v>
      </c>
      <c r="H418" s="7">
        <v>0.80725000000000002</v>
      </c>
      <c r="I418" s="7">
        <v>1.0822799999999999</v>
      </c>
    </row>
    <row r="419" spans="1:9" s="1" customFormat="1" x14ac:dyDescent="0.15">
      <c r="A419" s="11">
        <v>1980.4166910239428</v>
      </c>
      <c r="B419" s="7">
        <v>0.20426</v>
      </c>
      <c r="C419" s="7">
        <v>0.32871</v>
      </c>
      <c r="D419" s="7">
        <v>1.304E-2</v>
      </c>
      <c r="E419" s="7">
        <v>0.82855999999999996</v>
      </c>
      <c r="F419" s="7">
        <v>1.5305</v>
      </c>
      <c r="G419" s="7">
        <v>0.32479000000000002</v>
      </c>
      <c r="H419" s="7">
        <v>0.82399</v>
      </c>
      <c r="I419" s="7">
        <v>1.7693800000000002</v>
      </c>
    </row>
    <row r="420" spans="1:9" s="1" customFormat="1" x14ac:dyDescent="0.15">
      <c r="A420" s="11">
        <v>1980.3381345686635</v>
      </c>
      <c r="B420" s="7">
        <v>7.3639999999999997E-2</v>
      </c>
      <c r="C420" s="7">
        <v>0.31498000000000004</v>
      </c>
      <c r="D420" s="7">
        <v>1.0840000000000001E-2</v>
      </c>
      <c r="E420" s="7">
        <v>0.68928</v>
      </c>
      <c r="F420" s="7">
        <v>1.5752999999999999</v>
      </c>
      <c r="G420" s="7">
        <v>0.20938999999999999</v>
      </c>
      <c r="H420" s="7">
        <v>0.80998000000000003</v>
      </c>
      <c r="I420" s="7">
        <v>1.3593</v>
      </c>
    </row>
    <row r="421" spans="1:9" s="1" customFormat="1" x14ac:dyDescent="0.15">
      <c r="A421" s="11">
        <v>1980.2595781133841</v>
      </c>
      <c r="B421" s="7">
        <v>0.12154000000000001</v>
      </c>
      <c r="C421" s="7">
        <v>0.53089999999999993</v>
      </c>
      <c r="D421" s="7">
        <v>3.6889999999999999E-2</v>
      </c>
      <c r="E421" s="7">
        <v>0.62790000000000001</v>
      </c>
      <c r="F421" s="7">
        <v>2.4074800000000001</v>
      </c>
      <c r="G421" s="7">
        <v>0.3</v>
      </c>
      <c r="H421" s="7">
        <v>0.95941999999999994</v>
      </c>
      <c r="I421" s="7">
        <v>1.3252200000000001</v>
      </c>
    </row>
    <row r="422" spans="1:9" s="1" customFormat="1" x14ac:dyDescent="0.15">
      <c r="A422" s="11">
        <v>1980.1934946527101</v>
      </c>
      <c r="B422" s="7">
        <v>0.14366000000000001</v>
      </c>
      <c r="C422" s="7">
        <v>0.49348000000000003</v>
      </c>
      <c r="D422" s="7">
        <v>2.0469999999999999E-2</v>
      </c>
      <c r="E422" s="7">
        <v>0.40870000000000001</v>
      </c>
      <c r="F422" s="7">
        <v>1.2084000000000001</v>
      </c>
      <c r="G422" s="7">
        <v>0.23396</v>
      </c>
      <c r="H422" s="7">
        <v>0.65337000000000001</v>
      </c>
      <c r="I422" s="7">
        <v>0.55484</v>
      </c>
    </row>
    <row r="423" spans="1:9" s="1" customFormat="1" x14ac:dyDescent="0.15">
      <c r="A423" s="11">
        <v>1980.1274111920361</v>
      </c>
      <c r="B423" s="7">
        <v>0.29737000000000002</v>
      </c>
      <c r="C423" s="7">
        <v>0.28393000000000002</v>
      </c>
      <c r="D423" s="7">
        <v>2.3239999999999997E-2</v>
      </c>
      <c r="E423" s="7">
        <v>0.49460000000000004</v>
      </c>
      <c r="F423" s="7">
        <v>2.1308200000000004</v>
      </c>
      <c r="G423" s="7">
        <v>0.33417000000000002</v>
      </c>
      <c r="H423" s="7">
        <v>0.71353</v>
      </c>
      <c r="I423" s="7">
        <v>1.0551600000000001</v>
      </c>
    </row>
    <row r="424" spans="1:9" s="1" customFormat="1" x14ac:dyDescent="0.15">
      <c r="A424" s="11">
        <v>1980.0613277313621</v>
      </c>
      <c r="B424" s="7">
        <v>0.32366</v>
      </c>
      <c r="C424" s="7">
        <v>0.11524</v>
      </c>
      <c r="D424" s="7">
        <v>1.188E-2</v>
      </c>
      <c r="E424" s="7">
        <v>0.24448</v>
      </c>
      <c r="F424" s="7">
        <v>0.53217999999999999</v>
      </c>
      <c r="G424" s="7">
        <v>0.34592000000000001</v>
      </c>
      <c r="H424" s="7">
        <v>0.41116000000000003</v>
      </c>
      <c r="I424" s="7">
        <v>0.20268</v>
      </c>
    </row>
    <row r="425" spans="1:9" s="1" customFormat="1" x14ac:dyDescent="0.15">
      <c r="A425" s="11">
        <v>1980</v>
      </c>
      <c r="B425" s="7">
        <v>0.35992000000000002</v>
      </c>
      <c r="C425" s="7">
        <v>0.16466</v>
      </c>
      <c r="D425" s="7">
        <v>1.512E-2</v>
      </c>
      <c r="E425" s="7">
        <v>0.34444000000000002</v>
      </c>
      <c r="F425" s="7">
        <v>1.09158</v>
      </c>
      <c r="G425" s="7">
        <v>0.51558999999999999</v>
      </c>
      <c r="H425" s="7">
        <v>0.88163000000000002</v>
      </c>
      <c r="I425" s="7">
        <v>0.69653999999999994</v>
      </c>
    </row>
    <row r="426" spans="1:9" s="1" customFormat="1" x14ac:dyDescent="0.15">
      <c r="A426" s="11">
        <v>1979.9274410543194</v>
      </c>
      <c r="B426" s="7">
        <v>1.1901199999999998</v>
      </c>
      <c r="C426" s="7">
        <v>0.10959999999999999</v>
      </c>
      <c r="D426" s="7">
        <v>3.184E-2</v>
      </c>
      <c r="E426" s="7">
        <v>0.40727999999999998</v>
      </c>
      <c r="F426" s="7">
        <v>0.81198000000000004</v>
      </c>
      <c r="G426" s="7">
        <v>1.29982</v>
      </c>
      <c r="H426" s="7">
        <v>0.64140999999999992</v>
      </c>
      <c r="I426" s="7">
        <v>0.76517999999999997</v>
      </c>
    </row>
    <row r="427" spans="1:9" s="1" customFormat="1" x14ac:dyDescent="0.15">
      <c r="A427" s="11">
        <v>1979.8554254113637</v>
      </c>
      <c r="B427" s="7">
        <v>0.13344</v>
      </c>
      <c r="C427" s="7">
        <v>0.14784</v>
      </c>
      <c r="D427" s="7">
        <v>1.244E-2</v>
      </c>
      <c r="E427" s="7">
        <v>0.17987999999999998</v>
      </c>
      <c r="F427" s="7">
        <v>0.33622000000000002</v>
      </c>
      <c r="G427" s="7">
        <v>0.12026000000000001</v>
      </c>
      <c r="H427" s="7">
        <v>0.46879000000000004</v>
      </c>
      <c r="I427" s="7">
        <v>0.40973999999999999</v>
      </c>
    </row>
    <row r="428" spans="1:9" s="1" customFormat="1" x14ac:dyDescent="0.15">
      <c r="A428" s="11">
        <v>1979.7961026924911</v>
      </c>
      <c r="B428" s="12">
        <v>5.1352200000000003</v>
      </c>
      <c r="C428" s="7">
        <v>0.24157000000000001</v>
      </c>
      <c r="D428" s="7">
        <v>0.12084</v>
      </c>
      <c r="E428" s="7">
        <v>1.4700799999999998</v>
      </c>
      <c r="F428" s="7">
        <v>1.2125999999999999</v>
      </c>
      <c r="G428" s="12">
        <v>6.55382</v>
      </c>
      <c r="H428" s="7">
        <v>0.33133999999999997</v>
      </c>
      <c r="I428" s="7">
        <v>1.1424799999999999</v>
      </c>
    </row>
    <row r="429" spans="1:9" s="1" customFormat="1" x14ac:dyDescent="0.15">
      <c r="A429" s="11">
        <v>1979.7367799736187</v>
      </c>
      <c r="B429" s="12">
        <v>4.3669200000000004</v>
      </c>
      <c r="C429" s="7">
        <v>0.17599000000000001</v>
      </c>
      <c r="D429" s="7">
        <v>9.1579999999999995E-2</v>
      </c>
      <c r="E429" s="7">
        <v>0.91389999999999993</v>
      </c>
      <c r="F429" s="7">
        <v>0.94913999999999998</v>
      </c>
      <c r="G429" s="12">
        <v>5.22525</v>
      </c>
      <c r="H429" s="7">
        <v>0.38436999999999999</v>
      </c>
      <c r="I429" s="7">
        <v>0.90237999999999996</v>
      </c>
    </row>
    <row r="430" spans="1:9" s="1" customFormat="1" x14ac:dyDescent="0.15">
      <c r="A430" s="11">
        <v>1979.6774572547461</v>
      </c>
      <c r="B430" s="7">
        <v>0.45794000000000001</v>
      </c>
      <c r="C430" s="7">
        <v>0.32982</v>
      </c>
      <c r="D430" s="7">
        <v>1.814E-2</v>
      </c>
      <c r="E430" s="7">
        <v>0.35913999999999996</v>
      </c>
      <c r="F430" s="7">
        <v>2.5190399999999999</v>
      </c>
      <c r="G430" s="7">
        <v>0.36302000000000001</v>
      </c>
      <c r="H430" s="7">
        <v>1.3594300000000001</v>
      </c>
      <c r="I430" s="7">
        <v>1.40608</v>
      </c>
    </row>
    <row r="431" spans="1:9" s="1" customFormat="1" x14ac:dyDescent="0.15">
      <c r="A431" s="11">
        <v>1979.6181345358734</v>
      </c>
      <c r="B431" s="7">
        <v>7.6340000000000005E-2</v>
      </c>
      <c r="C431" s="7">
        <v>0.19178000000000001</v>
      </c>
      <c r="D431" s="7">
        <v>6.4000000000000003E-3</v>
      </c>
      <c r="E431" s="7">
        <v>0.23418</v>
      </c>
      <c r="F431" s="7">
        <v>0.60808000000000006</v>
      </c>
      <c r="G431" s="7">
        <v>6.0560000000000003E-2</v>
      </c>
      <c r="H431" s="7">
        <v>0.41723000000000005</v>
      </c>
      <c r="I431" s="7">
        <v>0.45874000000000004</v>
      </c>
    </row>
    <row r="432" spans="1:9" s="1" customFormat="1" x14ac:dyDescent="0.15">
      <c r="A432" s="11">
        <v>1979.558811817001</v>
      </c>
      <c r="B432" s="7">
        <v>0.12265000000000001</v>
      </c>
      <c r="C432" s="7">
        <v>0.33101999999999998</v>
      </c>
      <c r="D432" s="7">
        <v>1.9399999999999997E-2</v>
      </c>
      <c r="E432" s="7">
        <v>0.24330000000000002</v>
      </c>
      <c r="F432" s="7">
        <v>0.61033999999999999</v>
      </c>
      <c r="G432" s="7">
        <v>0.17053000000000001</v>
      </c>
      <c r="H432" s="7">
        <v>0.65771000000000002</v>
      </c>
      <c r="I432" s="7">
        <v>0.66482000000000008</v>
      </c>
    </row>
    <row r="433" spans="1:9" s="1" customFormat="1" x14ac:dyDescent="0.15">
      <c r="A433" s="11">
        <v>1979.5</v>
      </c>
      <c r="B433" s="7">
        <v>0.82184000000000001</v>
      </c>
      <c r="C433" s="7">
        <v>0.35224</v>
      </c>
      <c r="D433" s="7">
        <v>2.4289999999999999E-2</v>
      </c>
      <c r="E433" s="7">
        <v>0.36989999999999995</v>
      </c>
      <c r="F433" s="7">
        <v>0.79636000000000007</v>
      </c>
      <c r="G433" s="7">
        <v>0.91315999999999997</v>
      </c>
      <c r="H433" s="7">
        <v>0.48404000000000003</v>
      </c>
      <c r="I433" s="7">
        <v>1.1597200000000001</v>
      </c>
    </row>
    <row r="434" spans="1:9" s="1" customFormat="1" x14ac:dyDescent="0.15">
      <c r="A434" s="11">
        <v>1979.4168099371741</v>
      </c>
      <c r="B434" s="7">
        <v>0.21280000000000002</v>
      </c>
      <c r="C434" s="7">
        <v>0.26293</v>
      </c>
      <c r="D434" s="7">
        <v>1.0029999999999999E-2</v>
      </c>
      <c r="E434" s="7">
        <v>0.32483999999999996</v>
      </c>
      <c r="F434" s="7">
        <v>0.70046000000000008</v>
      </c>
      <c r="G434" s="7">
        <v>0.27699000000000001</v>
      </c>
      <c r="H434" s="7">
        <v>0.38794999999999996</v>
      </c>
      <c r="I434" s="7">
        <v>0.61656</v>
      </c>
    </row>
    <row r="435" spans="1:9" s="1" customFormat="1" x14ac:dyDescent="0.15">
      <c r="A435" s="11">
        <v>1979.3327084596986</v>
      </c>
      <c r="B435" s="7">
        <v>0.21496000000000001</v>
      </c>
      <c r="C435" s="7">
        <v>0.39261000000000001</v>
      </c>
      <c r="D435" s="7">
        <v>1.502E-2</v>
      </c>
      <c r="E435" s="7">
        <v>0.4713</v>
      </c>
      <c r="F435" s="7">
        <v>1.71526</v>
      </c>
      <c r="G435" s="7">
        <v>0.29450999999999999</v>
      </c>
      <c r="H435" s="7">
        <v>0.64927000000000001</v>
      </c>
      <c r="I435" s="7">
        <v>1.1829000000000001</v>
      </c>
    </row>
    <row r="436" spans="1:9" s="1" customFormat="1" x14ac:dyDescent="0.15">
      <c r="A436" s="11">
        <v>1979.2486069822228</v>
      </c>
      <c r="B436" s="7">
        <v>0.31730000000000003</v>
      </c>
      <c r="C436" s="7">
        <v>0.72611000000000003</v>
      </c>
      <c r="D436" s="7">
        <v>5.6820000000000002E-2</v>
      </c>
      <c r="E436" s="7">
        <v>0.72796000000000005</v>
      </c>
      <c r="F436" s="7">
        <v>3.3742199999999998</v>
      </c>
      <c r="G436" s="7">
        <v>0.40595999999999999</v>
      </c>
      <c r="H436" s="7">
        <v>0.83762999999999999</v>
      </c>
      <c r="I436" s="7">
        <v>1.4735799999999999</v>
      </c>
    </row>
    <row r="437" spans="1:9" s="1" customFormat="1" x14ac:dyDescent="0.15">
      <c r="A437" s="11">
        <v>1979.1645055047472</v>
      </c>
      <c r="B437" s="7">
        <v>0.55128999999999995</v>
      </c>
      <c r="C437" s="7">
        <v>0.84741999999999995</v>
      </c>
      <c r="D437" s="7">
        <v>8.0680000000000002E-2</v>
      </c>
      <c r="E437" s="7">
        <v>0.79037999999999997</v>
      </c>
      <c r="F437" s="7">
        <v>3.1418200000000001</v>
      </c>
      <c r="G437" s="7">
        <v>0.60560999999999998</v>
      </c>
      <c r="H437" s="7">
        <v>0.85938000000000003</v>
      </c>
      <c r="I437" s="7">
        <v>1.5859799999999999</v>
      </c>
    </row>
    <row r="438" spans="1:9" s="1" customFormat="1" x14ac:dyDescent="0.15">
      <c r="A438" s="11">
        <v>1979.0804040272717</v>
      </c>
      <c r="B438" s="7">
        <v>0.56901999999999997</v>
      </c>
      <c r="C438" s="7">
        <v>0.57841999999999993</v>
      </c>
      <c r="D438" s="7">
        <v>7.0819999999999994E-2</v>
      </c>
      <c r="E438" s="7">
        <v>1.1265000000000001</v>
      </c>
      <c r="F438" s="7">
        <v>5.2205600000000008</v>
      </c>
      <c r="G438" s="7">
        <v>0.58682000000000001</v>
      </c>
      <c r="H438" s="12">
        <v>1.7816500000000002</v>
      </c>
      <c r="I438" s="7">
        <v>2.29562</v>
      </c>
    </row>
    <row r="439" spans="1:9" s="1" customFormat="1" x14ac:dyDescent="0.15">
      <c r="A439" s="11">
        <v>1978.9963025497962</v>
      </c>
      <c r="B439" s="7">
        <v>0.38019999999999998</v>
      </c>
      <c r="C439" s="7">
        <v>0.30445</v>
      </c>
      <c r="D439" s="7">
        <v>4.3319999999999997E-2</v>
      </c>
      <c r="E439" s="7">
        <v>1.1209800000000001</v>
      </c>
      <c r="F439" s="7">
        <v>3.4866799999999998</v>
      </c>
      <c r="G439" s="7">
        <v>0.46407999999999999</v>
      </c>
      <c r="H439" s="12">
        <v>1.7502599999999999</v>
      </c>
      <c r="I439" s="7">
        <v>1.6267799999999999</v>
      </c>
    </row>
    <row r="440" spans="1:9" s="1" customFormat="1" x14ac:dyDescent="0.15">
      <c r="A440" s="11">
        <v>1978.9227127806007</v>
      </c>
      <c r="B440" s="7">
        <v>1.87422</v>
      </c>
      <c r="C440" s="7">
        <v>0.23880999999999999</v>
      </c>
      <c r="D440" s="7">
        <v>5.1650000000000001E-2</v>
      </c>
      <c r="E440" s="7">
        <v>0.90366000000000002</v>
      </c>
      <c r="F440" s="7">
        <v>2.17632</v>
      </c>
      <c r="G440" s="7">
        <v>2.0813000000000001</v>
      </c>
      <c r="H440" s="12">
        <v>2.88232</v>
      </c>
      <c r="I440" s="7">
        <v>1.8358800000000002</v>
      </c>
    </row>
    <row r="441" spans="1:9" s="1" customFormat="1" x14ac:dyDescent="0.15">
      <c r="A441" s="11">
        <v>1978.8491230114053</v>
      </c>
      <c r="B441" s="7">
        <v>0.47570000000000001</v>
      </c>
      <c r="C441" s="7">
        <v>0.17484</v>
      </c>
      <c r="D441" s="7">
        <v>1.504E-2</v>
      </c>
      <c r="E441" s="7">
        <v>0.53977999999999993</v>
      </c>
      <c r="F441" s="7">
        <v>1.03166</v>
      </c>
      <c r="G441" s="7">
        <v>0.56892999999999994</v>
      </c>
      <c r="H441" s="12">
        <v>1.2620899999999999</v>
      </c>
      <c r="I441" s="7">
        <v>0.87178</v>
      </c>
    </row>
    <row r="442" spans="1:9" s="1" customFormat="1" x14ac:dyDescent="0.15">
      <c r="A442" s="11">
        <v>1978.7755332422098</v>
      </c>
      <c r="B442" s="7">
        <v>1.0265199999999999</v>
      </c>
      <c r="C442" s="7">
        <v>0.30438999999999999</v>
      </c>
      <c r="D442" s="7">
        <v>3.0530000000000002E-2</v>
      </c>
      <c r="E442" s="7">
        <v>0.78127999999999997</v>
      </c>
      <c r="F442" s="7">
        <v>1.7812999999999999</v>
      </c>
      <c r="G442" s="7">
        <v>1.4544999999999999</v>
      </c>
      <c r="H442" s="12">
        <v>1.39028</v>
      </c>
      <c r="I442" s="7">
        <v>1.8972200000000001</v>
      </c>
    </row>
    <row r="443" spans="1:9" s="1" customFormat="1" x14ac:dyDescent="0.15">
      <c r="A443" s="11">
        <v>1978.7019434730144</v>
      </c>
      <c r="B443" s="7">
        <v>2.0200100000000001</v>
      </c>
      <c r="C443" s="7">
        <v>0.29701</v>
      </c>
      <c r="D443" s="7">
        <v>6.0569999999999999E-2</v>
      </c>
      <c r="E443" s="7">
        <v>1.0669600000000001</v>
      </c>
      <c r="F443" s="7">
        <v>1.2632999999999999</v>
      </c>
      <c r="G443" s="7">
        <v>2.3005500000000003</v>
      </c>
      <c r="H443" s="12">
        <v>1.2565500000000001</v>
      </c>
      <c r="I443" s="7">
        <v>1.5743199999999999</v>
      </c>
    </row>
    <row r="444" spans="1:9" s="1" customFormat="1" x14ac:dyDescent="0.15">
      <c r="A444" s="11">
        <v>1978.6283537038189</v>
      </c>
      <c r="B444" s="7">
        <v>0.11381000000000001</v>
      </c>
      <c r="C444" s="7">
        <v>0.23993999999999999</v>
      </c>
      <c r="D444" s="7">
        <v>1.0749999999999999E-2</v>
      </c>
      <c r="E444" s="7">
        <v>0.33122000000000001</v>
      </c>
      <c r="F444" s="7">
        <v>0.81820000000000004</v>
      </c>
      <c r="G444" s="7">
        <v>0.20516999999999999</v>
      </c>
      <c r="H444" s="12">
        <v>0.98721000000000003</v>
      </c>
      <c r="I444" s="7">
        <v>0.91617999999999999</v>
      </c>
    </row>
    <row r="445" spans="1:9" s="1" customFormat="1" x14ac:dyDescent="0.15">
      <c r="A445" s="11">
        <v>1978.5547639346235</v>
      </c>
      <c r="B445" s="7">
        <v>0.19677</v>
      </c>
      <c r="C445" s="7">
        <v>0.28949000000000003</v>
      </c>
      <c r="D445" s="7">
        <v>1.7690000000000001E-2</v>
      </c>
      <c r="E445" s="7">
        <v>0.38054000000000004</v>
      </c>
      <c r="F445" s="7">
        <v>0.88691999999999993</v>
      </c>
      <c r="G445" s="7">
        <v>0.26077999999999996</v>
      </c>
      <c r="H445" s="12">
        <v>0.99919000000000002</v>
      </c>
      <c r="I445" s="7">
        <v>0.72615999999999992</v>
      </c>
    </row>
    <row r="446" spans="1:9" s="1" customFormat="1" x14ac:dyDescent="0.15">
      <c r="A446" s="11">
        <v>1978.5</v>
      </c>
      <c r="B446" s="7">
        <v>0.34255000000000002</v>
      </c>
      <c r="C446" s="7">
        <v>0.52784000000000009</v>
      </c>
      <c r="D446" s="7">
        <v>3.1920000000000004E-2</v>
      </c>
      <c r="E446" s="7">
        <v>0.76772000000000007</v>
      </c>
      <c r="F446" s="7">
        <v>1.7673599999999998</v>
      </c>
      <c r="G446" s="7">
        <v>0.56728999999999996</v>
      </c>
      <c r="H446" s="12">
        <v>1.6616</v>
      </c>
      <c r="I446" s="7">
        <v>1.8773</v>
      </c>
    </row>
    <row r="447" spans="1:9" s="1" customFormat="1" x14ac:dyDescent="0.15">
      <c r="A447" s="11">
        <v>1978.3378662056023</v>
      </c>
      <c r="B447" s="7">
        <v>5.9279999999999999E-2</v>
      </c>
      <c r="C447" s="7">
        <v>0.33741000000000004</v>
      </c>
      <c r="D447" s="7">
        <v>2.172E-2</v>
      </c>
      <c r="E447" s="7">
        <v>0.57465999999999995</v>
      </c>
      <c r="F447" s="7">
        <v>2.8024200000000001</v>
      </c>
      <c r="G447" s="7">
        <v>0.20949999999999999</v>
      </c>
      <c r="H447" s="12">
        <v>1.32091</v>
      </c>
      <c r="I447" s="7">
        <v>1.2144999999999999</v>
      </c>
    </row>
    <row r="448" spans="1:9" s="1" customFormat="1" x14ac:dyDescent="0.15">
      <c r="A448" s="11">
        <v>1978.2128653531886</v>
      </c>
      <c r="B448" s="7">
        <v>0.41744999999999999</v>
      </c>
      <c r="C448" s="7">
        <v>1.5730200000000001</v>
      </c>
      <c r="D448" s="7">
        <v>0.15659000000000001</v>
      </c>
      <c r="E448" s="7">
        <v>0.52491999999999994</v>
      </c>
      <c r="F448" s="7">
        <v>1.3262</v>
      </c>
      <c r="G448" s="7">
        <v>0.46506000000000003</v>
      </c>
      <c r="H448" s="12">
        <v>1.6929000000000001</v>
      </c>
      <c r="I448" s="7">
        <v>0.64037999999999995</v>
      </c>
    </row>
    <row r="449" spans="1:9" s="1" customFormat="1" x14ac:dyDescent="0.15">
      <c r="A449" s="11">
        <v>1978.0878645007749</v>
      </c>
      <c r="B449" s="7">
        <v>0.21006</v>
      </c>
      <c r="C449" s="7">
        <v>0.71748999999999996</v>
      </c>
      <c r="D449" s="7">
        <v>2.7559999999999998E-2</v>
      </c>
      <c r="E449" s="7">
        <v>0.55105999999999999</v>
      </c>
      <c r="F449" s="7">
        <v>1.4799800000000001</v>
      </c>
      <c r="G449" s="7">
        <v>0.36610999999999999</v>
      </c>
      <c r="H449" s="12">
        <v>1.1619600000000001</v>
      </c>
      <c r="I449" s="7">
        <v>0.96238000000000001</v>
      </c>
    </row>
    <row r="450" spans="1:9" s="1" customFormat="1" x14ac:dyDescent="0.15">
      <c r="A450" s="11">
        <v>1978</v>
      </c>
      <c r="B450" s="7">
        <v>0.21246999999999999</v>
      </c>
      <c r="C450" s="7">
        <v>0.31768999999999997</v>
      </c>
      <c r="D450" s="7">
        <v>1.3699999999999999E-2</v>
      </c>
      <c r="E450" s="7">
        <v>0.65683999999999998</v>
      </c>
      <c r="F450" s="7">
        <v>1.72648</v>
      </c>
      <c r="G450" s="7">
        <v>0.29802999999999996</v>
      </c>
      <c r="H450" s="12">
        <v>1.0426900000000001</v>
      </c>
      <c r="I450" s="7">
        <v>0.65546000000000004</v>
      </c>
    </row>
    <row r="451" spans="1:9" s="1" customFormat="1" x14ac:dyDescent="0.15">
      <c r="A451" s="11">
        <v>1977.9225598772075</v>
      </c>
      <c r="B451" s="7">
        <v>0.15587999999999999</v>
      </c>
      <c r="C451" s="7">
        <v>0.23436999999999999</v>
      </c>
      <c r="D451" s="7">
        <v>1.6820000000000002E-2</v>
      </c>
      <c r="E451" s="7">
        <v>0.47527999999999998</v>
      </c>
      <c r="F451" s="7">
        <v>1.39184</v>
      </c>
      <c r="G451" s="7">
        <v>0.25186999999999998</v>
      </c>
      <c r="H451" s="12">
        <v>0.96601999999999999</v>
      </c>
      <c r="I451" s="7">
        <v>0.82065999999999995</v>
      </c>
    </row>
    <row r="452" spans="1:9" s="1" customFormat="1" x14ac:dyDescent="0.15">
      <c r="A452" s="11">
        <v>1977.8599260825104</v>
      </c>
      <c r="B452" s="7">
        <v>0.21059999999999998</v>
      </c>
      <c r="C452" s="7">
        <v>0.38729000000000002</v>
      </c>
      <c r="D452" s="7">
        <v>2.8709999999999999E-2</v>
      </c>
      <c r="E452" s="7">
        <v>0.81276000000000004</v>
      </c>
      <c r="F452" s="7">
        <v>2.9804599999999999</v>
      </c>
      <c r="G452" s="7">
        <v>0.37372000000000005</v>
      </c>
      <c r="H452" s="12">
        <v>1.40591</v>
      </c>
      <c r="I452" s="7">
        <v>2.1783200000000003</v>
      </c>
    </row>
    <row r="453" spans="1:9" s="1" customFormat="1" x14ac:dyDescent="0.15">
      <c r="A453" s="11">
        <v>1977.7972922878132</v>
      </c>
      <c r="B453" s="7">
        <v>0.37985000000000002</v>
      </c>
      <c r="C453" s="7">
        <v>0.20119999999999999</v>
      </c>
      <c r="D453" s="7">
        <v>5.0369999999999998E-2</v>
      </c>
      <c r="E453" s="7">
        <v>0.37574000000000002</v>
      </c>
      <c r="F453" s="7">
        <v>0.60370000000000001</v>
      </c>
      <c r="G453" s="7">
        <v>0.45672000000000001</v>
      </c>
      <c r="H453" s="12">
        <v>1.52196</v>
      </c>
      <c r="I453" s="7">
        <v>0.59384000000000003</v>
      </c>
    </row>
    <row r="454" spans="1:9" s="1" customFormat="1" x14ac:dyDescent="0.15">
      <c r="A454" s="11">
        <v>1977.7348668557065</v>
      </c>
      <c r="B454" s="7">
        <v>0.66828999999999994</v>
      </c>
      <c r="C454" s="7">
        <v>0.21659</v>
      </c>
      <c r="D454" s="7">
        <v>2.8969999999999999E-2</v>
      </c>
      <c r="E454" s="7">
        <v>0.4612</v>
      </c>
      <c r="F454" s="7">
        <v>1.8043</v>
      </c>
      <c r="G454" s="7">
        <v>0.73850000000000005</v>
      </c>
      <c r="H454" s="12">
        <v>1.62294</v>
      </c>
      <c r="I454" s="7">
        <v>1.12286</v>
      </c>
    </row>
    <row r="455" spans="1:9" s="1" customFormat="1" x14ac:dyDescent="0.15">
      <c r="A455" s="11">
        <v>1977.6724414236</v>
      </c>
      <c r="B455" s="7">
        <v>0.45347999999999999</v>
      </c>
      <c r="C455" s="7">
        <v>0.22172999999999998</v>
      </c>
      <c r="D455" s="7">
        <v>1.5609999999999999E-2</v>
      </c>
      <c r="E455" s="7">
        <v>0.29869999999999997</v>
      </c>
      <c r="F455" s="7">
        <v>0.50334000000000001</v>
      </c>
      <c r="G455" s="7">
        <v>0.54603999999999997</v>
      </c>
      <c r="H455" s="12">
        <v>0.96180999999999994</v>
      </c>
      <c r="I455" s="7">
        <v>0.47387999999999997</v>
      </c>
    </row>
    <row r="456" spans="1:9" s="1" customFormat="1" x14ac:dyDescent="0.15">
      <c r="A456" s="11">
        <v>1977.6100159914934</v>
      </c>
      <c r="B456" s="7">
        <v>0.80174000000000001</v>
      </c>
      <c r="C456" s="7">
        <v>0.65904999999999991</v>
      </c>
      <c r="D456" s="7">
        <v>4.7969999999999999E-2</v>
      </c>
      <c r="E456" s="7">
        <v>0.41311999999999999</v>
      </c>
      <c r="F456" s="7">
        <v>0.83069999999999999</v>
      </c>
      <c r="G456" s="7">
        <v>0.99159000000000008</v>
      </c>
      <c r="H456" s="12">
        <v>0.99157000000000006</v>
      </c>
      <c r="I456" s="7">
        <v>1.0363</v>
      </c>
    </row>
    <row r="457" spans="1:9" s="1" customFormat="1" x14ac:dyDescent="0.15">
      <c r="A457" s="11">
        <v>1977.5475905593867</v>
      </c>
      <c r="B457" s="7">
        <v>0.31120999999999999</v>
      </c>
      <c r="C457" s="7">
        <v>0.27429000000000003</v>
      </c>
      <c r="D457" s="7">
        <v>1.154E-2</v>
      </c>
      <c r="E457" s="7">
        <v>0.28249999999999997</v>
      </c>
      <c r="F457" s="7">
        <v>0.73962000000000006</v>
      </c>
      <c r="G457" s="7">
        <v>0.29146</v>
      </c>
      <c r="H457" s="12">
        <v>1.1531199999999999</v>
      </c>
      <c r="I457" s="7">
        <v>1.0287999999999999</v>
      </c>
    </row>
    <row r="458" spans="1:9" s="1" customFormat="1" x14ac:dyDescent="0.15">
      <c r="A458" s="11">
        <v>1977.5</v>
      </c>
      <c r="B458" s="7">
        <v>5.0860000000000002E-2</v>
      </c>
      <c r="C458" s="7">
        <v>0.33221000000000001</v>
      </c>
      <c r="D458" s="7">
        <v>1.2960000000000001E-2</v>
      </c>
      <c r="E458" s="7">
        <v>0.31262000000000001</v>
      </c>
      <c r="F458" s="7">
        <v>1.22478</v>
      </c>
      <c r="G458" s="7">
        <v>0.14996000000000001</v>
      </c>
      <c r="H458" s="12">
        <v>1.5037199999999999</v>
      </c>
      <c r="I458" s="7">
        <v>0.92</v>
      </c>
    </row>
    <row r="459" spans="1:9" s="1" customFormat="1" x14ac:dyDescent="0.15">
      <c r="A459" s="11">
        <v>1977.4079518963579</v>
      </c>
      <c r="B459" s="7">
        <v>0.12761</v>
      </c>
      <c r="C459" s="7">
        <v>0.37648000000000004</v>
      </c>
      <c r="D459" s="7">
        <v>2.4989999999999998E-2</v>
      </c>
      <c r="E459" s="7">
        <v>0.33906000000000003</v>
      </c>
      <c r="F459" s="7">
        <v>1.67754</v>
      </c>
      <c r="G459" s="7">
        <v>0.1981</v>
      </c>
      <c r="H459" s="12">
        <v>1.3161400000000001</v>
      </c>
      <c r="I459" s="7">
        <v>1.13392</v>
      </c>
    </row>
    <row r="460" spans="1:9" s="1" customFormat="1" x14ac:dyDescent="0.15">
      <c r="A460" s="11">
        <v>1977.3059739467792</v>
      </c>
      <c r="B460" s="7">
        <v>0.12615999999999999</v>
      </c>
      <c r="C460" s="7">
        <v>0.31561</v>
      </c>
      <c r="D460" s="7">
        <v>1.367E-2</v>
      </c>
      <c r="E460" s="7">
        <v>0.21484</v>
      </c>
      <c r="F460" s="7">
        <v>0.59075999999999995</v>
      </c>
      <c r="G460" s="7">
        <v>9.6360000000000001E-2</v>
      </c>
      <c r="H460" s="7">
        <v>0.67296</v>
      </c>
      <c r="I460" s="7">
        <v>0.14244000000000001</v>
      </c>
    </row>
    <row r="461" spans="1:9" s="1" customFormat="1" x14ac:dyDescent="0.15">
      <c r="A461" s="11">
        <v>1977.2039959972005</v>
      </c>
      <c r="B461" s="7">
        <v>6.1869999999999994E-2</v>
      </c>
      <c r="C461" s="7">
        <v>0.21259999999999998</v>
      </c>
      <c r="D461" s="7">
        <v>1.0019999999999999E-2</v>
      </c>
      <c r="E461" s="7">
        <v>0.13269999999999998</v>
      </c>
      <c r="F461" s="7">
        <v>0.46035999999999999</v>
      </c>
      <c r="G461" s="7">
        <v>8.3589999999999998E-2</v>
      </c>
      <c r="H461" s="7">
        <v>0.62220000000000009</v>
      </c>
      <c r="I461" s="7">
        <v>0.1467</v>
      </c>
    </row>
    <row r="462" spans="1:9" s="1" customFormat="1" x14ac:dyDescent="0.15">
      <c r="A462" s="11">
        <v>1977.1020180476219</v>
      </c>
      <c r="B462" s="7">
        <v>0.15688999999999997</v>
      </c>
      <c r="C462" s="7">
        <v>0.25892999999999999</v>
      </c>
      <c r="D462" s="7">
        <v>1.5939999999999999E-2</v>
      </c>
      <c r="E462" s="7">
        <v>0.17480000000000001</v>
      </c>
      <c r="F462" s="7">
        <v>0.54067999999999994</v>
      </c>
      <c r="G462" s="7">
        <v>0.15974000000000002</v>
      </c>
      <c r="H462" s="7">
        <v>0.63925999999999994</v>
      </c>
      <c r="I462" s="7">
        <v>0.19488</v>
      </c>
    </row>
    <row r="463" spans="1:9" s="1" customFormat="1" x14ac:dyDescent="0.15">
      <c r="A463" s="11">
        <v>1977</v>
      </c>
      <c r="B463" s="7">
        <v>0.14379</v>
      </c>
      <c r="C463" s="7">
        <v>0.19143000000000002</v>
      </c>
      <c r="D463" s="7">
        <v>7.7099999999999998E-3</v>
      </c>
      <c r="E463" s="7">
        <v>0.11262</v>
      </c>
      <c r="F463" s="7">
        <v>0.41416000000000003</v>
      </c>
      <c r="G463" s="7">
        <v>7.5700000000000003E-2</v>
      </c>
      <c r="H463" s="7">
        <v>0.52919000000000005</v>
      </c>
      <c r="I463" s="7">
        <v>0.13606000000000001</v>
      </c>
    </row>
    <row r="464" spans="1:9" s="1" customFormat="1" x14ac:dyDescent="0.15">
      <c r="A464" s="11">
        <v>1976.9426392509147</v>
      </c>
      <c r="B464" s="7">
        <v>0.17308000000000001</v>
      </c>
      <c r="C464" s="7">
        <v>0.20461000000000001</v>
      </c>
      <c r="D464" s="7">
        <v>1.061E-2</v>
      </c>
      <c r="E464" s="7">
        <v>0.17856</v>
      </c>
      <c r="F464" s="7">
        <v>0.5514</v>
      </c>
      <c r="G464" s="7">
        <v>0.11565</v>
      </c>
      <c r="H464" s="7">
        <v>0.41761999999999999</v>
      </c>
      <c r="I464" s="7">
        <v>0.21434</v>
      </c>
    </row>
    <row r="465" spans="1:9" s="1" customFormat="1" x14ac:dyDescent="0.15">
      <c r="A465" s="11">
        <v>1976.835386717037</v>
      </c>
      <c r="B465" s="7">
        <v>0.31039</v>
      </c>
      <c r="C465" s="7">
        <v>0.25169999999999998</v>
      </c>
      <c r="D465" s="7">
        <v>1.0039999999999999E-2</v>
      </c>
      <c r="E465" s="7">
        <v>0.23472000000000001</v>
      </c>
      <c r="F465" s="7">
        <v>0.52479999999999993</v>
      </c>
      <c r="G465" s="7">
        <v>0.29949999999999999</v>
      </c>
      <c r="H465" s="7">
        <v>0.49704000000000004</v>
      </c>
      <c r="I465" s="7">
        <v>0.23247999999999999</v>
      </c>
    </row>
    <row r="466" spans="1:9" s="1" customFormat="1" x14ac:dyDescent="0.15">
      <c r="A466" s="11">
        <v>1976.7281341831595</v>
      </c>
      <c r="B466" s="7">
        <v>0.28085000000000004</v>
      </c>
      <c r="C466" s="7">
        <v>8.5239999999999996E-2</v>
      </c>
      <c r="D466" s="7">
        <v>1.2460000000000001E-2</v>
      </c>
      <c r="E466" s="7">
        <v>0.18202000000000002</v>
      </c>
      <c r="F466" s="7">
        <v>0.44142000000000003</v>
      </c>
      <c r="G466" s="7">
        <v>0.28537000000000001</v>
      </c>
      <c r="H466" s="7">
        <v>0.46535000000000004</v>
      </c>
      <c r="I466" s="7">
        <v>0.22328000000000001</v>
      </c>
    </row>
    <row r="467" spans="1:9" s="1" customFormat="1" x14ac:dyDescent="0.15">
      <c r="A467" s="11">
        <v>1976.6208816492817</v>
      </c>
      <c r="B467" s="7">
        <v>0.69862999999999997</v>
      </c>
      <c r="C467" s="7">
        <v>9.5780000000000004E-2</v>
      </c>
      <c r="D467" s="7">
        <v>2.4039999999999999E-2</v>
      </c>
      <c r="E467" s="7">
        <v>0.15602000000000002</v>
      </c>
      <c r="F467" s="7">
        <v>0.47548000000000001</v>
      </c>
      <c r="G467" s="7">
        <v>0.53920000000000001</v>
      </c>
      <c r="H467" s="7">
        <v>0.97495000000000009</v>
      </c>
      <c r="I467" s="7">
        <v>0.30818000000000001</v>
      </c>
    </row>
    <row r="468" spans="1:9" s="1" customFormat="1" x14ac:dyDescent="0.15">
      <c r="A468" s="11">
        <v>1976.5066909460968</v>
      </c>
      <c r="B468" s="7">
        <v>0.41392000000000001</v>
      </c>
      <c r="C468" s="7">
        <v>0.11771</v>
      </c>
      <c r="D468" s="7">
        <v>1.609E-2</v>
      </c>
      <c r="E468" s="7">
        <v>0.25781999999999999</v>
      </c>
      <c r="F468" s="7">
        <v>0.53258000000000005</v>
      </c>
      <c r="G468" s="7">
        <v>0.4259</v>
      </c>
      <c r="H468" s="7">
        <v>0.75860000000000005</v>
      </c>
      <c r="I468" s="7">
        <v>0.93344000000000005</v>
      </c>
    </row>
    <row r="469" spans="1:9" s="1" customFormat="1" x14ac:dyDescent="0.15">
      <c r="A469" s="11">
        <v>1976.3925002429116</v>
      </c>
      <c r="B469" s="7">
        <v>0.74912999999999996</v>
      </c>
      <c r="C469" s="7">
        <v>0.13832</v>
      </c>
      <c r="D469" s="7">
        <v>2.376E-2</v>
      </c>
      <c r="E469" s="7">
        <v>0.40810000000000002</v>
      </c>
      <c r="F469" s="7">
        <v>0.80884</v>
      </c>
      <c r="G469" s="7">
        <v>0.92176999999999998</v>
      </c>
      <c r="H469" s="7">
        <v>0.90498000000000001</v>
      </c>
      <c r="I469" s="7">
        <v>1.2079200000000001</v>
      </c>
    </row>
    <row r="470" spans="1:9" s="1" customFormat="1" x14ac:dyDescent="0.15">
      <c r="A470" s="11">
        <v>1976.2783095397267</v>
      </c>
      <c r="B470" s="7">
        <v>0.14405000000000001</v>
      </c>
      <c r="C470" s="7">
        <v>0.13993</v>
      </c>
      <c r="D470" s="7">
        <v>1.065E-2</v>
      </c>
      <c r="E470" s="7">
        <v>0.1784</v>
      </c>
      <c r="F470" s="7">
        <v>0.40733999999999998</v>
      </c>
      <c r="G470" s="7">
        <v>0.16955999999999999</v>
      </c>
      <c r="H470" s="7">
        <v>0.74348000000000003</v>
      </c>
      <c r="I470" s="7">
        <v>0.47170000000000001</v>
      </c>
    </row>
    <row r="471" spans="1:9" s="1" customFormat="1" x14ac:dyDescent="0.15">
      <c r="A471" s="11">
        <v>1976.1641188365415</v>
      </c>
      <c r="B471" s="7">
        <v>7.8879999999999992E-2</v>
      </c>
      <c r="C471" s="7">
        <v>0.12675</v>
      </c>
      <c r="D471" s="7">
        <v>7.980000000000001E-3</v>
      </c>
      <c r="E471" s="7">
        <v>9.9659999999999999E-2</v>
      </c>
      <c r="F471" s="7">
        <v>0.29702000000000001</v>
      </c>
      <c r="G471" s="7">
        <v>7.2180000000000008E-2</v>
      </c>
      <c r="H471" s="7">
        <v>0.69464000000000004</v>
      </c>
      <c r="I471" s="7">
        <v>0.47517999999999999</v>
      </c>
    </row>
    <row r="472" spans="1:9" s="1" customFormat="1" x14ac:dyDescent="0.15">
      <c r="A472" s="11">
        <v>1976</v>
      </c>
      <c r="B472" s="7">
        <v>0.13886000000000001</v>
      </c>
      <c r="C472" s="7">
        <v>0.23962999999999998</v>
      </c>
      <c r="D472" s="7">
        <v>2.1139999999999999E-2</v>
      </c>
      <c r="E472" s="7">
        <v>0.14326</v>
      </c>
      <c r="F472" s="7">
        <v>0.36031999999999997</v>
      </c>
      <c r="G472" s="7">
        <v>0.15741999999999998</v>
      </c>
      <c r="H472" s="7">
        <v>0.60151999999999994</v>
      </c>
      <c r="I472" s="7">
        <v>0.60592000000000001</v>
      </c>
    </row>
    <row r="473" spans="1:9" s="1" customFormat="1" x14ac:dyDescent="0.15">
      <c r="A473" s="11">
        <v>1975.9165731321216</v>
      </c>
      <c r="B473" s="7">
        <v>0.41210000000000002</v>
      </c>
      <c r="C473" s="7">
        <v>2.1305100000000001</v>
      </c>
      <c r="D473" s="7">
        <v>4.9270000000000001E-2</v>
      </c>
      <c r="E473" s="7">
        <v>0.40304000000000001</v>
      </c>
      <c r="F473" s="7">
        <v>0.68922000000000005</v>
      </c>
      <c r="G473" s="7">
        <v>0.48735000000000001</v>
      </c>
      <c r="H473" s="7">
        <v>1.04904</v>
      </c>
      <c r="I473" s="7">
        <v>1.4928800000000002</v>
      </c>
    </row>
    <row r="474" spans="1:9" s="1" customFormat="1" x14ac:dyDescent="0.15">
      <c r="A474" s="11">
        <v>1975.8054494759258</v>
      </c>
      <c r="B474" s="7">
        <v>8.8180000000000008E-2</v>
      </c>
      <c r="C474" s="7">
        <v>0.42619000000000001</v>
      </c>
      <c r="D474" s="7">
        <v>1.357E-2</v>
      </c>
      <c r="E474" s="7">
        <v>0.36302000000000001</v>
      </c>
      <c r="F474" s="7">
        <v>0.79112000000000005</v>
      </c>
      <c r="G474" s="7">
        <v>0.13808999999999999</v>
      </c>
      <c r="H474" s="7">
        <v>0.82696000000000003</v>
      </c>
      <c r="I474" s="7">
        <v>0.9272999999999999</v>
      </c>
    </row>
    <row r="475" spans="1:9" s="1" customFormat="1" x14ac:dyDescent="0.15">
      <c r="A475" s="11">
        <v>1975.6380606773523</v>
      </c>
      <c r="B475" s="7">
        <v>0.12729000000000001</v>
      </c>
      <c r="C475" s="7">
        <v>0.21330000000000002</v>
      </c>
      <c r="D475" s="7">
        <v>1.261E-2</v>
      </c>
      <c r="E475" s="7">
        <v>0.27556000000000003</v>
      </c>
      <c r="F475" s="7">
        <v>0.97304000000000002</v>
      </c>
      <c r="G475" s="7">
        <v>0.17466999999999999</v>
      </c>
      <c r="H475" s="7">
        <v>0.97587999999999997</v>
      </c>
      <c r="I475" s="7">
        <v>1.10202</v>
      </c>
    </row>
    <row r="476" spans="1:9" s="1" customFormat="1" x14ac:dyDescent="0.15">
      <c r="A476" s="11">
        <v>1975.4706718787791</v>
      </c>
      <c r="B476" s="7">
        <v>2.3039999999999998E-2</v>
      </c>
      <c r="C476" s="7">
        <v>0.17949999999999999</v>
      </c>
      <c r="D476" s="7">
        <v>9.4000000000000004E-3</v>
      </c>
      <c r="E476" s="7">
        <v>0.34749999999999998</v>
      </c>
      <c r="F476" s="7">
        <v>1.03426</v>
      </c>
      <c r="G476" s="7">
        <v>8.0759999999999998E-2</v>
      </c>
      <c r="H476" s="7">
        <v>0.75085999999999997</v>
      </c>
      <c r="I476" s="7">
        <v>0.45763999999999999</v>
      </c>
    </row>
    <row r="477" spans="1:9" s="1" customFormat="1" x14ac:dyDescent="0.15">
      <c r="A477" s="11">
        <v>1975.3032830802058</v>
      </c>
      <c r="B477" s="7">
        <v>7.8790000000000013E-2</v>
      </c>
      <c r="C477" s="7">
        <v>0.36181999999999997</v>
      </c>
      <c r="D477" s="7">
        <v>2.1520000000000001E-2</v>
      </c>
      <c r="E477" s="7">
        <v>0.48402000000000001</v>
      </c>
      <c r="F477" s="7">
        <v>0.92637999999999998</v>
      </c>
      <c r="G477" s="7">
        <v>9.1670000000000001E-2</v>
      </c>
      <c r="H477" s="7">
        <v>0.48229</v>
      </c>
      <c r="I477" s="7">
        <v>0.20174</v>
      </c>
    </row>
    <row r="478" spans="1:9" s="1" customFormat="1" x14ac:dyDescent="0.15">
      <c r="A478" s="11">
        <v>1975.1358942816323</v>
      </c>
      <c r="B478" s="7">
        <v>8.9450000000000002E-2</v>
      </c>
      <c r="C478" s="7">
        <v>0.33776</v>
      </c>
      <c r="D478" s="7">
        <v>1.4320000000000001E-2</v>
      </c>
      <c r="E478" s="7">
        <v>0.80886000000000002</v>
      </c>
      <c r="F478" s="7">
        <v>1.44408</v>
      </c>
      <c r="G478" s="7">
        <v>0.11718000000000001</v>
      </c>
      <c r="H478" s="7">
        <v>0.43748000000000004</v>
      </c>
      <c r="I478" s="7">
        <v>0.34272000000000002</v>
      </c>
    </row>
    <row r="479" spans="1:9" s="1" customFormat="1" x14ac:dyDescent="0.15">
      <c r="A479" s="11">
        <v>1975</v>
      </c>
      <c r="B479" s="7">
        <v>0.23408999999999999</v>
      </c>
      <c r="C479" s="7">
        <v>0.22350999999999999</v>
      </c>
      <c r="D479" s="7">
        <v>2.0980000000000002E-2</v>
      </c>
      <c r="E479" s="7">
        <v>0.94123999999999997</v>
      </c>
      <c r="F479" s="7">
        <v>1.6831199999999999</v>
      </c>
      <c r="G479" s="7">
        <v>0.31886000000000003</v>
      </c>
      <c r="H479" s="7">
        <v>0.50205999999999995</v>
      </c>
      <c r="I479" s="7">
        <v>0.4078</v>
      </c>
    </row>
    <row r="480" spans="1:9" s="1" customFormat="1" x14ac:dyDescent="0.15">
      <c r="A480" s="11">
        <v>1974.9373053447778</v>
      </c>
      <c r="B480" s="7">
        <v>0.64771000000000001</v>
      </c>
      <c r="C480" s="7">
        <v>0.27072000000000002</v>
      </c>
      <c r="D480" s="7">
        <v>2.9659999999999999E-2</v>
      </c>
      <c r="E480" s="7">
        <v>0.43569999999999998</v>
      </c>
      <c r="F480" s="7">
        <v>1.3198399999999999</v>
      </c>
      <c r="G480" s="7">
        <v>0.60820000000000007</v>
      </c>
      <c r="H480" s="7">
        <v>0.74357000000000006</v>
      </c>
      <c r="I480" s="7">
        <v>0.83863999999999994</v>
      </c>
    </row>
    <row r="481" spans="1:9" s="1" customFormat="1" x14ac:dyDescent="0.15">
      <c r="A481" s="11">
        <v>1974.8818081211673</v>
      </c>
      <c r="B481" s="7">
        <v>1.6465999999999998</v>
      </c>
      <c r="C481" s="7">
        <v>0.2989</v>
      </c>
      <c r="D481" s="7">
        <v>9.894E-2</v>
      </c>
      <c r="E481" s="7">
        <v>0.62115999999999993</v>
      </c>
      <c r="F481" s="7">
        <v>1.4731800000000002</v>
      </c>
      <c r="G481" s="7">
        <v>1.7109700000000001</v>
      </c>
      <c r="H481" s="7">
        <v>0.74535000000000007</v>
      </c>
      <c r="I481" s="7">
        <v>1.0806199999999999</v>
      </c>
    </row>
    <row r="482" spans="1:9" s="1" customFormat="1" x14ac:dyDescent="0.15">
      <c r="A482" s="11">
        <v>1974.8263108975568</v>
      </c>
      <c r="B482" s="7">
        <v>1.56864</v>
      </c>
      <c r="C482" s="7">
        <v>0.22193000000000002</v>
      </c>
      <c r="D482" s="7">
        <v>4.0759999999999998E-2</v>
      </c>
      <c r="E482" s="7">
        <v>0.75091999999999992</v>
      </c>
      <c r="F482" s="7">
        <v>1.8150599999999999</v>
      </c>
      <c r="G482" s="7">
        <v>1.5675299999999999</v>
      </c>
      <c r="H482" s="7">
        <v>0.75382000000000005</v>
      </c>
      <c r="I482" s="7">
        <v>0.78366000000000002</v>
      </c>
    </row>
    <row r="483" spans="1:9" s="1" customFormat="1" x14ac:dyDescent="0.15">
      <c r="A483" s="11">
        <v>1974.7708136739463</v>
      </c>
      <c r="B483" s="7">
        <v>0.38485000000000003</v>
      </c>
      <c r="C483" s="7">
        <v>0.23286000000000001</v>
      </c>
      <c r="D483" s="7">
        <v>1.8710000000000001E-2</v>
      </c>
      <c r="E483" s="7">
        <v>0.61294000000000004</v>
      </c>
      <c r="F483" s="7">
        <v>1.4180999999999999</v>
      </c>
      <c r="G483" s="7">
        <v>0.46964</v>
      </c>
      <c r="H483" s="7">
        <v>0.60350000000000004</v>
      </c>
      <c r="I483" s="7">
        <v>0.71055999999999997</v>
      </c>
    </row>
    <row r="484" spans="1:9" s="1" customFormat="1" x14ac:dyDescent="0.15">
      <c r="A484" s="11">
        <v>1974.7153164503359</v>
      </c>
      <c r="B484" s="7">
        <v>0.77537999999999996</v>
      </c>
      <c r="C484" s="7">
        <v>0.30457999999999996</v>
      </c>
      <c r="D484" s="7">
        <v>4.4159999999999998E-2</v>
      </c>
      <c r="E484" s="7">
        <v>1.1937</v>
      </c>
      <c r="F484" s="7">
        <v>3.01966</v>
      </c>
      <c r="G484" s="7">
        <v>0.91594000000000009</v>
      </c>
      <c r="H484" s="7">
        <v>1.2306400000000002</v>
      </c>
      <c r="I484" s="7">
        <v>1.90524</v>
      </c>
    </row>
    <row r="485" spans="1:9" s="1" customFormat="1" x14ac:dyDescent="0.15">
      <c r="A485" s="11">
        <v>1974.6598192267254</v>
      </c>
      <c r="B485" s="7">
        <v>0.10294</v>
      </c>
      <c r="C485" s="7">
        <v>0.21816999999999998</v>
      </c>
      <c r="D485" s="7">
        <v>1.7010000000000001E-2</v>
      </c>
      <c r="E485" s="7">
        <v>0.44663999999999998</v>
      </c>
      <c r="F485" s="7">
        <v>1.4019200000000001</v>
      </c>
      <c r="G485" s="7">
        <v>0.28822000000000003</v>
      </c>
      <c r="H485" s="7">
        <v>0.75912000000000002</v>
      </c>
      <c r="I485" s="7">
        <v>1.4034200000000001</v>
      </c>
    </row>
    <row r="486" spans="1:9" s="1" customFormat="1" x14ac:dyDescent="0.15">
      <c r="A486" s="11">
        <v>1974.6043220031149</v>
      </c>
      <c r="B486" s="7">
        <v>5.7790000000000001E-2</v>
      </c>
      <c r="C486" s="7">
        <v>0.30774000000000001</v>
      </c>
      <c r="D486" s="7">
        <v>1.5300000000000001E-2</v>
      </c>
      <c r="E486" s="7">
        <v>0.23391999999999999</v>
      </c>
      <c r="F486" s="7">
        <v>0.62675999999999998</v>
      </c>
      <c r="G486" s="7">
        <v>0.14161000000000001</v>
      </c>
      <c r="H486" s="7">
        <v>0.67822000000000005</v>
      </c>
      <c r="I486" s="7">
        <v>2.2317399999999998</v>
      </c>
    </row>
    <row r="487" spans="1:9" s="1" customFormat="1" x14ac:dyDescent="0.15">
      <c r="A487" s="11">
        <v>1974.5488247795047</v>
      </c>
      <c r="B487" s="7">
        <v>7.1980000000000002E-2</v>
      </c>
      <c r="C487" s="7">
        <v>0.26271</v>
      </c>
      <c r="D487" s="7">
        <v>2.2030000000000001E-2</v>
      </c>
      <c r="E487" s="7">
        <v>0.19113999999999998</v>
      </c>
      <c r="F487" s="7">
        <v>0.54103999999999997</v>
      </c>
      <c r="G487" s="7">
        <v>0.99141000000000001</v>
      </c>
      <c r="H487" s="7">
        <v>1.1732799999999999</v>
      </c>
      <c r="I487" s="7">
        <v>7.6470799999999999</v>
      </c>
    </row>
    <row r="488" spans="1:9" s="1" customFormat="1" x14ac:dyDescent="0.15">
      <c r="A488" s="11">
        <v>1974.5</v>
      </c>
      <c r="B488" s="7">
        <v>0.22847000000000001</v>
      </c>
      <c r="C488" s="7">
        <v>0.41961000000000004</v>
      </c>
      <c r="D488" s="7">
        <v>4.3959999999999999E-2</v>
      </c>
      <c r="E488" s="7">
        <v>1.6859200000000001</v>
      </c>
      <c r="F488" s="7">
        <v>4.1223599999999996</v>
      </c>
      <c r="G488" s="7">
        <v>2.69983</v>
      </c>
      <c r="H488" s="7">
        <v>1.3919900000000001</v>
      </c>
      <c r="I488" s="7">
        <v>10.194739999999999</v>
      </c>
    </row>
    <row r="489" spans="1:9" s="1" customFormat="1" x14ac:dyDescent="0.15">
      <c r="A489" s="11">
        <v>1974.3780838248861</v>
      </c>
      <c r="B489" s="7">
        <v>0.11392000000000001</v>
      </c>
      <c r="C489" s="7">
        <v>0.59647000000000006</v>
      </c>
      <c r="D489" s="7">
        <v>3.2390000000000002E-2</v>
      </c>
      <c r="E489" s="7">
        <v>0.79525999999999997</v>
      </c>
      <c r="F489" s="7">
        <v>3.0287800000000002</v>
      </c>
      <c r="G489" s="7">
        <v>1.1691800000000001</v>
      </c>
      <c r="H489" s="7">
        <v>1.34613</v>
      </c>
      <c r="I489" s="7">
        <v>3.7656000000000001</v>
      </c>
    </row>
    <row r="490" spans="1:9" s="1" customFormat="1" x14ac:dyDescent="0.15">
      <c r="A490" s="11">
        <v>1974.2945330741354</v>
      </c>
      <c r="B490" s="7">
        <v>0.1371</v>
      </c>
      <c r="C490" s="7">
        <v>0.38736999999999999</v>
      </c>
      <c r="D490" s="7">
        <v>2.283E-2</v>
      </c>
      <c r="E490" s="7">
        <v>0.37093999999999999</v>
      </c>
      <c r="F490" s="7">
        <v>0.91446000000000005</v>
      </c>
      <c r="G490" s="7">
        <v>0.19466</v>
      </c>
      <c r="H490" s="7">
        <v>0.60394000000000003</v>
      </c>
      <c r="I490" s="7">
        <v>0.72744000000000009</v>
      </c>
    </row>
    <row r="491" spans="1:9" s="1" customFormat="1" x14ac:dyDescent="0.15">
      <c r="A491" s="11">
        <v>1974.2109823233845</v>
      </c>
      <c r="B491" s="7">
        <v>0.27612000000000003</v>
      </c>
      <c r="C491" s="7">
        <v>0.32036999999999999</v>
      </c>
      <c r="D491" s="7">
        <v>1.8589999999999999E-2</v>
      </c>
      <c r="E491" s="7">
        <v>0.77049999999999996</v>
      </c>
      <c r="F491" s="7">
        <v>1.41652</v>
      </c>
      <c r="G491" s="7">
        <v>0.30460999999999999</v>
      </c>
      <c r="H491" s="7">
        <v>0.61878</v>
      </c>
      <c r="I491" s="7">
        <v>0.79722000000000004</v>
      </c>
    </row>
    <row r="492" spans="1:9" s="1" customFormat="1" x14ac:dyDescent="0.15">
      <c r="A492" s="11">
        <v>1974.1274315726339</v>
      </c>
      <c r="B492" s="7">
        <v>0.37151999999999996</v>
      </c>
      <c r="C492" s="7">
        <v>0.19764999999999999</v>
      </c>
      <c r="D492" s="7">
        <v>2.3219999999999998E-2</v>
      </c>
      <c r="E492" s="7">
        <v>1.4025999999999998</v>
      </c>
      <c r="F492" s="7">
        <v>2.6274000000000002</v>
      </c>
      <c r="G492" s="7">
        <v>0.41086</v>
      </c>
      <c r="H492" s="7">
        <v>0.82528000000000001</v>
      </c>
      <c r="I492" s="7">
        <v>1.04972</v>
      </c>
    </row>
    <row r="493" spans="1:9" s="1" customFormat="1" x14ac:dyDescent="0.15">
      <c r="A493" s="11">
        <v>1974.0438808218832</v>
      </c>
      <c r="B493" s="7">
        <v>0.91152999999999995</v>
      </c>
      <c r="C493" s="7">
        <v>0.13546</v>
      </c>
      <c r="D493" s="7">
        <v>2.9860000000000001E-2</v>
      </c>
      <c r="E493" s="7">
        <v>0.71129999999999993</v>
      </c>
      <c r="F493" s="7">
        <v>1.4967000000000001</v>
      </c>
      <c r="G493" s="7">
        <v>1.0821800000000001</v>
      </c>
      <c r="H493" s="7">
        <v>0.78467999999999993</v>
      </c>
      <c r="I493" s="7">
        <v>1.3454000000000002</v>
      </c>
    </row>
    <row r="494" spans="1:9" s="1" customFormat="1" x14ac:dyDescent="0.15">
      <c r="A494" s="11">
        <v>1974</v>
      </c>
      <c r="B494" s="7">
        <v>1.1890099999999999</v>
      </c>
      <c r="C494" s="7">
        <v>0.19859000000000002</v>
      </c>
      <c r="D494" s="7">
        <v>2.6839999999999999E-2</v>
      </c>
      <c r="E494" s="7">
        <v>0.45125999999999999</v>
      </c>
      <c r="F494" s="7">
        <v>0.60714000000000001</v>
      </c>
      <c r="G494" s="7">
        <v>1.1445799999999999</v>
      </c>
      <c r="H494" s="7">
        <v>0.45147000000000004</v>
      </c>
      <c r="I494" s="7">
        <v>0.59238000000000002</v>
      </c>
    </row>
    <row r="495" spans="1:9" s="1" customFormat="1" x14ac:dyDescent="0.15">
      <c r="A495" s="11">
        <v>1973.9517005169091</v>
      </c>
      <c r="B495" s="7">
        <v>0.14230999999999999</v>
      </c>
      <c r="C495" s="7">
        <v>0.18906000000000001</v>
      </c>
      <c r="D495" s="7">
        <v>1.2230000000000001E-2</v>
      </c>
      <c r="E495" s="7">
        <v>0.12768000000000002</v>
      </c>
      <c r="F495" s="7">
        <v>0.44422</v>
      </c>
      <c r="G495" s="7">
        <v>0.13833999999999999</v>
      </c>
      <c r="H495" s="7">
        <v>0.43266000000000004</v>
      </c>
      <c r="I495" s="7">
        <v>0.33039999999999997</v>
      </c>
    </row>
    <row r="496" spans="1:9" s="1" customFormat="1" x14ac:dyDescent="0.15">
      <c r="A496" s="11">
        <v>1973.908417206861</v>
      </c>
      <c r="B496" s="7">
        <v>0.36749999999999999</v>
      </c>
      <c r="C496" s="7">
        <v>0.30399999999999999</v>
      </c>
      <c r="D496" s="7">
        <v>1.5640000000000001E-2</v>
      </c>
      <c r="E496" s="7">
        <v>0.33666000000000001</v>
      </c>
      <c r="F496" s="7">
        <v>0.54142000000000001</v>
      </c>
      <c r="G496" s="7">
        <v>0.40338000000000002</v>
      </c>
      <c r="H496" s="7">
        <v>0.48049000000000003</v>
      </c>
      <c r="I496" s="7">
        <v>0.93358000000000008</v>
      </c>
    </row>
    <row r="497" spans="1:9" s="1" customFormat="1" x14ac:dyDescent="0.15">
      <c r="A497" s="11">
        <v>1973.8596251118979</v>
      </c>
      <c r="B497" s="7">
        <v>1.141</v>
      </c>
      <c r="C497" s="7">
        <v>0.47549000000000002</v>
      </c>
      <c r="D497" s="7">
        <v>4.0680000000000001E-2</v>
      </c>
      <c r="E497" s="7">
        <v>0.41487999999999997</v>
      </c>
      <c r="F497" s="7">
        <v>1.4947600000000001</v>
      </c>
      <c r="G497" s="7">
        <v>1.2044900000000001</v>
      </c>
      <c r="H497" s="7">
        <v>0.71065999999999996</v>
      </c>
      <c r="I497" s="7">
        <v>1.37862</v>
      </c>
    </row>
    <row r="498" spans="1:9" s="1" customFormat="1" x14ac:dyDescent="0.15">
      <c r="A498" s="11">
        <v>1973.8108330169348</v>
      </c>
      <c r="B498" s="7">
        <v>0.11618000000000001</v>
      </c>
      <c r="C498" s="7">
        <v>0.21580000000000002</v>
      </c>
      <c r="D498" s="7">
        <v>4.96E-3</v>
      </c>
      <c r="E498" s="7">
        <v>0.15478</v>
      </c>
      <c r="F498" s="7">
        <v>0.56458000000000008</v>
      </c>
      <c r="G498" s="7">
        <v>0.14377999999999999</v>
      </c>
      <c r="H498" s="7">
        <v>0.42630000000000001</v>
      </c>
      <c r="I498" s="7">
        <v>0.63114000000000003</v>
      </c>
    </row>
    <row r="499" spans="1:9" s="1" customFormat="1" x14ac:dyDescent="0.15">
      <c r="A499" s="11">
        <v>1973.7620409219714</v>
      </c>
      <c r="B499" s="7">
        <v>4.0469999999999999E-2</v>
      </c>
      <c r="C499" s="7">
        <v>0.14063999999999999</v>
      </c>
      <c r="D499" s="7">
        <v>3.8599999999999997E-3</v>
      </c>
      <c r="E499" s="7">
        <v>8.4000000000000005E-2</v>
      </c>
      <c r="F499" s="7">
        <v>0.22619999999999998</v>
      </c>
      <c r="G499" s="7">
        <v>5.1529999999999999E-2</v>
      </c>
      <c r="H499" s="7">
        <v>0.24843000000000001</v>
      </c>
      <c r="I499" s="7">
        <v>0.23915999999999998</v>
      </c>
    </row>
    <row r="500" spans="1:9" s="1" customFormat="1" x14ac:dyDescent="0.15">
      <c r="A500" s="11">
        <v>1973.7132488270083</v>
      </c>
      <c r="B500" s="7">
        <v>0.41500999999999999</v>
      </c>
      <c r="C500" s="7">
        <v>0.22371000000000002</v>
      </c>
      <c r="D500" s="7">
        <v>1.306E-2</v>
      </c>
      <c r="E500" s="7">
        <v>0.23280000000000001</v>
      </c>
      <c r="F500" s="7">
        <v>0.40648000000000001</v>
      </c>
      <c r="G500" s="7">
        <v>0.45750000000000002</v>
      </c>
      <c r="H500" s="7">
        <v>0.75352999999999992</v>
      </c>
      <c r="I500" s="7">
        <v>0.90949999999999998</v>
      </c>
    </row>
    <row r="501" spans="1:9" s="1" customFormat="1" x14ac:dyDescent="0.15">
      <c r="A501" s="11">
        <v>1973.664456732045</v>
      </c>
      <c r="B501" s="7">
        <v>0.28154000000000001</v>
      </c>
      <c r="C501" s="7">
        <v>0.25762000000000002</v>
      </c>
      <c r="D501" s="7">
        <v>2.2589999999999999E-2</v>
      </c>
      <c r="E501" s="7">
        <v>0.25607999999999997</v>
      </c>
      <c r="F501" s="7">
        <v>0.67915999999999999</v>
      </c>
      <c r="G501" s="7">
        <v>0.25320999999999999</v>
      </c>
      <c r="H501" s="7">
        <v>0.59744000000000008</v>
      </c>
      <c r="I501" s="7">
        <v>0.88658000000000003</v>
      </c>
    </row>
    <row r="502" spans="1:9" s="1" customFormat="1" x14ac:dyDescent="0.15">
      <c r="A502" s="11">
        <v>1973.6222505143869</v>
      </c>
      <c r="B502" s="7">
        <v>0.13697000000000001</v>
      </c>
      <c r="C502" s="7">
        <v>0.25075999999999998</v>
      </c>
      <c r="D502" s="7">
        <v>9.4600000000000014E-3</v>
      </c>
      <c r="E502" s="7">
        <v>0.26048000000000004</v>
      </c>
      <c r="F502" s="7">
        <v>0.98082000000000003</v>
      </c>
      <c r="G502" s="7">
        <v>0.16552</v>
      </c>
      <c r="H502" s="7">
        <v>0.46791000000000005</v>
      </c>
      <c r="I502" s="7">
        <v>0.88349999999999995</v>
      </c>
    </row>
    <row r="503" spans="1:9" s="1" customFormat="1" x14ac:dyDescent="0.15">
      <c r="A503" s="11">
        <v>1973.5800442967286</v>
      </c>
      <c r="B503" s="7">
        <v>7.5340000000000004E-2</v>
      </c>
      <c r="C503" s="7">
        <v>0.20433000000000001</v>
      </c>
      <c r="D503" s="7">
        <v>7.6299999999999996E-3</v>
      </c>
      <c r="E503" s="7">
        <v>0.32294</v>
      </c>
      <c r="F503" s="7">
        <v>0.96108000000000005</v>
      </c>
      <c r="G503" s="7">
        <v>0.15168999999999999</v>
      </c>
      <c r="H503" s="7">
        <v>0.82114999999999994</v>
      </c>
      <c r="I503" s="7">
        <v>1.6737599999999999</v>
      </c>
    </row>
    <row r="504" spans="1:9" s="1" customFormat="1" x14ac:dyDescent="0.15">
      <c r="A504" s="11">
        <v>1973.5378380790705</v>
      </c>
      <c r="B504" s="7">
        <v>8.4819999999999993E-2</v>
      </c>
      <c r="C504" s="7">
        <v>0.22681999999999999</v>
      </c>
      <c r="D504" s="7">
        <v>9.2599999999999991E-3</v>
      </c>
      <c r="E504" s="7">
        <v>0.30722000000000005</v>
      </c>
      <c r="F504" s="7">
        <v>0.85184000000000004</v>
      </c>
      <c r="G504" s="7">
        <v>0.37247000000000002</v>
      </c>
      <c r="H504" s="7">
        <v>1.0778699999999999</v>
      </c>
      <c r="I504" s="7">
        <v>1.8030200000000001</v>
      </c>
    </row>
    <row r="505" spans="1:9" s="1" customFormat="1" x14ac:dyDescent="0.15">
      <c r="A505" s="11">
        <v>1973.5</v>
      </c>
      <c r="B505" s="7">
        <v>4.1259999999999998E-2</v>
      </c>
      <c r="C505" s="7">
        <v>0.4622</v>
      </c>
      <c r="D505" s="7">
        <v>1.8789999999999998E-2</v>
      </c>
      <c r="E505" s="7">
        <v>0.25994</v>
      </c>
      <c r="F505" s="7">
        <v>0.96786000000000005</v>
      </c>
      <c r="G505" s="7">
        <v>0.1794</v>
      </c>
      <c r="H505" s="7">
        <v>1.18116</v>
      </c>
      <c r="I505" s="7">
        <v>2.0306600000000001</v>
      </c>
    </row>
    <row r="506" spans="1:9" s="1" customFormat="1" x14ac:dyDescent="0.15">
      <c r="A506" s="11">
        <v>1973.3951742158961</v>
      </c>
      <c r="B506" s="7">
        <v>7.2599999999999998E-2</v>
      </c>
      <c r="C506" s="7">
        <v>0.40844000000000003</v>
      </c>
      <c r="D506" s="7">
        <v>2.8809999999999999E-2</v>
      </c>
      <c r="E506" s="7">
        <v>0.65151999999999999</v>
      </c>
      <c r="F506" s="7">
        <v>2.0143</v>
      </c>
      <c r="G506" s="7">
        <v>0.21190000000000001</v>
      </c>
      <c r="H506" s="7">
        <v>0.78495000000000004</v>
      </c>
      <c r="I506" s="7">
        <v>1.39002</v>
      </c>
    </row>
    <row r="507" spans="1:9" s="1" customFormat="1" x14ac:dyDescent="0.15">
      <c r="A507" s="11">
        <v>1973.2658010413584</v>
      </c>
      <c r="B507" s="7">
        <v>0.32248000000000004</v>
      </c>
      <c r="C507" s="7">
        <v>0.24700999999999998</v>
      </c>
      <c r="D507" s="7">
        <v>2.9250000000000002E-2</v>
      </c>
      <c r="E507" s="7">
        <v>0.80815999999999999</v>
      </c>
      <c r="F507" s="7">
        <v>2.1697199999999999</v>
      </c>
      <c r="G507" s="7">
        <v>0.39369999999999999</v>
      </c>
      <c r="H507" s="7">
        <v>0.67885000000000006</v>
      </c>
      <c r="I507" s="7">
        <v>1.4435</v>
      </c>
    </row>
    <row r="508" spans="1:9" s="1" customFormat="1" x14ac:dyDescent="0.15">
      <c r="A508" s="11">
        <v>1973.1364278668209</v>
      </c>
      <c r="B508" s="7">
        <v>0.61824000000000001</v>
      </c>
      <c r="C508" s="7">
        <v>0.14809</v>
      </c>
      <c r="D508" s="7">
        <v>2.2510000000000002E-2</v>
      </c>
      <c r="E508" s="7">
        <v>0.60802</v>
      </c>
      <c r="F508" s="7">
        <v>1.5662799999999999</v>
      </c>
      <c r="G508" s="7">
        <v>0.51424999999999998</v>
      </c>
      <c r="H508" s="7">
        <v>0.48074</v>
      </c>
      <c r="I508" s="7">
        <v>0.98662000000000005</v>
      </c>
    </row>
    <row r="509" spans="1:9" s="1" customFormat="1" x14ac:dyDescent="0.15">
      <c r="A509" s="11">
        <v>1973</v>
      </c>
      <c r="B509" s="7">
        <v>1.37771</v>
      </c>
      <c r="C509" s="7">
        <v>0.22635</v>
      </c>
      <c r="D509" s="7">
        <v>5.8729999999999997E-2</v>
      </c>
      <c r="E509" s="7">
        <v>0.62515999999999994</v>
      </c>
      <c r="F509" s="7">
        <v>2.86402</v>
      </c>
      <c r="G509" s="7">
        <v>0.79776000000000002</v>
      </c>
      <c r="H509" s="7">
        <v>0.87065999999999999</v>
      </c>
      <c r="I509" s="7">
        <v>1.4845999999999999</v>
      </c>
    </row>
    <row r="510" spans="1:9" s="1" customFormat="1" x14ac:dyDescent="0.15">
      <c r="A510" s="11">
        <v>1972.786498455948</v>
      </c>
      <c r="B510" s="7">
        <v>0.68645</v>
      </c>
      <c r="C510" s="7">
        <v>0.31604000000000004</v>
      </c>
      <c r="D510" s="7">
        <v>4.052E-2</v>
      </c>
      <c r="E510" s="7">
        <v>1.1406400000000001</v>
      </c>
      <c r="F510" s="7">
        <v>3.5738000000000003</v>
      </c>
      <c r="G510" s="7">
        <v>0.85829999999999995</v>
      </c>
      <c r="H510" s="7">
        <v>0.80234000000000005</v>
      </c>
      <c r="I510" s="7">
        <v>2.39682</v>
      </c>
    </row>
    <row r="511" spans="1:9" s="1" customFormat="1" x14ac:dyDescent="0.15">
      <c r="A511" s="11">
        <v>1972.6104001698729</v>
      </c>
      <c r="B511" s="7">
        <v>0.25004999999999999</v>
      </c>
      <c r="C511" s="7">
        <v>1.0369000000000002</v>
      </c>
      <c r="D511" s="7">
        <v>3.1460000000000002E-2</v>
      </c>
      <c r="E511" s="7">
        <v>0.72072000000000003</v>
      </c>
      <c r="F511" s="7">
        <v>1.82246</v>
      </c>
      <c r="G511" s="7">
        <v>0.33882000000000001</v>
      </c>
      <c r="H511" s="7">
        <v>1.0563699999999998</v>
      </c>
      <c r="I511" s="7">
        <v>1.77234</v>
      </c>
    </row>
    <row r="512" spans="1:9" s="1" customFormat="1" x14ac:dyDescent="0.15">
      <c r="A512" s="11">
        <v>1972.4343018837976</v>
      </c>
      <c r="B512" s="7">
        <v>0.10601000000000001</v>
      </c>
      <c r="C512" s="7">
        <v>0.38480000000000003</v>
      </c>
      <c r="D512" s="7">
        <v>3.6340000000000004E-2</v>
      </c>
      <c r="E512" s="7">
        <v>0.64803999999999995</v>
      </c>
      <c r="F512" s="7">
        <v>2.21496</v>
      </c>
      <c r="G512" s="7">
        <v>0.26252999999999999</v>
      </c>
      <c r="H512" s="7">
        <v>0.89390999999999998</v>
      </c>
      <c r="I512" s="7">
        <v>1.23966</v>
      </c>
    </row>
    <row r="513" spans="1:9" s="1" customFormat="1" x14ac:dyDescent="0.15">
      <c r="A513" s="11">
        <v>1972.2747842805022</v>
      </c>
      <c r="B513" s="7">
        <v>0.35987000000000002</v>
      </c>
      <c r="C513" s="7">
        <v>0.42268</v>
      </c>
      <c r="D513" s="7">
        <v>6.0399999999999995E-2</v>
      </c>
      <c r="E513" s="7">
        <v>1.51674</v>
      </c>
      <c r="F513" s="7">
        <v>3.4159600000000001</v>
      </c>
      <c r="G513" s="7">
        <v>0.38318000000000002</v>
      </c>
      <c r="H513" s="7">
        <v>1.11347</v>
      </c>
      <c r="I513" s="7">
        <v>1.49956</v>
      </c>
    </row>
    <row r="514" spans="1:9" s="1" customFormat="1" x14ac:dyDescent="0.15">
      <c r="A514" s="11">
        <v>1972.1152666772068</v>
      </c>
      <c r="B514" s="7">
        <v>0.64987000000000006</v>
      </c>
      <c r="C514" s="7">
        <v>0.25224999999999997</v>
      </c>
      <c r="D514" s="7">
        <v>3.074E-2</v>
      </c>
      <c r="E514" s="7">
        <v>0.89967999999999992</v>
      </c>
      <c r="F514" s="7">
        <v>2.31942</v>
      </c>
      <c r="G514" s="7">
        <v>0.71496000000000004</v>
      </c>
      <c r="H514" s="7">
        <v>0.57874999999999999</v>
      </c>
      <c r="I514" s="7">
        <v>1.1552</v>
      </c>
    </row>
    <row r="515" spans="1:9" s="1" customFormat="1" x14ac:dyDescent="0.15">
      <c r="A515" s="11">
        <v>1972</v>
      </c>
      <c r="B515" s="7">
        <v>0.42238999999999999</v>
      </c>
      <c r="C515" s="7">
        <v>0.14887</v>
      </c>
      <c r="D515" s="7">
        <v>1.847E-2</v>
      </c>
      <c r="E515" s="7">
        <v>0.68122000000000005</v>
      </c>
      <c r="F515" s="7">
        <v>1.68336</v>
      </c>
      <c r="G515" s="7">
        <v>0.46073000000000003</v>
      </c>
      <c r="H515" s="7">
        <v>0.49202999999999997</v>
      </c>
      <c r="I515" s="7">
        <v>0.50731999999999999</v>
      </c>
    </row>
    <row r="516" spans="1:9" s="1" customFormat="1" x14ac:dyDescent="0.15">
      <c r="A516" s="11">
        <v>1971.9064598635371</v>
      </c>
      <c r="B516" s="7">
        <v>0.88434000000000001</v>
      </c>
      <c r="C516" s="7">
        <v>0.18067</v>
      </c>
      <c r="D516" s="7">
        <v>2.5160000000000002E-2</v>
      </c>
      <c r="E516" s="7">
        <v>0.60458000000000001</v>
      </c>
      <c r="F516" s="7">
        <v>1.88954</v>
      </c>
      <c r="G516" s="7">
        <v>0.96450000000000002</v>
      </c>
      <c r="H516" s="7">
        <v>0.54340999999999995</v>
      </c>
      <c r="I516" s="7">
        <v>0.87975999999999999</v>
      </c>
    </row>
    <row r="517" spans="1:9" s="1" customFormat="1" x14ac:dyDescent="0.15">
      <c r="A517" s="11">
        <v>1971.8201362032701</v>
      </c>
      <c r="B517" s="7">
        <v>4.786E-2</v>
      </c>
      <c r="C517" s="7">
        <v>0.17446</v>
      </c>
      <c r="D517" s="7">
        <v>5.9900000000000005E-3</v>
      </c>
      <c r="E517" s="7">
        <v>0.31904000000000005</v>
      </c>
      <c r="F517" s="7">
        <v>0.9279400000000001</v>
      </c>
      <c r="G517" s="7">
        <v>7.9019999999999993E-2</v>
      </c>
      <c r="H517" s="7">
        <v>0.45438000000000001</v>
      </c>
      <c r="I517" s="7">
        <v>0.52051999999999998</v>
      </c>
    </row>
    <row r="518" spans="1:9" s="1" customFormat="1" x14ac:dyDescent="0.15">
      <c r="A518" s="11">
        <v>1971.7338125430031</v>
      </c>
      <c r="B518" s="7">
        <v>0.15612000000000001</v>
      </c>
      <c r="C518" s="7">
        <v>0.37019000000000002</v>
      </c>
      <c r="D518" s="7">
        <v>2.3420000000000003E-2</v>
      </c>
      <c r="E518" s="7">
        <v>0.90579999999999994</v>
      </c>
      <c r="F518" s="7">
        <v>2.5510600000000001</v>
      </c>
      <c r="G518" s="7">
        <v>0.23197999999999999</v>
      </c>
      <c r="H518" s="7">
        <v>0.91634000000000004</v>
      </c>
      <c r="I518" s="7">
        <v>1.0478599999999998</v>
      </c>
    </row>
    <row r="519" spans="1:9" s="1" customFormat="1" x14ac:dyDescent="0.15">
      <c r="A519" s="11">
        <v>1971.6474888827361</v>
      </c>
      <c r="B519" s="7">
        <v>0.82501000000000002</v>
      </c>
      <c r="C519" s="7">
        <v>0.50668000000000002</v>
      </c>
      <c r="D519" s="7">
        <v>2.571E-2</v>
      </c>
      <c r="E519" s="7">
        <v>0.56162000000000001</v>
      </c>
      <c r="F519" s="7">
        <v>1.64672</v>
      </c>
      <c r="G519" s="7">
        <v>0.9487000000000001</v>
      </c>
      <c r="H519" s="7">
        <v>0.77866000000000002</v>
      </c>
      <c r="I519" s="7">
        <v>1.10016</v>
      </c>
    </row>
    <row r="520" spans="1:9" s="1" customFormat="1" x14ac:dyDescent="0.15">
      <c r="A520" s="11">
        <v>1971.5611652224691</v>
      </c>
      <c r="B520" s="7">
        <v>7.5409999999999991E-2</v>
      </c>
      <c r="C520" s="7">
        <v>1.0759300000000001</v>
      </c>
      <c r="D520" s="7">
        <v>2.283E-2</v>
      </c>
      <c r="E520" s="7">
        <v>0.41574</v>
      </c>
      <c r="F520" s="7">
        <v>1.71736</v>
      </c>
      <c r="G520" s="7">
        <v>0.19686000000000001</v>
      </c>
      <c r="H520" s="7">
        <v>1.2391800000000002</v>
      </c>
      <c r="I520" s="7">
        <v>1.64208</v>
      </c>
    </row>
    <row r="521" spans="1:9" s="1" customFormat="1" x14ac:dyDescent="0.15">
      <c r="A521" s="11">
        <v>1971.5</v>
      </c>
      <c r="B521" s="7">
        <v>5.8220000000000001E-2</v>
      </c>
      <c r="C521" s="7">
        <v>0.37902999999999998</v>
      </c>
      <c r="D521" s="7">
        <v>1.486E-2</v>
      </c>
      <c r="E521" s="7">
        <v>0.27204</v>
      </c>
      <c r="F521" s="7">
        <v>1.14202</v>
      </c>
      <c r="G521" s="7">
        <v>0.12018000000000001</v>
      </c>
      <c r="H521" s="7">
        <v>0.75212999999999997</v>
      </c>
      <c r="I521" s="7">
        <v>0.70452000000000004</v>
      </c>
    </row>
    <row r="522" spans="1:9" s="1" customFormat="1" x14ac:dyDescent="0.15">
      <c r="A522" s="11">
        <v>1971.435250270584</v>
      </c>
      <c r="B522" s="7">
        <v>0.42079</v>
      </c>
      <c r="C522" s="7">
        <v>0.76633000000000007</v>
      </c>
      <c r="D522" s="7">
        <v>5.1369999999999999E-2</v>
      </c>
      <c r="E522" s="7">
        <v>0.65973999999999999</v>
      </c>
      <c r="F522" s="7">
        <v>1.7105599999999999</v>
      </c>
      <c r="G522" s="7">
        <v>0.51698</v>
      </c>
      <c r="H522" s="7">
        <v>0.85289999999999999</v>
      </c>
      <c r="I522" s="7">
        <v>0.87697999999999998</v>
      </c>
    </row>
    <row r="523" spans="1:9" s="1" customFormat="1" x14ac:dyDescent="0.15">
      <c r="A523" s="11">
        <v>1971.3352498667066</v>
      </c>
      <c r="B523" s="7">
        <v>0.25583</v>
      </c>
      <c r="C523" s="7">
        <v>0.26143</v>
      </c>
      <c r="D523" s="7">
        <v>4.6700000000000005E-2</v>
      </c>
      <c r="E523" s="7">
        <v>0.87544000000000011</v>
      </c>
      <c r="F523" s="7">
        <v>1.5984400000000001</v>
      </c>
      <c r="G523" s="7">
        <v>0.29392000000000001</v>
      </c>
      <c r="H523" s="7">
        <v>0.48105999999999999</v>
      </c>
      <c r="I523" s="7">
        <v>0.5796</v>
      </c>
    </row>
    <row r="524" spans="1:9" s="1" customFormat="1" x14ac:dyDescent="0.15">
      <c r="A524" s="11">
        <v>1971.235249462829</v>
      </c>
      <c r="B524" s="7">
        <v>0.61503999999999992</v>
      </c>
      <c r="C524" s="7">
        <v>0.43436000000000002</v>
      </c>
      <c r="D524" s="7">
        <v>6.0749999999999998E-2</v>
      </c>
      <c r="E524" s="7">
        <v>1.3440399999999999</v>
      </c>
      <c r="F524" s="7">
        <v>2.60032</v>
      </c>
      <c r="G524" s="7">
        <v>0.67320000000000002</v>
      </c>
      <c r="H524" s="7">
        <v>1.26969</v>
      </c>
      <c r="I524" s="7">
        <v>1.19042</v>
      </c>
    </row>
    <row r="525" spans="1:9" s="1" customFormat="1" x14ac:dyDescent="0.15">
      <c r="A525" s="11">
        <v>1971.1352490589516</v>
      </c>
      <c r="B525" s="7">
        <v>1.29057</v>
      </c>
      <c r="C525" s="7">
        <v>0.28179000000000004</v>
      </c>
      <c r="D525" s="7">
        <v>4.9909999999999996E-2</v>
      </c>
      <c r="E525" s="7">
        <v>0.66736000000000006</v>
      </c>
      <c r="F525" s="7">
        <v>1.6394200000000001</v>
      </c>
      <c r="G525" s="7">
        <v>1.39907</v>
      </c>
      <c r="H525" s="7">
        <v>0.71438999999999997</v>
      </c>
      <c r="I525" s="7">
        <v>1.3179799999999999</v>
      </c>
    </row>
    <row r="526" spans="1:9" s="1" customFormat="1" x14ac:dyDescent="0.15">
      <c r="A526" s="11">
        <v>1971</v>
      </c>
      <c r="B526" s="7">
        <v>0.51785000000000003</v>
      </c>
      <c r="C526" s="7">
        <v>0.17873</v>
      </c>
      <c r="D526" s="7">
        <v>2.366E-2</v>
      </c>
      <c r="E526" s="7">
        <v>0.51282000000000005</v>
      </c>
      <c r="F526" s="7">
        <v>0.85594000000000003</v>
      </c>
      <c r="G526" s="7">
        <v>0.54976999999999998</v>
      </c>
      <c r="H526" s="7">
        <v>0.91674999999999995</v>
      </c>
      <c r="I526" s="7">
        <v>0.90764</v>
      </c>
    </row>
    <row r="527" spans="1:9" s="1" customFormat="1" x14ac:dyDescent="0.15">
      <c r="A527" s="7">
        <v>1970.9639480756464</v>
      </c>
      <c r="B527" s="7">
        <v>0.10674</v>
      </c>
      <c r="C527" s="7">
        <v>0.16664999999999999</v>
      </c>
      <c r="D527" s="7">
        <v>9.7899999999999984E-3</v>
      </c>
      <c r="E527" s="7">
        <v>0.45377999999999996</v>
      </c>
      <c r="F527" s="7">
        <v>0.94546000000000008</v>
      </c>
      <c r="G527" s="7">
        <v>0.16488999999999998</v>
      </c>
      <c r="H527" s="7">
        <v>0.53883999999999999</v>
      </c>
      <c r="I527" s="7">
        <v>0.82940000000000003</v>
      </c>
    </row>
    <row r="528" spans="1:9" s="1" customFormat="1" x14ac:dyDescent="0.15">
      <c r="A528" s="7">
        <v>1970.8974204453425</v>
      </c>
      <c r="B528" s="7">
        <v>0.82692999999999994</v>
      </c>
      <c r="C528" s="7">
        <v>0.52173999999999998</v>
      </c>
      <c r="D528" s="7">
        <v>5.5329999999999997E-2</v>
      </c>
      <c r="E528" s="7">
        <v>0.61950000000000005</v>
      </c>
      <c r="F528" s="7">
        <v>1.9638800000000001</v>
      </c>
      <c r="G528" s="7">
        <v>0.95649000000000006</v>
      </c>
      <c r="H528" s="7">
        <v>0.65295999999999998</v>
      </c>
      <c r="I528" s="7">
        <v>1.4304400000000002</v>
      </c>
    </row>
    <row r="529" spans="1:9" s="1" customFormat="1" x14ac:dyDescent="0.15">
      <c r="A529" s="7">
        <v>1970.8308928150386</v>
      </c>
      <c r="B529" s="7">
        <v>0.20943999999999999</v>
      </c>
      <c r="C529" s="7">
        <v>0.68619000000000008</v>
      </c>
      <c r="D529" s="7">
        <v>5.1179999999999996E-2</v>
      </c>
      <c r="E529" s="7">
        <v>0.51860000000000006</v>
      </c>
      <c r="F529" s="7">
        <v>1.3679000000000001</v>
      </c>
      <c r="G529" s="7">
        <v>0.16741</v>
      </c>
      <c r="H529" s="7">
        <v>0.49612000000000001</v>
      </c>
      <c r="I529" s="7">
        <v>0.38977999999999996</v>
      </c>
    </row>
    <row r="530" spans="1:9" s="1" customFormat="1" x14ac:dyDescent="0.15">
      <c r="A530" s="7">
        <v>1970.7307536641979</v>
      </c>
      <c r="B530" s="7">
        <v>0.44725999999999999</v>
      </c>
      <c r="C530" s="7">
        <v>1.0707800000000001</v>
      </c>
      <c r="D530" s="7">
        <v>0.12197</v>
      </c>
      <c r="E530" s="7">
        <v>1.14842</v>
      </c>
      <c r="F530" s="7">
        <v>3.22492</v>
      </c>
      <c r="G530" s="7">
        <v>0.66659999999999997</v>
      </c>
      <c r="H530" s="7">
        <v>1.3676900000000001</v>
      </c>
      <c r="I530" s="7">
        <v>2.18398</v>
      </c>
    </row>
    <row r="531" spans="1:9" s="1" customFormat="1" x14ac:dyDescent="0.15">
      <c r="A531" s="7">
        <v>1970.6306145133572</v>
      </c>
      <c r="B531" s="7">
        <v>0.22125</v>
      </c>
      <c r="C531" s="7">
        <v>0.59375</v>
      </c>
      <c r="D531" s="7">
        <v>3.5220000000000001E-2</v>
      </c>
      <c r="E531" s="7">
        <v>0.38244</v>
      </c>
      <c r="F531" s="7">
        <v>1.08222</v>
      </c>
      <c r="G531" s="7">
        <v>0.23649999999999999</v>
      </c>
      <c r="H531" s="7">
        <v>0.52210999999999996</v>
      </c>
      <c r="I531" s="7">
        <v>0.51529999999999998</v>
      </c>
    </row>
    <row r="532" spans="1:9" s="1" customFormat="1" x14ac:dyDescent="0.15">
      <c r="A532" s="7">
        <v>1970.5</v>
      </c>
      <c r="B532" s="7">
        <v>1.2729300000000001</v>
      </c>
      <c r="C532" s="7">
        <v>0.59340999999999999</v>
      </c>
      <c r="D532" s="7">
        <v>3.5810000000000002E-2</v>
      </c>
      <c r="E532" s="7">
        <v>0.48587999999999998</v>
      </c>
      <c r="F532" s="7">
        <v>2.8604000000000003</v>
      </c>
      <c r="G532" s="7">
        <v>0.95445000000000002</v>
      </c>
      <c r="H532" s="7">
        <v>0.72289000000000003</v>
      </c>
      <c r="I532" s="7">
        <v>1.62774</v>
      </c>
    </row>
    <row r="533" spans="1:9" s="1" customFormat="1" x14ac:dyDescent="0.15">
      <c r="A533" s="7">
        <v>1970.4303362116757</v>
      </c>
      <c r="B533" s="7">
        <v>0.11734</v>
      </c>
      <c r="C533" s="7">
        <v>0.16286</v>
      </c>
      <c r="D533" s="7">
        <v>1.6E-2</v>
      </c>
      <c r="E533" s="7">
        <v>0.46214</v>
      </c>
      <c r="F533" s="7">
        <v>0.98163999999999996</v>
      </c>
      <c r="G533" s="7">
        <v>0.17080999999999999</v>
      </c>
      <c r="H533" s="7">
        <v>0.23696</v>
      </c>
      <c r="I533" s="7">
        <v>0.90834000000000004</v>
      </c>
    </row>
    <row r="534" spans="1:9" s="1" customFormat="1" x14ac:dyDescent="0.15">
      <c r="A534" s="7">
        <v>1970.330197060835</v>
      </c>
      <c r="B534" s="7">
        <v>0.1275</v>
      </c>
      <c r="C534" s="7">
        <v>0.20461000000000001</v>
      </c>
      <c r="D534" s="7">
        <v>1.7569999999999999E-2</v>
      </c>
      <c r="E534" s="7">
        <v>0.2311</v>
      </c>
      <c r="F534" s="7">
        <v>0.66994000000000009</v>
      </c>
      <c r="G534" s="7">
        <v>0.13174</v>
      </c>
      <c r="H534" s="7">
        <v>0.31127999999999995</v>
      </c>
      <c r="I534" s="7">
        <v>0.41969999999999996</v>
      </c>
    </row>
    <row r="535" spans="1:9" s="1" customFormat="1" x14ac:dyDescent="0.15">
      <c r="A535" s="7">
        <v>1970.2300579099942</v>
      </c>
      <c r="B535" s="7">
        <v>0.1454</v>
      </c>
      <c r="C535" s="7">
        <v>0.33291999999999999</v>
      </c>
      <c r="D535" s="7">
        <v>2.444E-2</v>
      </c>
      <c r="E535" s="7">
        <v>0.27972000000000002</v>
      </c>
      <c r="F535" s="7">
        <v>0.78029999999999999</v>
      </c>
      <c r="G535" s="7">
        <v>0.20763000000000001</v>
      </c>
      <c r="H535" s="7">
        <v>0.46761999999999998</v>
      </c>
      <c r="I535" s="7">
        <v>0.58916000000000002</v>
      </c>
    </row>
    <row r="536" spans="1:9" s="1" customFormat="1" x14ac:dyDescent="0.15">
      <c r="A536" s="7">
        <v>1969.3027279999999</v>
      </c>
      <c r="B536" s="7">
        <v>0.78837402463333328</v>
      </c>
      <c r="C536" s="7">
        <v>0.48399448127</v>
      </c>
      <c r="D536" s="7">
        <v>3.9482721046666669E-2</v>
      </c>
      <c r="E536" s="7">
        <v>0.77919296120000003</v>
      </c>
      <c r="F536" s="7">
        <v>1.5713549927900001</v>
      </c>
      <c r="G536" s="7">
        <v>0.98841008285099996</v>
      </c>
      <c r="H536" s="7">
        <v>0.56922466141450001</v>
      </c>
      <c r="I536" s="7">
        <v>2.6763584761099999</v>
      </c>
    </row>
    <row r="537" spans="1:9" x14ac:dyDescent="0.15">
      <c r="A537" s="7">
        <v>1969.1715868799999</v>
      </c>
      <c r="B537" s="7">
        <v>0.64215713471666658</v>
      </c>
      <c r="C537" s="7">
        <v>0.23056641953833334</v>
      </c>
      <c r="D537" s="7">
        <v>3.1957637668333337E-2</v>
      </c>
      <c r="E537" s="7">
        <v>0.53911596126999994</v>
      </c>
      <c r="F537" s="7">
        <v>1.4940755557933332</v>
      </c>
      <c r="G537" s="7">
        <v>0.719181250065</v>
      </c>
      <c r="H537" s="7">
        <v>0.60882177234799995</v>
      </c>
      <c r="I537" s="7">
        <v>1.143323399072</v>
      </c>
    </row>
    <row r="538" spans="1:9" x14ac:dyDescent="0.15">
      <c r="A538" s="7">
        <v>1969</v>
      </c>
      <c r="B538" s="7">
        <v>0.24517254782</v>
      </c>
      <c r="C538" s="7">
        <v>0.16244644099166666</v>
      </c>
      <c r="D538" s="7">
        <v>1.2185637171666668E-2</v>
      </c>
      <c r="E538" s="7">
        <v>0.4580927946533333</v>
      </c>
      <c r="F538" s="7">
        <v>0.84546445123666658</v>
      </c>
      <c r="G538" s="7">
        <v>0.34945703536650002</v>
      </c>
      <c r="H538" s="7">
        <v>0.47749683611400001</v>
      </c>
      <c r="I538" s="7">
        <v>0.85516192580899997</v>
      </c>
    </row>
    <row r="539" spans="1:9" x14ac:dyDescent="0.15">
      <c r="A539" s="7">
        <v>1968.9093046399998</v>
      </c>
      <c r="B539" s="7">
        <v>0.32870387841166665</v>
      </c>
      <c r="C539" s="7">
        <v>7.8391691030000002E-2</v>
      </c>
      <c r="D539" s="7">
        <v>1.4087154221666667E-2</v>
      </c>
      <c r="E539" s="7">
        <v>0.48035378875000001</v>
      </c>
      <c r="F539" s="7">
        <v>1.0638377543399999</v>
      </c>
      <c r="G539" s="7">
        <v>0.44596150408400004</v>
      </c>
      <c r="H539" s="7">
        <v>0.40264028616949998</v>
      </c>
      <c r="I539" s="7">
        <v>0.53357018436000003</v>
      </c>
    </row>
    <row r="540" spans="1:9" x14ac:dyDescent="0.15">
      <c r="A540" s="7">
        <v>1968.7781635199999</v>
      </c>
      <c r="B540" s="7">
        <v>0.98039345234500008</v>
      </c>
      <c r="C540" s="7">
        <v>9.0941135158333339E-2</v>
      </c>
      <c r="D540" s="7">
        <v>2.5521797665000002E-2</v>
      </c>
      <c r="E540" s="7">
        <v>0.34797367941000001</v>
      </c>
      <c r="F540" s="7">
        <v>0.43488451924000004</v>
      </c>
      <c r="G540" s="7">
        <v>1.14108207352</v>
      </c>
      <c r="H540" s="7">
        <v>0.3116052412375</v>
      </c>
      <c r="I540" s="7">
        <v>0.62340007903200001</v>
      </c>
    </row>
    <row r="541" spans="1:9" x14ac:dyDescent="0.15">
      <c r="A541" s="7">
        <v>1968.65521872</v>
      </c>
      <c r="B541" s="7">
        <v>0.14383275678500002</v>
      </c>
      <c r="C541" s="7">
        <v>0.1317460664666667</v>
      </c>
      <c r="D541" s="7">
        <v>1.1105167408333335E-2</v>
      </c>
      <c r="E541" s="7">
        <v>0.55022291692666669</v>
      </c>
      <c r="F541" s="7">
        <v>1.1548695376700002</v>
      </c>
      <c r="G541" s="7">
        <v>0.32150394574199997</v>
      </c>
      <c r="H541" s="7">
        <v>0.62523993664950006</v>
      </c>
      <c r="I541" s="7">
        <v>0.79177505528100001</v>
      </c>
    </row>
    <row r="542" spans="1:9" x14ac:dyDescent="0.15">
      <c r="A542" s="7">
        <v>1968.5</v>
      </c>
      <c r="B542" s="7">
        <v>0.10954484684500002</v>
      </c>
      <c r="C542" s="7">
        <v>0.16795314276500004</v>
      </c>
      <c r="D542" s="7">
        <v>1.2032165183333334E-2</v>
      </c>
      <c r="E542" s="7">
        <v>0.34995513208333334</v>
      </c>
      <c r="F542" s="7">
        <v>0.87426758224000012</v>
      </c>
      <c r="G542" s="7">
        <v>0.149829169032</v>
      </c>
      <c r="H542" s="7">
        <v>0.38249074137399997</v>
      </c>
      <c r="I542" s="7">
        <v>0.96221176405200004</v>
      </c>
    </row>
    <row r="543" spans="1:9" x14ac:dyDescent="0.15">
      <c r="A543" s="7">
        <v>1968.3012977600001</v>
      </c>
      <c r="B543" s="7">
        <v>9.5352780661666664E-2</v>
      </c>
      <c r="C543" s="7">
        <v>0.283811818125</v>
      </c>
      <c r="D543" s="7">
        <v>1.6053210373333335E-2</v>
      </c>
      <c r="E543" s="7">
        <v>1.2096818785366665</v>
      </c>
      <c r="F543" s="7">
        <v>2.8622082769766668</v>
      </c>
      <c r="G543" s="7">
        <v>0.37415528666749998</v>
      </c>
      <c r="H543" s="7">
        <v>0.72527871510700004</v>
      </c>
      <c r="I543" s="7">
        <v>1.0045763177390001</v>
      </c>
    </row>
    <row r="544" spans="1:9" x14ac:dyDescent="0.15">
      <c r="A544" s="7">
        <v>1968.1268729600001</v>
      </c>
      <c r="B544" s="7">
        <v>3.3677203461666666E-2</v>
      </c>
      <c r="C544" s="7">
        <v>1.9349150838316667</v>
      </c>
      <c r="D544" s="7">
        <v>4.156973567000001E-2</v>
      </c>
      <c r="E544" s="7">
        <v>1.0478288115300001</v>
      </c>
      <c r="F544" s="7">
        <v>3.0399653068000001</v>
      </c>
      <c r="G544" s="7">
        <v>0.17645724107000002</v>
      </c>
      <c r="H544" s="7">
        <v>0.89547733201150004</v>
      </c>
      <c r="I544" s="7">
        <v>0.79080513883799997</v>
      </c>
    </row>
    <row r="545" spans="1:9" x14ac:dyDescent="0.15">
      <c r="A545" s="7">
        <v>1968</v>
      </c>
      <c r="B545" s="7">
        <v>0.40312429305166664</v>
      </c>
      <c r="C545" s="7">
        <v>0.71492072232833337</v>
      </c>
      <c r="D545" s="7">
        <v>3.0690428711666669E-2</v>
      </c>
      <c r="E545" s="7">
        <v>1.1697343864300001</v>
      </c>
      <c r="F545" s="7">
        <v>2.0426069008433334</v>
      </c>
      <c r="G545" s="7">
        <v>0.50409102716699994</v>
      </c>
      <c r="H545" s="7">
        <v>0.25953371297150002</v>
      </c>
      <c r="I545" s="7">
        <v>0.43805941396499998</v>
      </c>
    </row>
    <row r="546" spans="1:9" x14ac:dyDescent="0.15">
      <c r="A546" s="7">
        <v>1967.9353599999999</v>
      </c>
      <c r="B546" s="7">
        <v>0.9563846953466667</v>
      </c>
      <c r="C546" s="7">
        <v>1.0509047031316667</v>
      </c>
      <c r="D546" s="7">
        <v>0.104572921325</v>
      </c>
      <c r="E546" s="7">
        <v>0.67074128844333336</v>
      </c>
      <c r="F546" s="7">
        <v>2.2273013045700005</v>
      </c>
      <c r="G546" s="7">
        <v>1.0959389281440002</v>
      </c>
      <c r="H546" s="7">
        <v>0.53128842377449992</v>
      </c>
      <c r="I546" s="7">
        <v>1.1918199091799999</v>
      </c>
    </row>
    <row r="547" spans="1:9" x14ac:dyDescent="0.15">
      <c r="A547" s="7">
        <v>1967.8585624</v>
      </c>
      <c r="B547" s="7">
        <v>0.53866993072166669</v>
      </c>
      <c r="C547" s="7">
        <v>1.1923167686633336</v>
      </c>
      <c r="D547" s="7">
        <v>8.4445374806666668E-2</v>
      </c>
      <c r="E547" s="7">
        <v>1.3908794766133334</v>
      </c>
      <c r="F547" s="7">
        <v>3.4545708202533336</v>
      </c>
      <c r="G547" s="7">
        <v>0.78961261899650004</v>
      </c>
      <c r="H547" s="7">
        <v>0.95803976913099997</v>
      </c>
      <c r="I547" s="7">
        <v>1.5668359602099999</v>
      </c>
    </row>
    <row r="548" spans="1:9" x14ac:dyDescent="0.15">
      <c r="A548" s="7">
        <v>1967.8022441600001</v>
      </c>
      <c r="B548" s="7">
        <v>1.7725819720233336</v>
      </c>
      <c r="C548" s="7">
        <v>1.9788994016066668</v>
      </c>
      <c r="D548" s="7">
        <v>0.14616164791</v>
      </c>
      <c r="E548" s="7">
        <v>1.5396471683299999</v>
      </c>
      <c r="F548" s="7">
        <v>4.2690911176533337</v>
      </c>
      <c r="G548" s="7">
        <v>2.1607731837589998</v>
      </c>
      <c r="H548" s="7">
        <v>1.4153055586295</v>
      </c>
      <c r="I548" s="7">
        <v>2.4799262423690003</v>
      </c>
    </row>
    <row r="549" spans="1:9" x14ac:dyDescent="0.15">
      <c r="A549" s="7">
        <v>1967.7297130933334</v>
      </c>
      <c r="B549" s="7">
        <v>0.32567824412666668</v>
      </c>
      <c r="C549" s="7">
        <v>0.29562675831000002</v>
      </c>
      <c r="D549" s="7">
        <v>9.3524736761666658E-2</v>
      </c>
      <c r="E549" s="7">
        <v>0.42829681797666663</v>
      </c>
      <c r="F549" s="7">
        <v>0.85183363232333342</v>
      </c>
      <c r="G549" s="7">
        <v>0.33977909954450003</v>
      </c>
      <c r="H549" s="7">
        <v>0.25098869661099998</v>
      </c>
      <c r="I549" s="7">
        <v>0.83990750522899993</v>
      </c>
    </row>
    <row r="550" spans="1:9" x14ac:dyDescent="0.15">
      <c r="A550" s="7">
        <v>1967.6571820266668</v>
      </c>
      <c r="B550" s="7">
        <v>0.16128153398</v>
      </c>
      <c r="C550" s="7">
        <v>0.57222545173499995</v>
      </c>
      <c r="D550" s="7">
        <v>4.5833934426666674E-2</v>
      </c>
      <c r="E550" s="7">
        <v>0.81379474209333336</v>
      </c>
      <c r="F550" s="7">
        <v>3.6676777935666673</v>
      </c>
      <c r="G550" s="7">
        <v>0.29111647326650003</v>
      </c>
      <c r="H550" s="7">
        <v>0.78653058233700002</v>
      </c>
      <c r="I550" s="7">
        <v>1.119626632423</v>
      </c>
    </row>
    <row r="551" spans="1:9" x14ac:dyDescent="0.15">
      <c r="A551" s="7">
        <v>1967.5846509600001</v>
      </c>
      <c r="B551" s="7">
        <v>0.31548074172666668</v>
      </c>
      <c r="C551" s="7">
        <v>1.5072341140550001</v>
      </c>
      <c r="D551" s="7">
        <v>9.8111887516666677E-2</v>
      </c>
      <c r="E551" s="7">
        <v>1.1055131446166668</v>
      </c>
      <c r="F551" s="7">
        <v>4.4223607509166669</v>
      </c>
      <c r="G551" s="7">
        <v>0.66188139626099995</v>
      </c>
      <c r="H551" s="7">
        <v>1.6189707825890001</v>
      </c>
      <c r="I551" s="7">
        <v>3.7800930642640003</v>
      </c>
    </row>
    <row r="552" spans="1:9" x14ac:dyDescent="0.15">
      <c r="A552" s="7">
        <v>1967.5</v>
      </c>
      <c r="B552" s="7">
        <v>0.50173589870333335</v>
      </c>
      <c r="C552" s="7">
        <v>0.30357575922833335</v>
      </c>
      <c r="D552" s="7">
        <v>6.793546272833334E-2</v>
      </c>
      <c r="E552" s="7">
        <v>0.73750177386999993</v>
      </c>
      <c r="F552" s="7">
        <v>1.7468128757033332</v>
      </c>
      <c r="G552" s="7">
        <v>0.56275634384899997</v>
      </c>
      <c r="H552" s="7">
        <v>1.0192346819959999</v>
      </c>
      <c r="I552" s="7">
        <v>1.0538129788880002</v>
      </c>
    </row>
    <row r="553" spans="1:9" x14ac:dyDescent="0.15">
      <c r="A553" s="7">
        <v>1967.3193439200002</v>
      </c>
      <c r="B553" s="7">
        <v>0.13186247322166667</v>
      </c>
      <c r="C553" s="7">
        <v>0.17942351931666667</v>
      </c>
      <c r="D553" s="7">
        <v>4.1896578009999998E-2</v>
      </c>
      <c r="E553" s="7">
        <v>0.27322777682000005</v>
      </c>
      <c r="F553" s="7">
        <v>0.48602688530333338</v>
      </c>
      <c r="G553" s="7">
        <v>0.16046766126799999</v>
      </c>
      <c r="H553" s="7">
        <v>0.74963557390300006</v>
      </c>
      <c r="I553" s="7">
        <v>0.34798744055300002</v>
      </c>
    </row>
    <row r="554" spans="1:9" x14ac:dyDescent="0.15">
      <c r="A554" s="7">
        <v>1967.1553075200002</v>
      </c>
      <c r="B554" s="7">
        <v>0.36620205972333331</v>
      </c>
      <c r="C554" s="7">
        <v>0.1620431584416667</v>
      </c>
      <c r="D554" s="7">
        <v>2.0164761375E-2</v>
      </c>
      <c r="E554" s="7">
        <v>0.22610987027666668</v>
      </c>
      <c r="F554" s="7">
        <v>0.70360768926666672</v>
      </c>
      <c r="G554" s="7">
        <v>0.25437036420100001</v>
      </c>
      <c r="H554" s="7">
        <v>0.45739057446300002</v>
      </c>
      <c r="I554" s="7">
        <v>0.49160616679300001</v>
      </c>
    </row>
    <row r="555" spans="1:9" x14ac:dyDescent="0.15">
      <c r="A555" s="7">
        <v>1967</v>
      </c>
      <c r="B555" s="7">
        <v>0.47685611288000002</v>
      </c>
      <c r="C555" s="7">
        <v>0.18148927029833334</v>
      </c>
      <c r="D555" s="7">
        <v>2.0319592185000002E-2</v>
      </c>
      <c r="E555" s="7">
        <v>0.3982139895366667</v>
      </c>
      <c r="F555" s="7">
        <v>2.3598829300733333</v>
      </c>
      <c r="G555" s="7">
        <v>0.74873844198950001</v>
      </c>
      <c r="H555" s="7">
        <v>1.1446633725014999</v>
      </c>
      <c r="I555" s="7">
        <v>2.2875437946170001</v>
      </c>
    </row>
    <row r="556" spans="1:9" x14ac:dyDescent="0.15">
      <c r="A556" s="7">
        <v>1966.8542351999999</v>
      </c>
      <c r="B556" s="7">
        <v>0.3063544497666667</v>
      </c>
      <c r="C556" s="7">
        <v>0.16135229368666668</v>
      </c>
      <c r="D556" s="7">
        <v>1.8338821094999999E-2</v>
      </c>
      <c r="E556" s="7">
        <v>0.23039254036333331</v>
      </c>
      <c r="F556" s="7">
        <v>1.0932265379366668</v>
      </c>
      <c r="G556" s="7">
        <v>0.50317194495600004</v>
      </c>
      <c r="H556" s="7">
        <v>0.77863489181449996</v>
      </c>
      <c r="I556" s="7">
        <v>1.245473932666</v>
      </c>
    </row>
    <row r="557" spans="1:9" x14ac:dyDescent="0.15">
      <c r="A557" s="7">
        <v>1966.7186448</v>
      </c>
      <c r="B557" s="7">
        <v>0.28006099000666668</v>
      </c>
      <c r="C557" s="7">
        <v>0.16714202080499999</v>
      </c>
      <c r="D557" s="7">
        <v>1.1243341400000001E-2</v>
      </c>
      <c r="E557" s="7">
        <v>0.43427470309333333</v>
      </c>
      <c r="F557" s="7">
        <v>0.60001416238333327</v>
      </c>
      <c r="G557" s="7">
        <v>0.34583403078250002</v>
      </c>
      <c r="H557" s="7">
        <v>0.41442374971650003</v>
      </c>
      <c r="I557" s="7">
        <v>0.75430720514400007</v>
      </c>
    </row>
    <row r="558" spans="1:9" x14ac:dyDescent="0.15">
      <c r="A558" s="7">
        <v>1966.6000032000002</v>
      </c>
      <c r="B558" s="7">
        <v>0.35183235444833338</v>
      </c>
      <c r="C558" s="7">
        <v>0.30724385602500004</v>
      </c>
      <c r="D558" s="7">
        <v>1.7379934996666666E-2</v>
      </c>
      <c r="E558" s="7">
        <v>0.95673568945666654</v>
      </c>
      <c r="F558" s="7">
        <v>1.9182384423366667</v>
      </c>
      <c r="G558" s="7">
        <v>0.51446794439400001</v>
      </c>
      <c r="H558" s="7">
        <v>0.67337487599500001</v>
      </c>
      <c r="I558" s="7">
        <v>1.37245590752</v>
      </c>
    </row>
    <row r="559" spans="1:9" x14ac:dyDescent="0.15">
      <c r="A559" s="7">
        <v>1966.5</v>
      </c>
      <c r="B559" s="7">
        <v>0.25100826162166667</v>
      </c>
      <c r="C559" s="7">
        <v>0.70862397833333346</v>
      </c>
      <c r="D559" s="7">
        <v>4.6497274341666665E-2</v>
      </c>
      <c r="E559" s="7">
        <v>0.43936187301666674</v>
      </c>
      <c r="F559" s="7">
        <v>1.3785749006099999</v>
      </c>
      <c r="G559" s="7">
        <v>0.34285459157749998</v>
      </c>
      <c r="H559" s="7">
        <v>0.7583599719045</v>
      </c>
      <c r="I559" s="7">
        <v>1.2560890382299998</v>
      </c>
    </row>
    <row r="560" spans="1:9" x14ac:dyDescent="0.15">
      <c r="A560" s="7">
        <v>1966.4508531199999</v>
      </c>
      <c r="B560" s="7">
        <v>0.19753651086499999</v>
      </c>
      <c r="C560" s="7">
        <v>0.16815485109333334</v>
      </c>
      <c r="D560" s="7">
        <v>7.5730862400000013E-3</v>
      </c>
      <c r="E560" s="7">
        <v>0.18137494664666667</v>
      </c>
      <c r="F560" s="7">
        <v>0.30447829241333335</v>
      </c>
      <c r="G560" s="7">
        <v>0.23902994264899999</v>
      </c>
      <c r="H560" s="7">
        <v>0.21611164161100002</v>
      </c>
      <c r="I560" s="7">
        <v>0.493835477099</v>
      </c>
    </row>
    <row r="561" spans="1:9" x14ac:dyDescent="0.15">
      <c r="A561" s="7">
        <v>1966.3469129866667</v>
      </c>
      <c r="B561" s="7">
        <v>5.7413324463333339E-2</v>
      </c>
      <c r="C561" s="7">
        <v>0.71669094849833348</v>
      </c>
      <c r="D561" s="7">
        <v>2.0364252870000002E-2</v>
      </c>
      <c r="E561" s="7">
        <v>0.7051228468966666</v>
      </c>
      <c r="F561" s="7">
        <v>1.6776179104533333</v>
      </c>
      <c r="G561" s="7">
        <v>0.25475666586950002</v>
      </c>
      <c r="H561" s="7">
        <v>1.3168396905399999</v>
      </c>
      <c r="I561" s="7">
        <v>1.195915299703</v>
      </c>
    </row>
    <row r="562" spans="1:9" x14ac:dyDescent="0.15">
      <c r="A562" s="7">
        <v>1966.2495374933333</v>
      </c>
      <c r="B562" s="7">
        <v>2.1039492895000001E-2</v>
      </c>
      <c r="C562" s="7">
        <v>0.52869575705000005</v>
      </c>
      <c r="D562" s="7">
        <v>2.7658818883333332E-2</v>
      </c>
      <c r="E562" s="7">
        <v>0.47356879576333333</v>
      </c>
      <c r="F562" s="7">
        <v>1.0429898080566669</v>
      </c>
      <c r="G562" s="7">
        <v>0.138884167846</v>
      </c>
      <c r="H562" s="7">
        <v>0.7859865721125</v>
      </c>
      <c r="I562" s="7">
        <v>0.95361910627900004</v>
      </c>
    </row>
    <row r="563" spans="1:9" x14ac:dyDescent="0.15">
      <c r="A563" s="7">
        <v>1966.14559736</v>
      </c>
      <c r="B563" s="7">
        <v>0.35274385729666669</v>
      </c>
      <c r="C563" s="7">
        <v>1.0845980845383336</v>
      </c>
      <c r="D563" s="7">
        <v>5.6743894909999995E-2</v>
      </c>
      <c r="E563" s="7">
        <v>0.78345021103000012</v>
      </c>
      <c r="F563" s="7">
        <v>4.3367168463466665</v>
      </c>
      <c r="G563" s="7">
        <v>0.55792986351649998</v>
      </c>
      <c r="H563" s="7">
        <v>1.2410615716760001</v>
      </c>
      <c r="I563" s="7">
        <v>3.2028383073560001</v>
      </c>
    </row>
    <row r="564" spans="1:9" x14ac:dyDescent="0.15">
      <c r="A564" s="7">
        <v>1966</v>
      </c>
      <c r="B564" s="7">
        <v>0.45471591314166671</v>
      </c>
      <c r="C564" s="7">
        <v>0.22962080355833334</v>
      </c>
      <c r="D564" s="7">
        <v>2.2793842720000002E-2</v>
      </c>
      <c r="E564" s="7">
        <v>0.44737979321333338</v>
      </c>
      <c r="F564" s="7">
        <v>1.0688446274833334</v>
      </c>
      <c r="G564" s="7">
        <v>0.65438317624499998</v>
      </c>
      <c r="H564" s="7">
        <v>0.36566927631200002</v>
      </c>
      <c r="I564" s="7">
        <v>1.157592988867</v>
      </c>
    </row>
    <row r="565" spans="1:9" x14ac:dyDescent="0.15">
      <c r="A565" s="7">
        <v>1965.8022409533335</v>
      </c>
      <c r="B565" s="7">
        <v>0.30587330990166667</v>
      </c>
      <c r="C565" s="7">
        <v>0.112911939485</v>
      </c>
      <c r="D565" s="7">
        <v>1.5865497496666665E-2</v>
      </c>
      <c r="E565" s="7">
        <v>0.40078349572333333</v>
      </c>
      <c r="F565" s="7">
        <v>1.2237487186466667</v>
      </c>
      <c r="G565" s="7">
        <v>0.45296498951550002</v>
      </c>
      <c r="H565" s="7">
        <v>0.34507776225949999</v>
      </c>
      <c r="I565" s="7">
        <v>0.84338282545200005</v>
      </c>
    </row>
    <row r="566" spans="1:9" x14ac:dyDescent="0.15">
      <c r="A566" s="7">
        <v>1965.6445608399999</v>
      </c>
      <c r="B566" s="7">
        <v>0.30042604322500005</v>
      </c>
      <c r="C566" s="7">
        <v>9.9270232930000007E-2</v>
      </c>
      <c r="D566" s="7">
        <v>9.3374256616666675E-3</v>
      </c>
      <c r="E566" s="7">
        <v>0.25988611332333333</v>
      </c>
      <c r="F566" s="7">
        <v>1.0738834828466666</v>
      </c>
      <c r="G566" s="7">
        <v>0.51184558626950005</v>
      </c>
      <c r="H566" s="7">
        <v>0.4715426771165</v>
      </c>
      <c r="I566" s="7">
        <v>1.255115441496</v>
      </c>
    </row>
    <row r="567" spans="1:9" x14ac:dyDescent="0.15">
      <c r="A567" s="7">
        <v>1965.5</v>
      </c>
      <c r="B567" s="7">
        <v>0.52318686368833334</v>
      </c>
      <c r="C567" s="7">
        <v>0.35105523349000001</v>
      </c>
      <c r="D567" s="7">
        <v>1.9561901698333332E-2</v>
      </c>
      <c r="E567" s="7">
        <v>0.4910197721266667</v>
      </c>
      <c r="F567" s="7">
        <v>0.62841209519666663</v>
      </c>
      <c r="G567" s="7">
        <v>0.69143285428750001</v>
      </c>
      <c r="H567" s="7">
        <v>0.56132924498449999</v>
      </c>
      <c r="I567" s="7">
        <v>1.38740732418</v>
      </c>
    </row>
    <row r="568" spans="1:9" x14ac:dyDescent="0.15">
      <c r="A568" s="7">
        <v>1965.396225837143</v>
      </c>
      <c r="B568" s="7">
        <v>0.2576003433416667</v>
      </c>
      <c r="C568" s="7">
        <v>0.17709497567166668</v>
      </c>
      <c r="D568" s="7">
        <v>1.2620117453333335E-2</v>
      </c>
      <c r="E568" s="7">
        <v>0.34556510505666665</v>
      </c>
      <c r="F568" s="7">
        <v>0.9123440086800001</v>
      </c>
      <c r="G568" s="7">
        <v>0.38300367453349998</v>
      </c>
      <c r="H568" s="7">
        <v>0.519234088634</v>
      </c>
      <c r="I568" s="7">
        <v>0.96500610600600001</v>
      </c>
    </row>
    <row r="569" spans="1:9" x14ac:dyDescent="0.15">
      <c r="A569" s="7">
        <v>1965.2689260857144</v>
      </c>
      <c r="B569" s="7">
        <v>3.1037062493333333E-2</v>
      </c>
      <c r="C569" s="7">
        <v>0.28247076693666667</v>
      </c>
      <c r="D569" s="7">
        <v>7.2397413383333336E-3</v>
      </c>
      <c r="E569" s="7">
        <v>0.50512501224000006</v>
      </c>
      <c r="F569" s="7">
        <v>1.19050862918</v>
      </c>
      <c r="G569" s="7">
        <v>0.17258153797599998</v>
      </c>
      <c r="H569" s="7">
        <v>0.54607532567400008</v>
      </c>
      <c r="I569" s="7">
        <v>0.99322337669100003</v>
      </c>
    </row>
    <row r="570" spans="1:9" x14ac:dyDescent="0.15">
      <c r="A570" s="7">
        <v>1965.1416263342858</v>
      </c>
      <c r="B570" s="7">
        <v>0.207511010405</v>
      </c>
      <c r="C570" s="7">
        <v>0.38308440074333333</v>
      </c>
      <c r="D570" s="7">
        <v>3.8000420121666663E-2</v>
      </c>
      <c r="E570" s="7">
        <v>0.69581514108999998</v>
      </c>
      <c r="F570" s="7">
        <v>1.7891090910666667</v>
      </c>
      <c r="G570" s="7">
        <v>0.33803557338149998</v>
      </c>
      <c r="H570" s="7">
        <v>0.47945430549899998</v>
      </c>
      <c r="I570" s="7">
        <v>0.84499221186499995</v>
      </c>
    </row>
    <row r="571" spans="1:9" x14ac:dyDescent="0.15">
      <c r="A571" s="7">
        <v>1965</v>
      </c>
      <c r="B571" s="7">
        <v>0.37914700649500005</v>
      </c>
      <c r="C571" s="7">
        <v>0.39859959913833332</v>
      </c>
      <c r="D571" s="7">
        <v>2.9128483534999999E-2</v>
      </c>
      <c r="E571" s="7">
        <v>0.89489982031333337</v>
      </c>
      <c r="F571" s="7">
        <v>2.8131757441666667</v>
      </c>
      <c r="G571" s="7">
        <v>0.64009131462250002</v>
      </c>
      <c r="H571" s="7">
        <v>0.36131593002099999</v>
      </c>
      <c r="I571" s="7">
        <v>2.056568725959</v>
      </c>
    </row>
    <row r="572" spans="1:9" x14ac:dyDescent="0.15">
      <c r="A572" s="7">
        <v>1964.8611129999999</v>
      </c>
      <c r="B572" s="7">
        <v>0.74441404915166676</v>
      </c>
      <c r="C572" s="7">
        <v>0.30492170899000004</v>
      </c>
      <c r="D572" s="7">
        <v>6.979240573666666E-2</v>
      </c>
      <c r="E572" s="7">
        <v>3.0657980443200001</v>
      </c>
      <c r="F572" s="7">
        <v>6.9497840999500013</v>
      </c>
      <c r="G572" s="7">
        <v>1.0387845966884999</v>
      </c>
      <c r="H572" s="7">
        <v>0.51172998119599999</v>
      </c>
      <c r="I572" s="7">
        <v>1.5894441609059999</v>
      </c>
    </row>
    <row r="573" spans="1:9" x14ac:dyDescent="0.15">
      <c r="A573" s="7">
        <v>1964.7590985300001</v>
      </c>
      <c r="B573" s="7">
        <v>0.66879189449666676</v>
      </c>
      <c r="C573" s="7">
        <v>0.22533238618833334</v>
      </c>
      <c r="D573" s="7">
        <v>2.3844305871666669E-2</v>
      </c>
      <c r="E573" s="7">
        <v>1.8769514342900002</v>
      </c>
      <c r="F573" s="7">
        <v>3.3453105271800001</v>
      </c>
      <c r="G573" s="7">
        <v>0.90201939259300001</v>
      </c>
      <c r="H573" s="7">
        <v>0.44936854603850002</v>
      </c>
      <c r="I573" s="7">
        <v>1.4302266477369998</v>
      </c>
    </row>
    <row r="574" spans="1:9" x14ac:dyDescent="0.15">
      <c r="A574" s="7">
        <v>1964.611116094</v>
      </c>
      <c r="B574" s="7">
        <v>0.74074734547666676</v>
      </c>
      <c r="C574" s="7">
        <v>0.19119695857333335</v>
      </c>
      <c r="D574" s="7">
        <v>5.264603473333334E-2</v>
      </c>
      <c r="E574" s="7">
        <v>1.2013770440366669</v>
      </c>
      <c r="F574" s="7">
        <v>2.5553789772266668</v>
      </c>
      <c r="G574" s="7">
        <v>0.86484450754300002</v>
      </c>
      <c r="H574" s="7">
        <v>0.50713367926300001</v>
      </c>
      <c r="I574" s="7">
        <v>1.5870297177949999</v>
      </c>
    </row>
    <row r="575" spans="1:9" x14ac:dyDescent="0.15">
      <c r="A575" s="7">
        <v>1964.5</v>
      </c>
      <c r="B575" s="7">
        <v>0.3389095181216667</v>
      </c>
      <c r="C575" s="7">
        <v>0.12256429472166666</v>
      </c>
      <c r="D575" s="7">
        <v>9.1817244416666673E-3</v>
      </c>
      <c r="E575" s="7">
        <v>1.0392962246033333</v>
      </c>
      <c r="F575" s="7">
        <v>1.3511934030966668</v>
      </c>
      <c r="G575" s="7">
        <v>0.490378122965</v>
      </c>
      <c r="H575" s="7">
        <v>0.70745694738800002</v>
      </c>
      <c r="I575" s="7">
        <v>0.89334246602099998</v>
      </c>
    </row>
    <row r="576" spans="1:9" x14ac:dyDescent="0.15">
      <c r="A576" s="7">
        <v>1964.4225219060002</v>
      </c>
      <c r="B576" s="7">
        <v>0.217222731955</v>
      </c>
      <c r="C576" s="7">
        <v>0.24422728968666665</v>
      </c>
      <c r="D576" s="7">
        <v>4.6181370791666676E-2</v>
      </c>
      <c r="E576" s="7">
        <v>0.62471422341333338</v>
      </c>
      <c r="F576" s="7">
        <v>1.2607185352833332</v>
      </c>
      <c r="G576" s="7">
        <v>0.37273752995849996</v>
      </c>
      <c r="H576" s="7">
        <v>0.68175721191000005</v>
      </c>
      <c r="I576" s="7">
        <v>2.1379310382779999</v>
      </c>
    </row>
    <row r="577" spans="1:9" x14ac:dyDescent="0.15">
      <c r="A577" s="7">
        <v>1964.326771968</v>
      </c>
      <c r="B577" s="7">
        <v>0.19368392734166667</v>
      </c>
      <c r="C577" s="7">
        <v>0.54783384230833332</v>
      </c>
      <c r="D577" s="7">
        <v>4.4248838998333331E-2</v>
      </c>
      <c r="E577" s="7">
        <v>0.56834315514666678</v>
      </c>
      <c r="F577" s="7">
        <v>2.0093704841233335</v>
      </c>
      <c r="G577" s="7">
        <v>0.36240291742050001</v>
      </c>
      <c r="H577" s="7">
        <v>0.97528352550800002</v>
      </c>
      <c r="I577" s="7">
        <v>1.6364133585560001</v>
      </c>
    </row>
    <row r="578" spans="1:9" x14ac:dyDescent="0.15">
      <c r="A578" s="7">
        <v>1964.23693252</v>
      </c>
      <c r="B578" s="7">
        <v>8.3133218335000009E-2</v>
      </c>
      <c r="C578" s="7">
        <v>0.31644226659833335</v>
      </c>
      <c r="D578" s="7">
        <v>2.8397658900000004E-2</v>
      </c>
      <c r="E578" s="7">
        <v>0.62931179495333334</v>
      </c>
      <c r="F578" s="7">
        <v>2.9161196066266668</v>
      </c>
      <c r="G578" s="7">
        <v>0.29715700341200002</v>
      </c>
      <c r="H578" s="7">
        <v>1.1426659218815001</v>
      </c>
      <c r="I578" s="7">
        <v>3.0653411585240002</v>
      </c>
    </row>
    <row r="579" spans="1:9" x14ac:dyDescent="0.15">
      <c r="A579" s="7">
        <v>1964.17782762</v>
      </c>
      <c r="B579" s="7">
        <v>0.38618266399500006</v>
      </c>
      <c r="C579" s="7">
        <v>0.33750657181000004</v>
      </c>
      <c r="D579" s="7">
        <v>2.896961461E-2</v>
      </c>
      <c r="E579" s="7">
        <v>1.0490470140433332</v>
      </c>
      <c r="F579" s="7">
        <v>3.2843359040533335</v>
      </c>
      <c r="G579" s="7">
        <v>0.68925653477600002</v>
      </c>
      <c r="H579" s="7">
        <v>0.95470979595849992</v>
      </c>
      <c r="I579" s="7">
        <v>1.8015497950199999</v>
      </c>
    </row>
    <row r="580" spans="1:9" x14ac:dyDescent="0.15">
      <c r="A580" s="7">
        <v>1964.1128122300001</v>
      </c>
      <c r="B580" s="7">
        <v>0.31482534701333337</v>
      </c>
      <c r="C580" s="7">
        <v>0.22432468291666666</v>
      </c>
      <c r="D580" s="7">
        <v>5.2860653404999999E-2</v>
      </c>
      <c r="E580" s="7">
        <v>0.50758419760000006</v>
      </c>
      <c r="F580" s="7">
        <v>0.89169283445333336</v>
      </c>
      <c r="G580" s="7">
        <v>0.33779448792199995</v>
      </c>
      <c r="H580" s="7">
        <v>0.34468293405399997</v>
      </c>
      <c r="I580" s="7">
        <v>0.95197538882400001</v>
      </c>
    </row>
    <row r="581" spans="1:9" x14ac:dyDescent="0.15">
      <c r="A581" s="7">
        <v>1964</v>
      </c>
      <c r="B581" s="7">
        <v>0.27257626254166667</v>
      </c>
      <c r="C581" s="7">
        <v>0.11164202232000001</v>
      </c>
      <c r="D581" s="7">
        <v>3.1171818600000002E-2</v>
      </c>
      <c r="E581" s="7">
        <v>0.14716402137000001</v>
      </c>
      <c r="F581" s="7">
        <v>0.44015944760999998</v>
      </c>
      <c r="G581" s="7">
        <v>0.33304122935899999</v>
      </c>
      <c r="H581" s="7">
        <v>0.340159586264</v>
      </c>
      <c r="I581" s="7">
        <v>0.64866853950500003</v>
      </c>
    </row>
    <row r="582" spans="1:9" x14ac:dyDescent="0.15">
      <c r="A582" s="7">
        <v>1963.8171342400001</v>
      </c>
      <c r="B582" s="7">
        <v>0.56593207493999997</v>
      </c>
      <c r="C582" s="7">
        <v>0.159343411435</v>
      </c>
      <c r="D582" s="7">
        <v>2.4519932346666669E-2</v>
      </c>
      <c r="E582" s="7">
        <v>0.97814517874666673</v>
      </c>
      <c r="F582" s="7">
        <v>1.9403099834366666</v>
      </c>
      <c r="G582" s="7">
        <v>0.90584700285649999</v>
      </c>
      <c r="H582" s="7">
        <v>0.91236599356949999</v>
      </c>
      <c r="I582" s="7">
        <v>2.2823618828960002</v>
      </c>
    </row>
    <row r="583" spans="1:9" x14ac:dyDescent="0.15">
      <c r="A583" s="7">
        <v>1963.6982987700001</v>
      </c>
      <c r="B583" s="7">
        <v>0.41344284706666667</v>
      </c>
      <c r="C583" s="7">
        <v>0.14999594738500002</v>
      </c>
      <c r="D583" s="7">
        <v>6.3492624403333336E-2</v>
      </c>
      <c r="E583" s="7">
        <v>0.73187821604333336</v>
      </c>
      <c r="F583" s="7">
        <v>1.7383486042666669</v>
      </c>
      <c r="G583" s="7">
        <v>0.42535704208750003</v>
      </c>
      <c r="H583" s="7">
        <v>0.35925642403500002</v>
      </c>
      <c r="I583" s="7">
        <v>0.91624556791</v>
      </c>
    </row>
    <row r="584" spans="1:9" x14ac:dyDescent="0.15">
      <c r="A584" s="7">
        <v>1963.5794633</v>
      </c>
      <c r="B584" s="7">
        <v>0.8454744215383333</v>
      </c>
      <c r="C584" s="7">
        <v>0.15799196691833334</v>
      </c>
      <c r="D584" s="7">
        <v>2.9446211393333335E-2</v>
      </c>
      <c r="E584" s="7">
        <v>3.6480822556300003</v>
      </c>
      <c r="F584" s="7">
        <v>7.1107961488733329</v>
      </c>
      <c r="G584" s="7">
        <v>0.94294563193650005</v>
      </c>
      <c r="H584" s="7">
        <v>0.3367497787855</v>
      </c>
      <c r="I584" s="7">
        <v>1.7795132793780002</v>
      </c>
    </row>
    <row r="585" spans="1:9" x14ac:dyDescent="0.15">
      <c r="A585" s="7">
        <v>1963.5</v>
      </c>
      <c r="B585" s="7">
        <v>0.46291662029000002</v>
      </c>
      <c r="C585" s="7">
        <v>0.38334920233833336</v>
      </c>
      <c r="D585" s="7">
        <v>0.10257052529833334</v>
      </c>
      <c r="E585" s="7">
        <v>1.2301323722566666</v>
      </c>
      <c r="F585" s="7">
        <v>2.4466062603300003</v>
      </c>
      <c r="G585" s="7">
        <v>0.73114799267899999</v>
      </c>
      <c r="H585" s="7">
        <v>1.1432200756649999</v>
      </c>
      <c r="I585" s="7">
        <v>2.3720494656929998</v>
      </c>
    </row>
    <row r="586" spans="1:9" x14ac:dyDescent="0.15">
      <c r="A586" s="7">
        <v>1963.4230996499998</v>
      </c>
      <c r="B586" s="7">
        <v>0.22352965233333333</v>
      </c>
      <c r="C586" s="7">
        <v>0.15145454925333335</v>
      </c>
      <c r="D586" s="7">
        <v>5.4800160501666674E-2</v>
      </c>
      <c r="E586" s="7">
        <v>0.80723934115666673</v>
      </c>
      <c r="F586" s="7">
        <v>2.0614106184600001</v>
      </c>
      <c r="G586" s="7">
        <v>0.35701357229149999</v>
      </c>
      <c r="H586" s="7">
        <v>0.79556627784800005</v>
      </c>
      <c r="I586" s="7">
        <v>1.392933178074</v>
      </c>
    </row>
    <row r="587" spans="1:9" x14ac:dyDescent="0.15">
      <c r="A587" s="7">
        <v>1963.3627861499999</v>
      </c>
      <c r="B587" s="7">
        <v>0.3832079278333333</v>
      </c>
      <c r="C587" s="7">
        <v>0.43410888945000004</v>
      </c>
      <c r="D587" s="7">
        <v>9.7251705549999998E-2</v>
      </c>
      <c r="E587" s="7">
        <v>0.40252040994666671</v>
      </c>
      <c r="F587" s="7">
        <v>0.73453901684666667</v>
      </c>
      <c r="G587" s="7">
        <v>0.55703006836199997</v>
      </c>
      <c r="H587" s="7">
        <v>0.9857825672335</v>
      </c>
      <c r="I587" s="7">
        <v>4.0827199870449995</v>
      </c>
    </row>
    <row r="588" spans="1:9" x14ac:dyDescent="0.15">
      <c r="A588" s="7">
        <v>1963.32103065</v>
      </c>
      <c r="B588" s="7">
        <v>0.72215625089000002</v>
      </c>
      <c r="C588" s="7">
        <v>0.39159370191833337</v>
      </c>
      <c r="D588" s="7">
        <v>6.6649295686666679E-2</v>
      </c>
      <c r="E588" s="7">
        <v>0.94308752631333337</v>
      </c>
      <c r="F588" s="7">
        <v>3.8411678521333337</v>
      </c>
      <c r="G588" s="7">
        <v>1.002492722163</v>
      </c>
      <c r="H588" s="7">
        <v>0.84829646728999997</v>
      </c>
      <c r="I588" s="7">
        <v>3.7746122306840002</v>
      </c>
    </row>
    <row r="589" spans="1:9" x14ac:dyDescent="0.15">
      <c r="A589" s="7">
        <v>1963.25143815</v>
      </c>
      <c r="B589" s="7">
        <v>0.60788635499166666</v>
      </c>
      <c r="C589" s="7">
        <v>0.11255284693833334</v>
      </c>
      <c r="D589" s="7">
        <v>2.4084970319999999E-2</v>
      </c>
      <c r="E589" s="7">
        <v>0.45810191270666673</v>
      </c>
      <c r="F589" s="7">
        <v>1.0236662856066667</v>
      </c>
      <c r="G589" s="7">
        <v>0.947701873325</v>
      </c>
      <c r="H589" s="7">
        <v>0.270753962003</v>
      </c>
      <c r="I589" s="7">
        <v>1.296902060706</v>
      </c>
    </row>
    <row r="590" spans="1:9" x14ac:dyDescent="0.15">
      <c r="A590" s="7">
        <v>1963.18184565</v>
      </c>
      <c r="B590" s="7">
        <v>1.9349165858433333</v>
      </c>
      <c r="C590" s="7">
        <v>0.13898426854999998</v>
      </c>
      <c r="D590" s="7">
        <v>0.23841334035666667</v>
      </c>
      <c r="E590" s="7">
        <v>1.1373554577133334</v>
      </c>
      <c r="F590" s="7">
        <v>1.86056955923</v>
      </c>
      <c r="G590" s="7">
        <v>2.2124110886005002</v>
      </c>
      <c r="H590" s="7">
        <v>0.35139349907650003</v>
      </c>
      <c r="I590" s="7">
        <v>1.7165753863120001</v>
      </c>
    </row>
    <row r="591" spans="1:9" x14ac:dyDescent="0.15">
      <c r="A591" s="7">
        <v>1963.11225315</v>
      </c>
      <c r="B591" s="7">
        <v>0.17766771582000002</v>
      </c>
      <c r="C591" s="7">
        <v>0.10867051114000002</v>
      </c>
      <c r="D591" s="7">
        <v>8.3383722866666662E-3</v>
      </c>
      <c r="E591" s="7">
        <v>0.28951938917000003</v>
      </c>
      <c r="F591" s="7">
        <v>0.67333292473666673</v>
      </c>
      <c r="G591" s="7">
        <v>0.24890356280099998</v>
      </c>
      <c r="H591" s="7">
        <v>0.35673853640449998</v>
      </c>
      <c r="I591" s="7">
        <v>0.88144807358599997</v>
      </c>
    </row>
    <row r="592" spans="1:9" x14ac:dyDescent="0.15">
      <c r="A592" s="7">
        <v>1963.04730015</v>
      </c>
      <c r="B592" s="7">
        <v>0.18585440521833335</v>
      </c>
      <c r="C592" s="7">
        <v>0.13257692007666669</v>
      </c>
      <c r="D592" s="7">
        <v>1.8190316215000002E-2</v>
      </c>
      <c r="E592" s="7">
        <v>0.22740372617000001</v>
      </c>
      <c r="F592" s="7">
        <v>1.1296736156</v>
      </c>
      <c r="G592" s="7">
        <v>0.26538093238099997</v>
      </c>
      <c r="H592" s="7">
        <v>0.30023240552499997</v>
      </c>
      <c r="I592" s="7">
        <v>1.1723861093569998</v>
      </c>
    </row>
    <row r="593" spans="1:9" x14ac:dyDescent="0.15">
      <c r="A593" s="7">
        <v>1963</v>
      </c>
      <c r="B593" s="7">
        <v>0.24820955139833337</v>
      </c>
      <c r="C593" s="7">
        <v>0.12273244002333333</v>
      </c>
      <c r="D593" s="7">
        <v>2.7868285106666668E-2</v>
      </c>
      <c r="E593" s="7">
        <v>0.54479601901999997</v>
      </c>
      <c r="F593" s="7">
        <v>1.0018775105066668</v>
      </c>
      <c r="G593" s="7">
        <v>0.36552822607800001</v>
      </c>
      <c r="H593" s="7">
        <v>0.222327553644</v>
      </c>
      <c r="I593" s="7">
        <v>0.53759504298000005</v>
      </c>
    </row>
    <row r="594" spans="1:9" x14ac:dyDescent="0.15">
      <c r="A594" s="7">
        <v>1962.9438406100001</v>
      </c>
      <c r="B594" s="7">
        <v>0.21093143919500001</v>
      </c>
      <c r="C594" s="7">
        <v>0.48252346331166673</v>
      </c>
      <c r="D594" s="7">
        <v>5.071612235166667E-2</v>
      </c>
      <c r="E594" s="7">
        <v>0.59655303211999999</v>
      </c>
      <c r="F594" s="7">
        <v>1.8528856871066668</v>
      </c>
      <c r="G594" s="7">
        <v>0.27648046705949997</v>
      </c>
      <c r="H594" s="7">
        <v>0.72149280106050007</v>
      </c>
      <c r="I594" s="7">
        <v>1.8495729607660001</v>
      </c>
    </row>
    <row r="595" spans="1:9" x14ac:dyDescent="0.15">
      <c r="A595" s="7">
        <v>1962.85383611</v>
      </c>
      <c r="B595" s="7">
        <v>0.12980416579499998</v>
      </c>
      <c r="C595" s="7">
        <v>0.39419221161000001</v>
      </c>
      <c r="D595" s="7">
        <v>2.9827603715000001E-2</v>
      </c>
      <c r="E595" s="7">
        <v>0.47825064889666663</v>
      </c>
      <c r="F595" s="7">
        <v>1.6096628304766669</v>
      </c>
      <c r="G595" s="7">
        <v>0.28915930292799996</v>
      </c>
      <c r="H595" s="7">
        <v>0.73443956916149999</v>
      </c>
      <c r="I595" s="7">
        <v>1.196009015767</v>
      </c>
    </row>
    <row r="596" spans="1:9" x14ac:dyDescent="0.15">
      <c r="A596" s="7">
        <v>1962.7638316099999</v>
      </c>
      <c r="B596" s="7">
        <v>6.2266395725000007E-2</v>
      </c>
      <c r="C596" s="7">
        <v>0.15826447196833335</v>
      </c>
      <c r="D596" s="7">
        <v>1.1176721073333335E-2</v>
      </c>
      <c r="E596" s="7">
        <v>0.96135240205333328</v>
      </c>
      <c r="F596" s="7">
        <v>2.7566179492066669</v>
      </c>
      <c r="G596" s="7">
        <v>0.1219157873305</v>
      </c>
      <c r="H596" s="7">
        <v>0.44002656173749999</v>
      </c>
      <c r="I596" s="7">
        <v>0.972337502613</v>
      </c>
    </row>
    <row r="597" spans="1:9" x14ac:dyDescent="0.15">
      <c r="A597" s="7">
        <v>1962.6798274099999</v>
      </c>
      <c r="B597" s="7">
        <v>1.4737795607899999</v>
      </c>
      <c r="C597" s="7">
        <v>0.31673866272666668</v>
      </c>
      <c r="D597" s="7">
        <v>9.7167228721666679E-2</v>
      </c>
      <c r="E597" s="7">
        <v>0.49452009540000003</v>
      </c>
      <c r="F597" s="7">
        <v>1.4552494058133334</v>
      </c>
      <c r="G597" s="7">
        <v>1.2206721888434999</v>
      </c>
      <c r="H597" s="7">
        <v>0.59928844857550001</v>
      </c>
      <c r="I597" s="7">
        <v>1.2279706147839999</v>
      </c>
    </row>
    <row r="598" spans="1:9" x14ac:dyDescent="0.15">
      <c r="A598" s="7">
        <v>1962.60182351</v>
      </c>
      <c r="B598" s="7">
        <v>0.44264090748499996</v>
      </c>
      <c r="C598" s="7">
        <v>0.17819840453999999</v>
      </c>
      <c r="D598" s="7">
        <v>1.6264055968333333E-2</v>
      </c>
      <c r="E598" s="7">
        <v>0.40877984992999999</v>
      </c>
      <c r="F598" s="7">
        <v>0.51039392973333331</v>
      </c>
      <c r="G598" s="7">
        <v>0.68572937936849998</v>
      </c>
      <c r="H598" s="7">
        <v>0.44486043974299999</v>
      </c>
      <c r="I598" s="7">
        <v>1.050951647889</v>
      </c>
    </row>
    <row r="599" spans="1:9" x14ac:dyDescent="0.15">
      <c r="A599" s="7">
        <v>1962.5</v>
      </c>
      <c r="B599" s="7">
        <v>0.61229122978000006</v>
      </c>
      <c r="C599" s="7">
        <v>0.16391337447666668</v>
      </c>
      <c r="D599" s="7">
        <v>3.7578942361666673E-2</v>
      </c>
      <c r="E599" s="7">
        <v>0.14238578369000002</v>
      </c>
      <c r="F599" s="7">
        <v>0.62309859730333339</v>
      </c>
      <c r="G599" s="7">
        <v>0.45382830800349999</v>
      </c>
      <c r="H599" s="7">
        <v>0.6584438026835</v>
      </c>
      <c r="I599" s="7">
        <v>0.71607369405199994</v>
      </c>
    </row>
    <row r="600" spans="1:9" x14ac:dyDescent="0.15">
      <c r="A600" s="7">
        <v>1962.4489514200002</v>
      </c>
      <c r="B600" s="7">
        <v>0.54471008964000012</v>
      </c>
      <c r="C600" s="7">
        <v>0.1676679096566667</v>
      </c>
      <c r="D600" s="7">
        <v>2.2344354394999998E-2</v>
      </c>
      <c r="E600" s="7">
        <v>0.38028237322666664</v>
      </c>
      <c r="F600" s="7">
        <v>0.69107292152666666</v>
      </c>
      <c r="G600" s="7">
        <v>0.6343919995135</v>
      </c>
      <c r="H600" s="7">
        <v>0.5744963498515</v>
      </c>
      <c r="I600" s="7">
        <v>0.73391739275199996</v>
      </c>
    </row>
    <row r="601" spans="1:9" x14ac:dyDescent="0.15">
      <c r="A601" s="7">
        <v>1962.3905054200002</v>
      </c>
      <c r="B601" s="7">
        <v>1.8442439657850001</v>
      </c>
      <c r="C601" s="7">
        <v>0.21442480294166669</v>
      </c>
      <c r="D601" s="7">
        <v>0.79435471335833341</v>
      </c>
      <c r="E601" s="7">
        <v>0.30977080769333332</v>
      </c>
      <c r="F601" s="7">
        <v>0.75016916847000004</v>
      </c>
      <c r="G601" s="7">
        <v>1.8134479760040001</v>
      </c>
      <c r="H601" s="7">
        <v>0.37441049496400003</v>
      </c>
      <c r="I601" s="7">
        <v>0.94260583907499995</v>
      </c>
    </row>
    <row r="602" spans="1:9" x14ac:dyDescent="0.15">
      <c r="A602" s="7">
        <v>1962.3086810200002</v>
      </c>
      <c r="B602" s="7">
        <v>1.1629245713783334</v>
      </c>
      <c r="C602" s="7">
        <v>0.239253002135</v>
      </c>
      <c r="D602" s="7">
        <v>0.5837709798866666</v>
      </c>
      <c r="E602" s="7">
        <v>0.33504552152333333</v>
      </c>
      <c r="F602" s="7">
        <v>0.68518134014666665</v>
      </c>
      <c r="G602" s="7">
        <v>1.2729894839110001</v>
      </c>
      <c r="H602" s="7">
        <v>0.50000927172200005</v>
      </c>
      <c r="I602" s="7">
        <v>0.69382711579800005</v>
      </c>
    </row>
    <row r="603" spans="1:9" x14ac:dyDescent="0.15">
      <c r="A603" s="7">
        <v>1962.2327012200001</v>
      </c>
      <c r="B603" s="7">
        <v>0.58822258433499996</v>
      </c>
      <c r="C603" s="7">
        <v>0.24313909388166668</v>
      </c>
      <c r="D603" s="7">
        <v>0.17958336904666666</v>
      </c>
      <c r="E603" s="7">
        <v>0.25710862261666673</v>
      </c>
      <c r="F603" s="7">
        <v>0.59395632810333332</v>
      </c>
      <c r="G603" s="7">
        <v>0.56918634277199998</v>
      </c>
      <c r="H603" s="7">
        <v>0.23378717013149999</v>
      </c>
      <c r="I603" s="7">
        <v>1.118722976171</v>
      </c>
    </row>
    <row r="604" spans="1:9" x14ac:dyDescent="0.15">
      <c r="A604" s="7">
        <v>1962.1508768200001</v>
      </c>
      <c r="B604" s="7">
        <v>0.43478590002833328</v>
      </c>
      <c r="C604" s="7">
        <v>0.27698621043333332</v>
      </c>
      <c r="D604" s="7">
        <v>0.25880527245166668</v>
      </c>
      <c r="E604" s="7">
        <v>0.59966845392000001</v>
      </c>
      <c r="F604" s="7">
        <v>1.7943314059433333</v>
      </c>
      <c r="G604" s="7">
        <v>0.53295361167399991</v>
      </c>
      <c r="H604" s="7">
        <v>0.64625420935849998</v>
      </c>
      <c r="I604" s="7">
        <v>1.387641571097</v>
      </c>
    </row>
    <row r="605" spans="1:9" x14ac:dyDescent="0.15">
      <c r="A605" s="7">
        <v>1962.08268982</v>
      </c>
      <c r="B605" s="7">
        <v>9.7882658008333331E-2</v>
      </c>
      <c r="C605" s="7">
        <v>0.32840779208500004</v>
      </c>
      <c r="D605" s="7">
        <v>3.2811911461666669E-2</v>
      </c>
      <c r="E605" s="7">
        <v>0.42917096949666667</v>
      </c>
      <c r="F605" s="7">
        <v>3.4276550905266663</v>
      </c>
      <c r="G605" s="7">
        <v>0.3139557143285</v>
      </c>
      <c r="H605" s="7">
        <v>1.2449796102405</v>
      </c>
      <c r="I605" s="7">
        <v>2.5861153585950003</v>
      </c>
    </row>
    <row r="606" spans="1:9" x14ac:dyDescent="0.15">
      <c r="A606" s="7">
        <v>1962</v>
      </c>
      <c r="B606" s="7">
        <v>3.1714370032450003</v>
      </c>
      <c r="C606" s="7">
        <v>0.3236329795616667</v>
      </c>
      <c r="D606" s="7">
        <v>1.5111137074150001</v>
      </c>
      <c r="E606" s="7">
        <v>0.26844721749333333</v>
      </c>
      <c r="F606" s="7">
        <v>1.1039854696933333</v>
      </c>
      <c r="G606" s="7">
        <v>3.0549049548265002</v>
      </c>
      <c r="H606" s="7">
        <v>0.44022330765100004</v>
      </c>
      <c r="I606" s="7">
        <v>0.90128485918800005</v>
      </c>
    </row>
    <row r="607" spans="1:9" x14ac:dyDescent="0.15">
      <c r="A607" s="7">
        <v>1961.9416383100001</v>
      </c>
      <c r="B607" s="7">
        <v>0.76815599231666665</v>
      </c>
      <c r="C607" s="7">
        <v>0.4994634987733334</v>
      </c>
      <c r="D607" s="7">
        <v>0.17054626792000002</v>
      </c>
      <c r="E607" s="7">
        <v>0.85082524971666673</v>
      </c>
      <c r="F607" s="7">
        <v>2.4089263719633336</v>
      </c>
      <c r="G607" s="7">
        <v>0.74257519508549996</v>
      </c>
      <c r="H607" s="7">
        <v>0.57592265649700003</v>
      </c>
      <c r="I607" s="7">
        <v>1.2808251701419999</v>
      </c>
    </row>
    <row r="608" spans="1:9" x14ac:dyDescent="0.15">
      <c r="A608" s="7">
        <v>1961.87095021</v>
      </c>
      <c r="B608" s="7">
        <v>0.51722996021166667</v>
      </c>
      <c r="C608" s="7">
        <v>0.36739197368833337</v>
      </c>
      <c r="D608" s="7">
        <v>9.9415544865000011E-2</v>
      </c>
      <c r="E608" s="7">
        <v>0.41552816025</v>
      </c>
      <c r="F608" s="7">
        <v>1.8255310579366668</v>
      </c>
      <c r="G608" s="7">
        <v>0.63012130389799992</v>
      </c>
      <c r="H608" s="7">
        <v>0.67261172044249995</v>
      </c>
      <c r="I608" s="7">
        <v>1.4302560571189999</v>
      </c>
    </row>
    <row r="609" spans="1:9" x14ac:dyDescent="0.15">
      <c r="A609" s="7">
        <v>1961.78474521</v>
      </c>
      <c r="B609" s="7">
        <v>0.9180918874766667</v>
      </c>
      <c r="C609" s="7">
        <v>0.45078000911499999</v>
      </c>
      <c r="D609" s="7">
        <v>0.27559671346999998</v>
      </c>
      <c r="E609" s="7">
        <v>0.61599621841333341</v>
      </c>
      <c r="F609" s="7">
        <v>3.416189205836667</v>
      </c>
      <c r="G609" s="7">
        <v>1.0067154976179999</v>
      </c>
      <c r="H609" s="7">
        <v>0.974952400414</v>
      </c>
      <c r="I609" s="7">
        <v>2.9193115174240001</v>
      </c>
    </row>
    <row r="610" spans="1:9" x14ac:dyDescent="0.15">
      <c r="A610" s="7">
        <v>1961.6985402100001</v>
      </c>
      <c r="B610" s="7">
        <v>0.84856396113999999</v>
      </c>
      <c r="C610" s="7">
        <v>0.26727848560666667</v>
      </c>
      <c r="D610" s="7">
        <v>0.25484150725999999</v>
      </c>
      <c r="E610" s="7">
        <v>1.23738409115</v>
      </c>
      <c r="F610" s="7">
        <v>3.5512138176766666</v>
      </c>
      <c r="G610" s="7">
        <v>0.94993404530650005</v>
      </c>
      <c r="H610" s="7">
        <v>0.72792533242099999</v>
      </c>
      <c r="I610" s="7">
        <v>2.1277644238510001</v>
      </c>
    </row>
    <row r="611" spans="1:9" x14ac:dyDescent="0.15">
      <c r="A611" s="7">
        <v>1961.6327781100001</v>
      </c>
      <c r="B611" s="7">
        <v>0.62672881041666673</v>
      </c>
      <c r="C611" s="7">
        <v>0.21675544466833335</v>
      </c>
      <c r="D611" s="7">
        <v>9.4987643823333329E-2</v>
      </c>
      <c r="E611" s="7">
        <v>0.24022087318000002</v>
      </c>
      <c r="F611" s="7">
        <v>0.4511444211033333</v>
      </c>
      <c r="G611" s="7">
        <v>0.6699606270734999</v>
      </c>
      <c r="H611" s="7">
        <v>0.17808298617950002</v>
      </c>
      <c r="I611" s="7">
        <v>0.73606150012499993</v>
      </c>
    </row>
    <row r="612" spans="1:9" x14ac:dyDescent="0.15">
      <c r="A612" s="7">
        <v>1961.57218831</v>
      </c>
      <c r="B612" s="7">
        <v>0.82080897163333344</v>
      </c>
      <c r="C612" s="7">
        <v>0.39831996791666674</v>
      </c>
      <c r="D612" s="7">
        <v>3.4434225366666668E-2</v>
      </c>
      <c r="E612" s="7">
        <v>0.68591479917333331</v>
      </c>
      <c r="F612" s="7">
        <v>2.4352199505200001</v>
      </c>
      <c r="G612" s="7">
        <v>0.97448907951899999</v>
      </c>
      <c r="H612" s="7">
        <v>0.47521380377700001</v>
      </c>
      <c r="I612" s="7">
        <v>2.0537075761549999</v>
      </c>
    </row>
    <row r="613" spans="1:9" x14ac:dyDescent="0.15">
      <c r="A613" s="7">
        <v>1961.5</v>
      </c>
      <c r="B613" s="7">
        <v>0.21948913727000002</v>
      </c>
      <c r="C613" s="7">
        <v>0.19306907184500002</v>
      </c>
      <c r="D613" s="7">
        <v>1.1484926881666666E-2</v>
      </c>
      <c r="E613" s="7">
        <v>0.51453409031333341</v>
      </c>
      <c r="F613" s="7">
        <v>0.96891621020666663</v>
      </c>
      <c r="G613" s="7">
        <v>0.28974660881300002</v>
      </c>
      <c r="H613" s="7">
        <v>0.51315754780700007</v>
      </c>
      <c r="I613" s="7">
        <v>0.83648647341499993</v>
      </c>
    </row>
    <row r="614" spans="1:9" x14ac:dyDescent="0.15">
      <c r="A614" s="7">
        <v>1961.3545932685713</v>
      </c>
      <c r="B614" s="7">
        <v>7.7056114821666674E-2</v>
      </c>
      <c r="C614" s="7">
        <v>0.28356099801833334</v>
      </c>
      <c r="D614" s="7">
        <v>1.6597274125000002E-2</v>
      </c>
      <c r="E614" s="7">
        <v>1.1257859489066668</v>
      </c>
      <c r="F614" s="7">
        <v>2.4936075498400001</v>
      </c>
      <c r="G614" s="7">
        <v>0.40543043965200004</v>
      </c>
      <c r="H614" s="7">
        <v>1.3367693266780001</v>
      </c>
      <c r="I614" s="7">
        <v>1.9618986647029999</v>
      </c>
    </row>
    <row r="615" spans="1:9" x14ac:dyDescent="0.15">
      <c r="A615" s="7">
        <v>1961.2436001257142</v>
      </c>
      <c r="B615" s="7">
        <v>7.8900894919999992E-2</v>
      </c>
      <c r="C615" s="7">
        <v>0.19309220804500002</v>
      </c>
      <c r="D615" s="7">
        <v>1.0179630511666668E-2</v>
      </c>
      <c r="E615" s="7">
        <v>0.98892174630666663</v>
      </c>
      <c r="F615" s="7">
        <v>1.8322622689633332</v>
      </c>
      <c r="G615" s="7">
        <v>0.12988056422249999</v>
      </c>
      <c r="H615" s="7">
        <v>0.44883507905999998</v>
      </c>
      <c r="I615" s="7">
        <v>1.0023861236190001</v>
      </c>
    </row>
    <row r="616" spans="1:9" x14ac:dyDescent="0.15">
      <c r="A616" s="7">
        <v>1961.153796582857</v>
      </c>
      <c r="B616" s="7">
        <v>9.7563776345000006E-2</v>
      </c>
      <c r="C616" s="7">
        <v>0.24314871745833336</v>
      </c>
      <c r="D616" s="7">
        <v>2.0481318588333335E-2</v>
      </c>
      <c r="E616" s="7">
        <v>0.39215639038333328</v>
      </c>
      <c r="F616" s="7">
        <v>1.1490024358933335</v>
      </c>
      <c r="G616" s="7">
        <v>0.223239053731</v>
      </c>
      <c r="H616" s="7">
        <v>0.71969704342700003</v>
      </c>
      <c r="I616" s="7">
        <v>0.95954509066900007</v>
      </c>
    </row>
    <row r="617" spans="1:9" x14ac:dyDescent="0.15">
      <c r="A617" s="7">
        <v>1961.06399304</v>
      </c>
      <c r="B617" s="7">
        <v>0.22620763731000001</v>
      </c>
      <c r="C617" s="7">
        <v>0.41358419786166672</v>
      </c>
      <c r="D617" s="7">
        <v>3.1074792043333334E-2</v>
      </c>
      <c r="E617" s="7">
        <v>0.45780924945000001</v>
      </c>
      <c r="F617" s="7">
        <v>1.6577414359</v>
      </c>
      <c r="G617" s="7">
        <v>0.3516536597255</v>
      </c>
      <c r="H617" s="7">
        <v>0.63683471574049999</v>
      </c>
      <c r="I617" s="7">
        <v>1.842867613673</v>
      </c>
    </row>
    <row r="618" spans="1:9" x14ac:dyDescent="0.15">
      <c r="A618" s="7">
        <v>1961</v>
      </c>
      <c r="B618" s="7">
        <v>0.68922803200000005</v>
      </c>
      <c r="C618" s="7">
        <v>0.11266781014666669</v>
      </c>
      <c r="D618" s="7">
        <v>2.6253831510000002E-2</v>
      </c>
      <c r="E618" s="7">
        <v>0.71916067459333344</v>
      </c>
      <c r="F618" s="7">
        <v>1.3901366398233332</v>
      </c>
      <c r="G618" s="7">
        <v>0.62602036031750008</v>
      </c>
      <c r="H618" s="7">
        <v>0.35828197840199999</v>
      </c>
      <c r="I618" s="7">
        <v>1.045068152981</v>
      </c>
    </row>
    <row r="619" spans="1:9" x14ac:dyDescent="0.15">
      <c r="A619" s="7">
        <v>1960.9808279566666</v>
      </c>
      <c r="B619" s="7">
        <v>0.33592917308666664</v>
      </c>
      <c r="C619" s="7">
        <v>5.2169044188333333E-2</v>
      </c>
      <c r="D619" s="7">
        <v>1.4193156141666668E-2</v>
      </c>
      <c r="E619" s="7">
        <v>0.45809127602333333</v>
      </c>
      <c r="F619" s="7">
        <v>1.0011979814866667</v>
      </c>
      <c r="G619" s="7">
        <v>0.36382369638000001</v>
      </c>
      <c r="H619" s="7">
        <v>0.27669139482150001</v>
      </c>
      <c r="I619" s="7">
        <v>0.93193696009799998</v>
      </c>
    </row>
    <row r="620" spans="1:9" x14ac:dyDescent="0.15">
      <c r="A620" s="7">
        <v>1960.92000022</v>
      </c>
      <c r="B620" s="7">
        <v>0.27130637557999998</v>
      </c>
      <c r="C620" s="7">
        <v>5.8409458060000002E-2</v>
      </c>
      <c r="D620" s="7">
        <v>8.4469285150000021E-3</v>
      </c>
      <c r="E620" s="7">
        <v>0.3241069864433333</v>
      </c>
      <c r="F620" s="7">
        <v>0.44476441375666664</v>
      </c>
      <c r="G620" s="7">
        <v>0.30084452780900001</v>
      </c>
      <c r="H620" s="7">
        <v>0.20406338891449999</v>
      </c>
      <c r="I620" s="7">
        <v>0.47305617814900003</v>
      </c>
    </row>
    <row r="621" spans="1:9" x14ac:dyDescent="0.15">
      <c r="A621" s="7">
        <v>1960.8502708633334</v>
      </c>
      <c r="B621" s="7">
        <v>1.1530189852666668</v>
      </c>
      <c r="C621" s="7">
        <v>0.12091513679333335</v>
      </c>
      <c r="D621" s="7">
        <v>2.9296865521666663E-2</v>
      </c>
      <c r="E621" s="7">
        <v>0.49746831977333328</v>
      </c>
      <c r="F621" s="7">
        <v>0.53787690949666667</v>
      </c>
      <c r="G621" s="7">
        <v>1.3681921633679999</v>
      </c>
      <c r="H621" s="7">
        <v>0.21352038730199999</v>
      </c>
      <c r="I621" s="7">
        <v>1.225292663826</v>
      </c>
    </row>
    <row r="622" spans="1:9" x14ac:dyDescent="0.15">
      <c r="A622" s="7">
        <v>1960.7805415066666</v>
      </c>
      <c r="B622" s="7">
        <v>1.1846905667266667</v>
      </c>
      <c r="C622" s="7">
        <v>0.33612714892166667</v>
      </c>
      <c r="D622" s="7">
        <v>4.9084346713333338E-2</v>
      </c>
      <c r="E622" s="7">
        <v>1.15816209546</v>
      </c>
      <c r="F622" s="7">
        <v>1.4808065283533334</v>
      </c>
      <c r="G622" s="7">
        <v>1.43749321854</v>
      </c>
      <c r="H622" s="7">
        <v>0.34673148524049996</v>
      </c>
      <c r="I622" s="7">
        <v>1.8775216982389999</v>
      </c>
    </row>
    <row r="623" spans="1:9" x14ac:dyDescent="0.15">
      <c r="A623" s="7">
        <v>1960.71081215</v>
      </c>
      <c r="B623" s="7">
        <v>1.0056122826383334</v>
      </c>
      <c r="C623" s="7">
        <v>0.13604283393666669</v>
      </c>
      <c r="D623" s="7">
        <v>2.3592842881666666E-2</v>
      </c>
      <c r="E623" s="7">
        <v>1.2269283771400001</v>
      </c>
      <c r="F623" s="7">
        <v>1.7802235006933333</v>
      </c>
      <c r="G623" s="7">
        <v>1.4974358706535</v>
      </c>
      <c r="H623" s="7">
        <v>0.33419074009799998</v>
      </c>
      <c r="I623" s="7">
        <v>1.1614028725099999</v>
      </c>
    </row>
    <row r="624" spans="1:9" x14ac:dyDescent="0.15">
      <c r="A624" s="7">
        <v>1960.624021355</v>
      </c>
      <c r="B624" s="7">
        <v>0.18921965640833333</v>
      </c>
      <c r="C624" s="7">
        <v>0.28018885395500004</v>
      </c>
      <c r="D624" s="7">
        <v>2.2152520748333335E-2</v>
      </c>
      <c r="E624" s="7">
        <v>0.40173438807333334</v>
      </c>
      <c r="F624" s="7">
        <v>1.9556644790500002</v>
      </c>
      <c r="G624" s="7">
        <v>0.435922447948</v>
      </c>
      <c r="H624" s="7">
        <v>0.40763644436949997</v>
      </c>
      <c r="I624" s="7">
        <v>1.9532801132919999</v>
      </c>
    </row>
    <row r="625" spans="1:9" x14ac:dyDescent="0.15">
      <c r="A625" s="7">
        <v>1960.5</v>
      </c>
      <c r="B625" s="7">
        <v>0.30213214184000003</v>
      </c>
      <c r="C625" s="7">
        <v>0.12963899167333334</v>
      </c>
      <c r="D625" s="7">
        <v>2.3332463936666666E-2</v>
      </c>
      <c r="E625" s="7">
        <v>0.71351578861666665</v>
      </c>
      <c r="F625" s="7">
        <v>1.1786918641599999</v>
      </c>
      <c r="G625" s="7">
        <v>0.38719285353150001</v>
      </c>
      <c r="H625" s="7">
        <v>0.37605242527349997</v>
      </c>
      <c r="I625" s="7">
        <v>2.2730482401250001</v>
      </c>
    </row>
    <row r="626" spans="1:9" x14ac:dyDescent="0.15">
      <c r="A626" s="7">
        <v>1960.3368004000001</v>
      </c>
      <c r="B626" s="7">
        <v>7.4314993196666679E-2</v>
      </c>
      <c r="C626" s="7">
        <v>0.17143261441499999</v>
      </c>
      <c r="D626" s="7">
        <v>1.6036979561666668E-2</v>
      </c>
      <c r="E626" s="7">
        <v>0.83668557992000003</v>
      </c>
      <c r="F626" s="7">
        <v>2.1061183840833331</v>
      </c>
      <c r="G626" s="7">
        <v>0.165693024642</v>
      </c>
      <c r="H626" s="7">
        <v>0.44805020021000003</v>
      </c>
      <c r="I626" s="7">
        <v>1.7235696130890001</v>
      </c>
    </row>
    <row r="627" spans="1:9" x14ac:dyDescent="0.15">
      <c r="A627" s="7">
        <v>1960.1787152000002</v>
      </c>
      <c r="B627" s="7">
        <v>0.20937725887500003</v>
      </c>
      <c r="C627" s="7">
        <v>0.16770111932000001</v>
      </c>
      <c r="D627" s="7">
        <v>3.0071662841666669E-2</v>
      </c>
      <c r="E627" s="7">
        <v>0.59534930049000001</v>
      </c>
      <c r="F627" s="7">
        <v>1.8866438813333333</v>
      </c>
      <c r="G627" s="7">
        <v>0.56481031469950005</v>
      </c>
      <c r="H627" s="7">
        <v>0.430153412515</v>
      </c>
      <c r="I627" s="7">
        <v>2.225754074173</v>
      </c>
    </row>
    <row r="628" spans="1:9" x14ac:dyDescent="0.15">
      <c r="A628" s="7">
        <v>1960.0635213333335</v>
      </c>
      <c r="B628" s="7">
        <v>2.4255359095000002E-2</v>
      </c>
      <c r="C628" s="7">
        <v>0.162935206005</v>
      </c>
      <c r="D628" s="7">
        <v>8.8973373516666662E-3</v>
      </c>
      <c r="E628" s="7">
        <v>0.14137634789</v>
      </c>
      <c r="F628" s="7">
        <v>0.28406106488999999</v>
      </c>
      <c r="G628" s="7">
        <v>5.6900050362499996E-2</v>
      </c>
      <c r="H628" s="7">
        <v>0.24662215112050001</v>
      </c>
      <c r="I628" s="7">
        <v>0.31533713977299999</v>
      </c>
    </row>
    <row r="629" spans="1:9" x14ac:dyDescent="0.15">
      <c r="A629" s="7">
        <v>1959.9483274666668</v>
      </c>
      <c r="B629" s="7">
        <v>0.25302738754999998</v>
      </c>
      <c r="C629" s="7">
        <v>0.72138449188666676</v>
      </c>
      <c r="D629" s="7">
        <v>0.13682557365166667</v>
      </c>
      <c r="E629" s="7">
        <v>2.2053575149333335</v>
      </c>
      <c r="F629" s="7">
        <v>13.65381053984</v>
      </c>
      <c r="G629" s="7">
        <v>0.43467131607800003</v>
      </c>
      <c r="H629" s="7">
        <v>2.1097431338599999</v>
      </c>
      <c r="I629" s="7">
        <v>2.7230839910040001</v>
      </c>
    </row>
    <row r="630" spans="1:9" x14ac:dyDescent="0.15">
      <c r="A630" s="7">
        <v>1959.8551920000002</v>
      </c>
      <c r="B630" s="7">
        <v>0.66142991834666665</v>
      </c>
      <c r="C630" s="7">
        <v>0.26584023209833335</v>
      </c>
      <c r="D630" s="7">
        <v>4.4257084718333339E-2</v>
      </c>
      <c r="E630" s="7">
        <v>1.0713251756333333</v>
      </c>
      <c r="F630" s="7">
        <v>2.7531602954133332</v>
      </c>
      <c r="G630" s="7">
        <v>0.66871709836150006</v>
      </c>
      <c r="H630" s="7">
        <v>0.48762731476999999</v>
      </c>
      <c r="I630" s="7">
        <v>1.224614693106</v>
      </c>
    </row>
    <row r="631" spans="1:9" x14ac:dyDescent="0.15">
      <c r="A631" s="7">
        <v>1959.7620565333334</v>
      </c>
      <c r="B631" s="7">
        <v>0.22957610832166664</v>
      </c>
      <c r="C631" s="7">
        <v>0.134239785635</v>
      </c>
      <c r="D631" s="7">
        <v>1.2630576951666667E-2</v>
      </c>
      <c r="E631" s="7">
        <v>0.20441921918333333</v>
      </c>
      <c r="F631" s="7">
        <v>0.7694416695666666</v>
      </c>
      <c r="G631" s="7">
        <v>0.24923124518799999</v>
      </c>
      <c r="H631" s="7">
        <v>0.31516255942299998</v>
      </c>
      <c r="I631" s="7">
        <v>0.46396191061699998</v>
      </c>
    </row>
    <row r="632" spans="1:9" x14ac:dyDescent="0.15">
      <c r="A632" s="7">
        <v>1959.6762738666669</v>
      </c>
      <c r="B632" s="7">
        <v>0.8120353923050001</v>
      </c>
      <c r="C632" s="7">
        <v>0.12328560617666667</v>
      </c>
      <c r="D632" s="7">
        <v>2.8122199974999998E-2</v>
      </c>
      <c r="E632" s="7">
        <v>0.53589207433999997</v>
      </c>
      <c r="F632" s="7">
        <v>1.5167598850666668</v>
      </c>
      <c r="G632" s="7">
        <v>0.71553082823750003</v>
      </c>
      <c r="H632" s="7">
        <v>0.21413280236500001</v>
      </c>
      <c r="I632" s="7">
        <v>0.64247551831799998</v>
      </c>
    </row>
    <row r="633" spans="1:9" x14ac:dyDescent="0.15">
      <c r="A633" s="7">
        <v>1959.5904912000001</v>
      </c>
      <c r="B633" s="7">
        <v>0.45814334404500001</v>
      </c>
      <c r="C633" s="7">
        <v>0.61853755185499992</v>
      </c>
      <c r="D633" s="7">
        <v>5.9382902496666674E-2</v>
      </c>
      <c r="E633" s="7">
        <v>1.4397336354266668</v>
      </c>
      <c r="F633" s="7">
        <v>2.7444355360499997</v>
      </c>
      <c r="G633" s="7">
        <v>0.70921895843100002</v>
      </c>
      <c r="H633" s="7">
        <v>1.2280477643280001</v>
      </c>
      <c r="I633" s="7">
        <v>1.0922212215510001</v>
      </c>
    </row>
    <row r="634" spans="1:9" x14ac:dyDescent="0.15">
      <c r="A634" s="7">
        <v>1959.5</v>
      </c>
      <c r="B634" s="7">
        <v>0.35695381660666664</v>
      </c>
      <c r="C634" s="7">
        <v>0.24454257894666667</v>
      </c>
      <c r="D634" s="7">
        <v>3.4363553851666666E-2</v>
      </c>
      <c r="E634" s="7">
        <v>0.78892004319999998</v>
      </c>
      <c r="F634" s="7">
        <v>2.0494019991633334</v>
      </c>
      <c r="G634" s="7">
        <v>0.40522655107899996</v>
      </c>
      <c r="H634" s="7">
        <v>0.85227910596649992</v>
      </c>
      <c r="I634" s="7">
        <v>0.94862936823699995</v>
      </c>
    </row>
    <row r="635" spans="1:9" x14ac:dyDescent="0.15">
      <c r="A635" s="7">
        <v>1959.3050544400003</v>
      </c>
      <c r="B635" s="7">
        <v>0.2469570935366667</v>
      </c>
      <c r="C635" s="7">
        <v>0.18874738846</v>
      </c>
      <c r="D635" s="7">
        <v>2.7732277166666666E-2</v>
      </c>
      <c r="E635" s="7">
        <v>1.2805912890933335</v>
      </c>
      <c r="F635" s="7">
        <v>2.8906419196766668</v>
      </c>
      <c r="G635" s="7">
        <v>0.37081207335699995</v>
      </c>
      <c r="H635" s="7">
        <v>1.0633005786695</v>
      </c>
      <c r="I635" s="7">
        <v>1.1021986806699999</v>
      </c>
    </row>
    <row r="636" spans="1:9" x14ac:dyDescent="0.15">
      <c r="A636" s="7">
        <v>1959.1132792200001</v>
      </c>
      <c r="B636" s="7">
        <v>0.43580724063666676</v>
      </c>
      <c r="C636" s="7">
        <v>0.17766256784499998</v>
      </c>
      <c r="D636" s="7">
        <v>3.8196591830000001E-2</v>
      </c>
      <c r="E636" s="7">
        <v>1.0880899816133334</v>
      </c>
      <c r="F636" s="7">
        <v>3.02221792906</v>
      </c>
      <c r="G636" s="7">
        <v>0.69364153396299999</v>
      </c>
      <c r="H636" s="7">
        <v>1.0268927447005001</v>
      </c>
      <c r="I636" s="7">
        <v>1.6014789553190001</v>
      </c>
    </row>
    <row r="637" spans="1:9" x14ac:dyDescent="0.15">
      <c r="A637" s="7">
        <v>1958.9215040000001</v>
      </c>
      <c r="B637" s="7">
        <v>0.166198372165</v>
      </c>
      <c r="C637" s="7">
        <v>8.0868908064999995E-2</v>
      </c>
      <c r="D637" s="7">
        <v>1.0002695141666667E-2</v>
      </c>
      <c r="E637" s="7">
        <v>0.4053253258666667</v>
      </c>
      <c r="F637" s="7">
        <v>1.3260553677033333</v>
      </c>
      <c r="G637" s="7">
        <v>0.20713368071249999</v>
      </c>
      <c r="H637" s="7">
        <v>0.18271925769649999</v>
      </c>
      <c r="I637" s="7">
        <v>0.64134804673599999</v>
      </c>
    </row>
    <row r="638" spans="1:9" x14ac:dyDescent="0.15">
      <c r="A638" s="7">
        <v>1958.7023323200001</v>
      </c>
      <c r="B638" s="7">
        <v>0.26772839802333331</v>
      </c>
      <c r="C638" s="7">
        <v>0.19314368193499998</v>
      </c>
      <c r="D638" s="7">
        <v>2.0221883956666669E-2</v>
      </c>
      <c r="E638" s="7">
        <v>1.60829301158</v>
      </c>
      <c r="F638" s="7">
        <v>3.4278530676266672</v>
      </c>
      <c r="G638" s="7">
        <v>0.67358047378349994</v>
      </c>
      <c r="H638" s="7">
        <v>0.41169515290599995</v>
      </c>
      <c r="I638" s="7">
        <v>3.4689823938490001</v>
      </c>
    </row>
    <row r="639" spans="1:9" x14ac:dyDescent="0.15">
      <c r="A639" s="7">
        <v>1958.5</v>
      </c>
      <c r="B639" s="7">
        <v>5.6161899046666672E-2</v>
      </c>
      <c r="C639" s="7">
        <v>0.90114658437666662</v>
      </c>
      <c r="D639" s="7">
        <v>3.1894110723333334E-2</v>
      </c>
      <c r="E639" s="7">
        <v>0.88213639609666661</v>
      </c>
      <c r="F639" s="7">
        <v>3.9671354654733335</v>
      </c>
      <c r="G639" s="7">
        <v>0.12980806011350002</v>
      </c>
      <c r="H639" s="7">
        <v>0.613497339227</v>
      </c>
      <c r="I639" s="7">
        <v>1.4258327447920001</v>
      </c>
    </row>
    <row r="640" spans="1:9" x14ac:dyDescent="0.15">
      <c r="A640" s="7">
        <v>1958.334038422</v>
      </c>
      <c r="B640" s="7">
        <v>0.64910972975333336</v>
      </c>
      <c r="C640" s="7">
        <v>0.25843812081833334</v>
      </c>
      <c r="D640" s="7">
        <v>3.256220415166667E-2</v>
      </c>
      <c r="E640" s="7">
        <v>0.46684849366333331</v>
      </c>
      <c r="F640" s="7">
        <v>3.428716964056667</v>
      </c>
      <c r="G640" s="7">
        <v>0.63217552897200002</v>
      </c>
      <c r="H640" s="7">
        <v>0.2337682837385</v>
      </c>
      <c r="I640" s="7">
        <v>1.0731744266579999</v>
      </c>
    </row>
    <row r="641" spans="1:9" x14ac:dyDescent="0.15">
      <c r="A641" s="7">
        <v>1958.177413954</v>
      </c>
      <c r="B641" s="7">
        <v>0.34067930624000003</v>
      </c>
      <c r="C641" s="7">
        <v>0.23177442651666666</v>
      </c>
      <c r="D641" s="7">
        <v>1.5309583350000001E-2</v>
      </c>
      <c r="E641" s="7">
        <v>0.28829429808999996</v>
      </c>
      <c r="F641" s="7">
        <v>1.0867810545333334</v>
      </c>
      <c r="G641" s="7">
        <v>0.34677446100750003</v>
      </c>
      <c r="H641" s="7">
        <v>0.2622713945945</v>
      </c>
      <c r="I641" s="7">
        <v>0.518173409084</v>
      </c>
    </row>
    <row r="642" spans="1:9" x14ac:dyDescent="0.15">
      <c r="A642" s="7">
        <v>1958</v>
      </c>
      <c r="B642" s="7">
        <v>0.96557070502833331</v>
      </c>
      <c r="C642" s="7">
        <v>0.21449824299833337</v>
      </c>
      <c r="D642" s="7">
        <v>2.4811125668333333E-2</v>
      </c>
      <c r="E642" s="7">
        <v>0.6187572808666667</v>
      </c>
      <c r="F642" s="7">
        <v>1.4064870490233334</v>
      </c>
      <c r="G642" s="7">
        <v>1.2740747136795001</v>
      </c>
      <c r="H642" s="7">
        <v>0.47899296318599999</v>
      </c>
      <c r="I642" s="7">
        <v>0.82958374214399999</v>
      </c>
    </row>
    <row r="643" spans="1:9" x14ac:dyDescent="0.15">
      <c r="A643" s="7">
        <v>1957.8960788000002</v>
      </c>
      <c r="B643" s="7">
        <v>0.6407845556916667</v>
      </c>
      <c r="C643" s="7">
        <v>0.15306605447666666</v>
      </c>
      <c r="D643" s="7">
        <v>2.3564308483333334E-2</v>
      </c>
      <c r="E643" s="7">
        <v>0.70896528790333335</v>
      </c>
      <c r="F643" s="7">
        <v>1.8799847269333336</v>
      </c>
      <c r="G643" s="7">
        <v>0.80188504202800004</v>
      </c>
      <c r="H643" s="7">
        <v>0.43075777196799997</v>
      </c>
      <c r="I643" s="7">
        <v>1.763433760873</v>
      </c>
    </row>
    <row r="644" spans="1:9" x14ac:dyDescent="0.15">
      <c r="A644" s="7">
        <v>1957.7555930000001</v>
      </c>
      <c r="B644" s="7">
        <v>0.18926305524000001</v>
      </c>
      <c r="C644" s="7">
        <v>0.14663533294333334</v>
      </c>
      <c r="D644" s="7">
        <v>2.1937734035000003E-2</v>
      </c>
      <c r="E644" s="7">
        <v>0.60622503305999997</v>
      </c>
      <c r="F644" s="7">
        <v>1.06623021474</v>
      </c>
      <c r="G644" s="7">
        <v>1.6797663866795001</v>
      </c>
      <c r="H644" s="7">
        <v>0.39659759069199996</v>
      </c>
      <c r="I644" s="7">
        <v>5.4451214570350004</v>
      </c>
    </row>
    <row r="645" spans="1:9" x14ac:dyDescent="0.15">
      <c r="A645" s="7">
        <v>1957.5</v>
      </c>
      <c r="B645" s="7">
        <v>4.1873030916666665E-2</v>
      </c>
      <c r="C645" s="7">
        <v>0.43036940827666664</v>
      </c>
      <c r="D645" s="7">
        <v>2.244987071166667E-2</v>
      </c>
      <c r="E645" s="7">
        <v>2.2924359345866669</v>
      </c>
      <c r="F645" s="7">
        <v>6.0365152510766666</v>
      </c>
      <c r="G645" s="7">
        <v>0.1198529438365</v>
      </c>
      <c r="H645" s="7">
        <v>0.83430187369550002</v>
      </c>
      <c r="I645" s="7">
        <v>1.189750384728</v>
      </c>
    </row>
    <row r="646" spans="1:9" x14ac:dyDescent="0.15">
      <c r="A646" s="7">
        <v>1957.3870821500002</v>
      </c>
      <c r="B646" s="7">
        <v>8.1705123600000013E-2</v>
      </c>
      <c r="C646" s="7">
        <v>0.5550870361300001</v>
      </c>
      <c r="D646" s="7">
        <v>3.383224902833333E-2</v>
      </c>
      <c r="E646" s="7">
        <v>0.5926229707866667</v>
      </c>
      <c r="F646" s="7">
        <v>1.8671294979600002</v>
      </c>
      <c r="G646" s="7">
        <v>0.2393136843225</v>
      </c>
      <c r="H646" s="7">
        <v>0.70705382245299997</v>
      </c>
      <c r="I646" s="7">
        <v>1.126889331376</v>
      </c>
    </row>
    <row r="647" spans="1:9" x14ac:dyDescent="0.15">
      <c r="A647" s="7">
        <v>1957.2320682000002</v>
      </c>
      <c r="B647" s="7">
        <v>0.56501809656666668</v>
      </c>
      <c r="C647" s="7">
        <v>0.15329149372333334</v>
      </c>
      <c r="D647" s="7">
        <v>2.4897523791666668E-2</v>
      </c>
      <c r="E647" s="7">
        <v>0.77212410326666669</v>
      </c>
      <c r="F647" s="7">
        <v>4.3970479112133338</v>
      </c>
      <c r="G647" s="7">
        <v>1.049135526875</v>
      </c>
      <c r="H647" s="7">
        <v>0.62041323245650004</v>
      </c>
      <c r="I647" s="7">
        <v>1.709899914582</v>
      </c>
    </row>
    <row r="648" spans="1:9" x14ac:dyDescent="0.15">
      <c r="A648" s="7">
        <v>1957.1620619</v>
      </c>
      <c r="B648" s="7">
        <v>0.23590149819833334</v>
      </c>
      <c r="C648" s="7">
        <v>0.23355687698166669</v>
      </c>
      <c r="D648" s="7">
        <v>2.3894702583333333E-2</v>
      </c>
      <c r="E648" s="7">
        <v>0.46677460441000007</v>
      </c>
      <c r="F648" s="7">
        <v>2.4439486017266669</v>
      </c>
      <c r="G648" s="7">
        <v>0.2627408269905</v>
      </c>
      <c r="H648" s="7">
        <v>0.56358306608600006</v>
      </c>
      <c r="I648" s="7">
        <v>1.4209696760419999</v>
      </c>
    </row>
    <row r="649" spans="1:9" x14ac:dyDescent="0.15">
      <c r="A649" s="7">
        <v>1957.0720538</v>
      </c>
      <c r="B649" s="7">
        <v>0.54925098368000014</v>
      </c>
      <c r="C649" s="7">
        <v>0.35555923216166668</v>
      </c>
      <c r="D649" s="7">
        <v>4.8185275766666667E-2</v>
      </c>
      <c r="E649" s="7">
        <v>0.48679047627666672</v>
      </c>
      <c r="F649" s="7">
        <v>4.5653952811133331</v>
      </c>
      <c r="G649" s="7">
        <v>0.58498368188350003</v>
      </c>
      <c r="H649" s="7">
        <v>0.61308457999150001</v>
      </c>
      <c r="I649" s="7">
        <v>3.1316172188009999</v>
      </c>
    </row>
    <row r="650" spans="1:9" x14ac:dyDescent="0.15">
      <c r="A650" s="7">
        <v>1957</v>
      </c>
      <c r="B650" s="7">
        <v>0.17964997583833334</v>
      </c>
      <c r="C650" s="7">
        <v>0.20750012517666666</v>
      </c>
      <c r="D650" s="7">
        <v>2.372736127E-2</v>
      </c>
      <c r="E650" s="7">
        <v>0.41437690866000004</v>
      </c>
      <c r="F650" s="7">
        <v>1.9365271932799999</v>
      </c>
      <c r="G650" s="7">
        <v>0.61321579076299992</v>
      </c>
      <c r="H650" s="7">
        <v>0.35668453685349999</v>
      </c>
      <c r="I650" s="7">
        <v>1.1652813876919998</v>
      </c>
    </row>
    <row r="651" spans="1:9" x14ac:dyDescent="0.15">
      <c r="A651" s="7">
        <v>1956.9329942200002</v>
      </c>
      <c r="B651" s="7">
        <v>0.26016447067000004</v>
      </c>
      <c r="C651" s="7">
        <v>0.27680515681500001</v>
      </c>
      <c r="D651" s="7">
        <v>2.7668806328333337E-2</v>
      </c>
      <c r="E651" s="7">
        <v>0.60466511925999999</v>
      </c>
      <c r="F651" s="7">
        <v>3.3297359806533331</v>
      </c>
      <c r="G651" s="7">
        <v>0.4304661590385</v>
      </c>
      <c r="H651" s="7">
        <v>0.70466205918500002</v>
      </c>
      <c r="I651" s="7">
        <v>2.1368732560080002</v>
      </c>
    </row>
    <row r="652" spans="1:9" x14ac:dyDescent="0.15">
      <c r="A652" s="7">
        <v>1956.7957980700003</v>
      </c>
      <c r="B652" s="7">
        <v>1.2422093513616668</v>
      </c>
      <c r="C652" s="7">
        <v>0.62998066444666667</v>
      </c>
      <c r="D652" s="7">
        <v>0.11008349935666668</v>
      </c>
      <c r="E652" s="7">
        <v>1.4511387065233334</v>
      </c>
      <c r="F652" s="7">
        <v>9.7782337843200011</v>
      </c>
      <c r="G652" s="7">
        <v>1.835570889565</v>
      </c>
      <c r="H652" s="7">
        <v>1.9715540563160001</v>
      </c>
      <c r="I652" s="7">
        <v>6.6279148142980002</v>
      </c>
    </row>
    <row r="653" spans="1:9" x14ac:dyDescent="0.15">
      <c r="A653" s="7">
        <v>1956.6677483300002</v>
      </c>
      <c r="B653" s="7">
        <v>0.33117557151666671</v>
      </c>
      <c r="C653" s="7">
        <v>0.25600684504000004</v>
      </c>
      <c r="D653" s="7">
        <v>3.9637488263333333E-2</v>
      </c>
      <c r="E653" s="7">
        <v>1.1231385305633335</v>
      </c>
      <c r="F653" s="7">
        <v>3.40933667469</v>
      </c>
      <c r="G653" s="7">
        <v>0.64968279849650001</v>
      </c>
      <c r="H653" s="7">
        <v>0.81698669389</v>
      </c>
      <c r="I653" s="7">
        <v>2.0625807881659997</v>
      </c>
    </row>
    <row r="654" spans="1:9" x14ac:dyDescent="0.15">
      <c r="A654" s="7">
        <v>1956.5</v>
      </c>
      <c r="B654" s="7">
        <v>0.67764877587166661</v>
      </c>
      <c r="C654" s="7">
        <v>0.56421977768166676</v>
      </c>
      <c r="D654" s="7">
        <v>0.10296673067666667</v>
      </c>
      <c r="E654" s="7">
        <v>1.4950937507366666</v>
      </c>
      <c r="F654" s="7">
        <v>7.6954369124299999</v>
      </c>
      <c r="G654" s="7">
        <v>1.100850052969</v>
      </c>
      <c r="H654" s="7">
        <v>1.830550780509</v>
      </c>
      <c r="I654" s="7">
        <v>5.0042657455140001</v>
      </c>
    </row>
    <row r="655" spans="1:9" x14ac:dyDescent="0.15">
      <c r="A655" s="7">
        <v>1956.2652229933335</v>
      </c>
      <c r="B655" s="7">
        <v>0.25591135978500001</v>
      </c>
      <c r="C655" s="7">
        <v>0.43272448825166665</v>
      </c>
      <c r="D655" s="7">
        <v>3.0240697063333336E-2</v>
      </c>
      <c r="E655" s="7">
        <v>0.82848537064000005</v>
      </c>
      <c r="F655" s="7">
        <v>2.9643205614433334</v>
      </c>
      <c r="G655" s="7">
        <v>0.396533327642</v>
      </c>
      <c r="H655" s="7">
        <v>0.71794340620050001</v>
      </c>
      <c r="I655" s="7">
        <v>1.6174332399190001</v>
      </c>
    </row>
    <row r="656" spans="1:9" x14ac:dyDescent="0.15">
      <c r="A656" s="7">
        <v>1956.1248743000001</v>
      </c>
      <c r="B656" s="7">
        <v>1.5103633109216668</v>
      </c>
      <c r="C656" s="7">
        <v>0.30099249045833337</v>
      </c>
      <c r="D656" s="7">
        <v>4.3038624128333335E-2</v>
      </c>
      <c r="E656" s="7">
        <v>1.5173786090633334</v>
      </c>
      <c r="F656" s="7">
        <v>3.6596811484833331</v>
      </c>
      <c r="G656" s="7">
        <v>1.9097854454945</v>
      </c>
      <c r="H656" s="7">
        <v>0.52943109181049997</v>
      </c>
      <c r="I656" s="7">
        <v>2.2621814331840002</v>
      </c>
    </row>
    <row r="657" spans="1:9" x14ac:dyDescent="0.15">
      <c r="A657" s="7">
        <v>1956</v>
      </c>
      <c r="B657" s="7">
        <v>0.44147060869833338</v>
      </c>
      <c r="C657" s="7">
        <v>0.12486234296666666</v>
      </c>
      <c r="D657" s="7">
        <v>1.4981414611666669E-2</v>
      </c>
      <c r="E657" s="7">
        <v>2.2375307325033336</v>
      </c>
      <c r="F657" s="7">
        <v>3.4002558343633331</v>
      </c>
      <c r="G657" s="7">
        <v>0.51779359689350002</v>
      </c>
      <c r="H657" s="7">
        <v>0.68363574730749999</v>
      </c>
      <c r="I657" s="7">
        <v>1.5678257349710001</v>
      </c>
    </row>
    <row r="658" spans="1:9" x14ac:dyDescent="0.15">
      <c r="A658" s="7">
        <v>1955.8590700366667</v>
      </c>
      <c r="B658" s="7">
        <v>0.13607871279000003</v>
      </c>
      <c r="C658" s="7">
        <v>7.6739252938333335E-2</v>
      </c>
      <c r="D658" s="7">
        <v>7.6485913283333333E-3</v>
      </c>
      <c r="E658" s="7">
        <v>0.38274078819000007</v>
      </c>
      <c r="F658" s="7">
        <v>0.69534437361000001</v>
      </c>
      <c r="G658" s="7">
        <v>0.33434059807599997</v>
      </c>
      <c r="H658" s="7">
        <v>0.34948073090999998</v>
      </c>
      <c r="I658" s="7">
        <v>0.38538755739300001</v>
      </c>
    </row>
    <row r="659" spans="1:9" x14ac:dyDescent="0.15">
      <c r="A659" s="7">
        <v>1955.7251629299999</v>
      </c>
      <c r="B659" s="7">
        <v>0.39080563049333333</v>
      </c>
      <c r="C659" s="7">
        <v>0.121116145555</v>
      </c>
      <c r="D659" s="7">
        <v>1.251405855E-2</v>
      </c>
      <c r="E659" s="7">
        <v>1.0562351613466667</v>
      </c>
      <c r="F659" s="7">
        <v>3.3909800492366666</v>
      </c>
      <c r="G659" s="7">
        <v>0.60262453990949993</v>
      </c>
      <c r="H659" s="7">
        <v>0.53296336288099999</v>
      </c>
      <c r="I659" s="7">
        <v>1.3827532195750001</v>
      </c>
    </row>
    <row r="660" spans="1:9" x14ac:dyDescent="0.15">
      <c r="A660" s="7">
        <v>1955.58169103</v>
      </c>
      <c r="B660" s="7">
        <v>2.2528162193116668</v>
      </c>
      <c r="C660" s="7">
        <v>0.19227760404166669</v>
      </c>
      <c r="D660" s="7">
        <v>0.52907108975833339</v>
      </c>
      <c r="E660" s="7">
        <v>0.83377494783666672</v>
      </c>
      <c r="F660" s="7">
        <v>2.49120108325</v>
      </c>
      <c r="G660" s="7">
        <v>2.2056110985065001</v>
      </c>
      <c r="H660" s="7">
        <v>0.38179384209249995</v>
      </c>
      <c r="I660" s="7">
        <v>1.461395754712</v>
      </c>
    </row>
    <row r="661" spans="1:9" x14ac:dyDescent="0.15">
      <c r="A661" s="7">
        <v>1955.5</v>
      </c>
      <c r="B661" s="7">
        <v>5.7394938145000005E-2</v>
      </c>
      <c r="C661" s="7">
        <v>0.18387660206666667</v>
      </c>
      <c r="D661" s="7">
        <v>1.0682984831666667E-2</v>
      </c>
      <c r="E661" s="7">
        <v>0.87879526209000003</v>
      </c>
      <c r="F661" s="7">
        <v>1.8078045903566666</v>
      </c>
      <c r="G661" s="7">
        <v>0.3571128503855</v>
      </c>
      <c r="H661" s="7">
        <v>0.92390282598349993</v>
      </c>
      <c r="I661" s="7">
        <v>3.2069422351610002</v>
      </c>
    </row>
    <row r="662" spans="1:9" x14ac:dyDescent="0.15">
      <c r="A662" s="7">
        <v>1955.3624950000001</v>
      </c>
      <c r="B662" s="7">
        <v>0.3539039065416667</v>
      </c>
      <c r="C662" s="7">
        <v>0.53821821722500007</v>
      </c>
      <c r="D662" s="7">
        <v>6.8504874523333328E-2</v>
      </c>
      <c r="E662" s="7">
        <v>0.44281125126666665</v>
      </c>
      <c r="F662" s="7">
        <v>1.5955715862333333</v>
      </c>
      <c r="G662" s="7">
        <v>0.62585112136949994</v>
      </c>
      <c r="H662" s="7">
        <v>0.818240192265</v>
      </c>
      <c r="I662" s="7">
        <v>2.1647883092880003</v>
      </c>
    </row>
    <row r="663" spans="1:9" x14ac:dyDescent="0.15">
      <c r="A663" s="7">
        <v>1955.2537416800001</v>
      </c>
      <c r="B663" s="7">
        <v>0.16790371434333334</v>
      </c>
      <c r="C663" s="7">
        <v>0.36075721049833331</v>
      </c>
      <c r="D663" s="7">
        <v>2.5745894211666669E-2</v>
      </c>
      <c r="E663" s="7">
        <v>0.60232911502333342</v>
      </c>
      <c r="F663" s="7">
        <v>1.7724829661433334</v>
      </c>
      <c r="G663" s="7">
        <v>0.26253543247</v>
      </c>
      <c r="H663" s="7">
        <v>0.42946003127249999</v>
      </c>
      <c r="I663" s="7">
        <v>0.73791412438400006</v>
      </c>
    </row>
    <row r="664" spans="1:9" x14ac:dyDescent="0.15">
      <c r="A664" s="7">
        <v>1955.10785308</v>
      </c>
      <c r="B664" s="7">
        <v>1.4278623687883334</v>
      </c>
      <c r="C664" s="7">
        <v>0.26537196935666668</v>
      </c>
      <c r="D664" s="7">
        <v>0.22059982780499998</v>
      </c>
      <c r="E664" s="7">
        <v>1.1256409645133336</v>
      </c>
      <c r="F664" s="7">
        <v>4.5384522988366669</v>
      </c>
      <c r="G664" s="7">
        <v>1.843917400906</v>
      </c>
      <c r="H664" s="7">
        <v>0.64663834082749994</v>
      </c>
      <c r="I664" s="7">
        <v>1.5387597173649998</v>
      </c>
    </row>
    <row r="665" spans="1:9" x14ac:dyDescent="0.15">
      <c r="A665" s="7">
        <v>1955</v>
      </c>
      <c r="B665" s="7">
        <v>0.5244184398716667</v>
      </c>
      <c r="C665" s="7">
        <v>0.23424602548500001</v>
      </c>
      <c r="D665" s="7">
        <v>3.2249105530000002E-2</v>
      </c>
      <c r="E665" s="7">
        <v>1.0506032261100002</v>
      </c>
      <c r="F665" s="7">
        <v>4.7196740152466674</v>
      </c>
      <c r="G665" s="7">
        <v>0.63518726209849996</v>
      </c>
      <c r="H665" s="7">
        <v>0.85751954244349993</v>
      </c>
      <c r="I665" s="7">
        <v>1.6079788939550002</v>
      </c>
    </row>
    <row r="666" spans="1:9" x14ac:dyDescent="0.15">
      <c r="A666" s="7">
        <v>1954.9338345000001</v>
      </c>
      <c r="B666" s="7">
        <v>0.56223554699833334</v>
      </c>
      <c r="C666" s="7">
        <v>8.5997073041666663E-2</v>
      </c>
      <c r="D666" s="7">
        <v>2.3367858248333335E-2</v>
      </c>
      <c r="E666" s="7">
        <v>0.66208103903000004</v>
      </c>
      <c r="F666" s="7">
        <v>2.3912898876033335</v>
      </c>
      <c r="G666" s="7">
        <v>1.1858619599710001</v>
      </c>
      <c r="H666" s="7">
        <v>0.67623275255600002</v>
      </c>
      <c r="I666" s="7">
        <v>1.3257125141619999</v>
      </c>
    </row>
    <row r="667" spans="1:9" x14ac:dyDescent="0.15">
      <c r="A667" s="7">
        <v>1954.8075568333334</v>
      </c>
      <c r="B667" s="7">
        <v>1.3763415224016669</v>
      </c>
      <c r="C667" s="7">
        <v>0.16308538788333335</v>
      </c>
      <c r="D667" s="7">
        <v>3.6815742691666667E-2</v>
      </c>
      <c r="E667" s="7">
        <v>0.84536203368000007</v>
      </c>
      <c r="F667" s="7">
        <v>2.5528641735833335</v>
      </c>
      <c r="G667" s="7">
        <v>1.7282753270764999</v>
      </c>
      <c r="H667" s="7">
        <v>0.47231230572549998</v>
      </c>
      <c r="I667" s="7">
        <v>1.1429688054260001</v>
      </c>
    </row>
    <row r="668" spans="1:9" x14ac:dyDescent="0.15">
      <c r="A668" s="7">
        <v>1954.6648081666667</v>
      </c>
      <c r="B668" s="7">
        <v>0.45825509677000009</v>
      </c>
      <c r="C668" s="7">
        <v>7.1859854651666666E-2</v>
      </c>
      <c r="D668" s="7">
        <v>1.6825094870000001E-2</v>
      </c>
      <c r="E668" s="7">
        <v>0.85365775521999998</v>
      </c>
      <c r="F668" s="7">
        <v>1.2553925238133334</v>
      </c>
      <c r="G668" s="7">
        <v>0.69258282474400001</v>
      </c>
      <c r="H668" s="7">
        <v>0.3301408883925</v>
      </c>
      <c r="I668" s="7">
        <v>0.51482906460400002</v>
      </c>
    </row>
    <row r="669" spans="1:9" x14ac:dyDescent="0.15">
      <c r="A669" s="7">
        <v>1954.5</v>
      </c>
      <c r="B669" s="7">
        <v>0.74150536323666671</v>
      </c>
      <c r="C669" s="7">
        <v>0.11032127676166667</v>
      </c>
      <c r="D669" s="7">
        <v>2.0241113556666669E-2</v>
      </c>
      <c r="E669" s="7">
        <v>1.1945846913700002</v>
      </c>
      <c r="F669" s="7">
        <v>2.6499307952333333</v>
      </c>
      <c r="G669" s="7">
        <v>1.1189678966350001</v>
      </c>
      <c r="H669" s="7">
        <v>0.26016290598149999</v>
      </c>
      <c r="I669" s="7">
        <v>1.5661033913220002</v>
      </c>
    </row>
    <row r="670" spans="1:9" x14ac:dyDescent="0.15">
      <c r="A670" s="7">
        <v>1954.4212774666667</v>
      </c>
      <c r="B670" s="7">
        <v>0.14017334898166667</v>
      </c>
      <c r="C670" s="7">
        <v>0.14656663823833335</v>
      </c>
      <c r="D670" s="7">
        <v>1.3485975993333333E-2</v>
      </c>
      <c r="E670" s="7">
        <v>0.65881981345666663</v>
      </c>
      <c r="F670" s="7">
        <v>2.7576351324399999</v>
      </c>
      <c r="G670" s="7">
        <v>0.409455071364</v>
      </c>
      <c r="H670" s="7">
        <v>0.56955572013000011</v>
      </c>
      <c r="I670" s="7">
        <v>1.4051698887190001</v>
      </c>
    </row>
    <row r="671" spans="1:9" x14ac:dyDescent="0.15">
      <c r="A671" s="7">
        <v>1954.3238134333333</v>
      </c>
      <c r="B671" s="7">
        <v>9.8125125146666672E-2</v>
      </c>
      <c r="C671" s="7">
        <v>0.62629225072666672</v>
      </c>
      <c r="D671" s="7">
        <v>3.4020779279999996E-2</v>
      </c>
      <c r="E671" s="7">
        <v>0.60342109283333334</v>
      </c>
      <c r="F671" s="7">
        <v>2.0442804787466669</v>
      </c>
      <c r="G671" s="7">
        <v>0.23195947671950001</v>
      </c>
      <c r="H671" s="7">
        <v>0.73262361862449998</v>
      </c>
      <c r="I671" s="7">
        <v>1.0201288013859999</v>
      </c>
    </row>
    <row r="672" spans="1:9" x14ac:dyDescent="0.15">
      <c r="A672" s="7">
        <v>1954.2263493999999</v>
      </c>
      <c r="B672" s="7">
        <v>0.49639679927333336</v>
      </c>
      <c r="C672" s="7">
        <v>0.21768593364000002</v>
      </c>
      <c r="D672" s="7">
        <v>2.2895983140000003E-2</v>
      </c>
      <c r="E672" s="7">
        <v>0.77504960061666672</v>
      </c>
      <c r="F672" s="7">
        <v>2.2097644377966668</v>
      </c>
      <c r="G672" s="7">
        <v>0.72153127829450003</v>
      </c>
      <c r="H672" s="7">
        <v>0.65099199187299994</v>
      </c>
      <c r="I672" s="7">
        <v>1.177228350542</v>
      </c>
    </row>
    <row r="673" spans="1:9" x14ac:dyDescent="0.15">
      <c r="A673" s="7">
        <v>1954.1257071916666</v>
      </c>
      <c r="B673" s="7">
        <v>0.40009953913833335</v>
      </c>
      <c r="C673" s="7">
        <v>0.23802558087833334</v>
      </c>
      <c r="D673" s="7">
        <v>8.6759049138333336E-2</v>
      </c>
      <c r="E673" s="7">
        <v>0.54719958382333334</v>
      </c>
      <c r="F673" s="7">
        <v>1.6853231896800001</v>
      </c>
      <c r="G673" s="7">
        <v>0.48314429096799999</v>
      </c>
      <c r="H673" s="7">
        <v>0.86791170712099996</v>
      </c>
      <c r="I673" s="7">
        <v>1.1663463815199999</v>
      </c>
    </row>
    <row r="674" spans="1:9" x14ac:dyDescent="0.15">
      <c r="A674" s="7">
        <v>1954</v>
      </c>
      <c r="B674" s="7">
        <v>0.67754445600166668</v>
      </c>
      <c r="C674" s="7">
        <v>0.14881419817833333</v>
      </c>
      <c r="D674" s="7">
        <v>0.149521023995</v>
      </c>
      <c r="E674" s="7">
        <v>0.33765878016666673</v>
      </c>
      <c r="F674" s="7">
        <v>0.92506242861333332</v>
      </c>
      <c r="G674" s="7">
        <v>1.0095640679155</v>
      </c>
      <c r="H674" s="7">
        <v>0.36400870180450001</v>
      </c>
      <c r="I674" s="7">
        <v>0.57152995085299996</v>
      </c>
    </row>
    <row r="675" spans="1:9" x14ac:dyDescent="0.15">
      <c r="A675" s="7">
        <v>1953.9039306300001</v>
      </c>
      <c r="B675" s="7">
        <v>1.7368709740983337</v>
      </c>
      <c r="C675" s="7">
        <v>0.36630050338333336</v>
      </c>
      <c r="D675" s="7">
        <v>4.7945469831666671E-2</v>
      </c>
      <c r="E675" s="7">
        <v>1.8111763778333334</v>
      </c>
      <c r="F675" s="7">
        <v>2.5985533696500003</v>
      </c>
      <c r="G675" s="7">
        <v>2.1604824482895002</v>
      </c>
      <c r="H675" s="7">
        <v>0.24322864332949998</v>
      </c>
      <c r="I675" s="7">
        <v>2.3524855828420002</v>
      </c>
    </row>
    <row r="676" spans="1:9" x14ac:dyDescent="0.15">
      <c r="A676" s="7">
        <v>1953.7764253733333</v>
      </c>
      <c r="B676" s="7">
        <v>0.20947345098166667</v>
      </c>
      <c r="C676" s="7">
        <v>0.16556662227500002</v>
      </c>
      <c r="D676" s="7">
        <v>2.2565561171666668E-2</v>
      </c>
      <c r="E676" s="7">
        <v>0.40073692600666672</v>
      </c>
      <c r="F676" s="7">
        <v>0.72621430483666682</v>
      </c>
      <c r="G676" s="7">
        <v>0.37722540516399999</v>
      </c>
      <c r="H676" s="7">
        <v>0.16981521224400001</v>
      </c>
      <c r="I676" s="7">
        <v>0.68115671703299996</v>
      </c>
    </row>
    <row r="677" spans="1:9" x14ac:dyDescent="0.15">
      <c r="A677" s="7">
        <v>1953.6575159766667</v>
      </c>
      <c r="B677" s="7">
        <v>0.17431825290833333</v>
      </c>
      <c r="C677" s="7">
        <v>0.24325950276333336</v>
      </c>
      <c r="D677" s="7">
        <v>1.0545457550000002E-2</v>
      </c>
      <c r="E677" s="7">
        <v>0.80401885311666677</v>
      </c>
      <c r="F677" s="7">
        <v>1.4137794847366667</v>
      </c>
      <c r="G677" s="7">
        <v>0.36565489718450001</v>
      </c>
      <c r="H677" s="7">
        <v>0.22951018935549999</v>
      </c>
      <c r="I677" s="7">
        <v>1.0827300571139999</v>
      </c>
    </row>
    <row r="678" spans="1:9" x14ac:dyDescent="0.15">
      <c r="A678" s="7">
        <v>1953.5386065800001</v>
      </c>
      <c r="B678" s="7">
        <v>0.21759587581500001</v>
      </c>
      <c r="C678" s="7">
        <v>0.30375739341166674</v>
      </c>
      <c r="D678" s="7">
        <v>1.6228688106666667E-2</v>
      </c>
      <c r="E678" s="7">
        <v>0.55488845270999998</v>
      </c>
      <c r="F678" s="7">
        <v>0.97209861589000002</v>
      </c>
      <c r="G678" s="7">
        <v>0.35972689402250002</v>
      </c>
      <c r="H678" s="7">
        <v>0.265480309691</v>
      </c>
      <c r="I678" s="7">
        <v>0.29673398454699995</v>
      </c>
    </row>
    <row r="679" spans="1:9" x14ac:dyDescent="0.15">
      <c r="A679" s="7">
        <v>1953.44835005</v>
      </c>
      <c r="B679" s="7">
        <v>0.6509259177233333</v>
      </c>
      <c r="C679" s="7">
        <v>0.33381263540500006</v>
      </c>
      <c r="D679" s="7">
        <v>4.791727233166667E-2</v>
      </c>
      <c r="E679" s="7">
        <v>0.45440234030666671</v>
      </c>
      <c r="F679" s="7">
        <v>1.1748115764400002</v>
      </c>
      <c r="G679" s="7">
        <v>0.82214741452750006</v>
      </c>
      <c r="H679" s="7">
        <v>0.22398591262199999</v>
      </c>
      <c r="I679" s="7">
        <v>0.94493191948799993</v>
      </c>
    </row>
    <row r="680" spans="1:9" x14ac:dyDescent="0.15">
      <c r="A680" s="7">
        <v>1953.34949766</v>
      </c>
      <c r="B680" s="7">
        <v>0.24308162436833333</v>
      </c>
      <c r="C680" s="7">
        <v>0.27014997165499999</v>
      </c>
      <c r="D680" s="7">
        <v>2.3253019654999998E-2</v>
      </c>
      <c r="E680" s="7">
        <v>0.46258058487999998</v>
      </c>
      <c r="F680" s="7">
        <v>2.8842560448100003</v>
      </c>
      <c r="G680" s="7">
        <v>0.33310974870400001</v>
      </c>
      <c r="H680" s="7">
        <v>0.266025429797</v>
      </c>
      <c r="I680" s="7">
        <v>1.2494774263999999</v>
      </c>
    </row>
    <row r="681" spans="1:9" x14ac:dyDescent="0.15">
      <c r="A681" s="7">
        <v>1953.2334535499999</v>
      </c>
      <c r="B681" s="7">
        <v>0.31298007930499999</v>
      </c>
      <c r="C681" s="7">
        <v>0.35360930953000003</v>
      </c>
      <c r="D681" s="7">
        <v>3.3061809668333338E-2</v>
      </c>
      <c r="E681" s="7">
        <v>0.59799781519333339</v>
      </c>
      <c r="F681" s="7">
        <v>1.6350781073666667</v>
      </c>
      <c r="G681" s="7">
        <v>0.60091273579749993</v>
      </c>
      <c r="H681" s="7">
        <v>0.27528246608350004</v>
      </c>
      <c r="I681" s="7">
        <v>1.0444097710840001</v>
      </c>
    </row>
    <row r="682" spans="1:9" x14ac:dyDescent="0.15">
      <c r="A682" s="7">
        <v>1953</v>
      </c>
      <c r="B682" s="7">
        <v>0.18749787035166668</v>
      </c>
      <c r="C682" s="7">
        <v>0.18843830846666668</v>
      </c>
      <c r="D682" s="7">
        <v>9.40277097E-3</v>
      </c>
      <c r="E682" s="7">
        <v>0.32673755177999997</v>
      </c>
      <c r="F682" s="7">
        <v>0.91119132131000002</v>
      </c>
      <c r="G682" s="7">
        <v>0.28739476658199997</v>
      </c>
      <c r="H682" s="7">
        <v>0.23525617998600001</v>
      </c>
      <c r="I682" s="7">
        <v>0.43787460938799999</v>
      </c>
    </row>
    <row r="683" spans="1:9" x14ac:dyDescent="0.15">
      <c r="A683" s="7">
        <v>1952.9605447500001</v>
      </c>
      <c r="B683" s="7">
        <v>0.69510907132666666</v>
      </c>
      <c r="C683" s="7">
        <v>0.2058206007816667</v>
      </c>
      <c r="D683" s="7">
        <v>2.0653438506666667E-2</v>
      </c>
      <c r="E683" s="7">
        <v>0.52870823289000002</v>
      </c>
      <c r="F683" s="7">
        <v>0.97098247909000013</v>
      </c>
      <c r="G683" s="7">
        <v>0.87451997095599998</v>
      </c>
      <c r="H683" s="7">
        <v>0.207251553123</v>
      </c>
      <c r="I683" s="7">
        <v>0.69655255538399996</v>
      </c>
    </row>
    <row r="684" spans="1:9" x14ac:dyDescent="0.15">
      <c r="A684" s="7">
        <v>1952.8703410000001</v>
      </c>
      <c r="B684" s="7">
        <v>0.15910173954833334</v>
      </c>
      <c r="C684" s="7">
        <v>0.11519167698166667</v>
      </c>
      <c r="D684" s="7">
        <v>1.0967760488333334E-2</v>
      </c>
      <c r="E684" s="7">
        <v>0.52009986825999999</v>
      </c>
      <c r="F684" s="7">
        <v>0.92237508862333351</v>
      </c>
      <c r="G684" s="7">
        <v>0.18058172415199999</v>
      </c>
      <c r="H684" s="7">
        <v>0.18223943767</v>
      </c>
      <c r="I684" s="7">
        <v>0.66171173098400005</v>
      </c>
    </row>
    <row r="685" spans="1:9" x14ac:dyDescent="0.15">
      <c r="A685" s="7">
        <v>1952.7816836</v>
      </c>
      <c r="B685" s="7">
        <v>0.19272123166499999</v>
      </c>
      <c r="C685" s="7">
        <v>0.10271856869333335</v>
      </c>
      <c r="D685" s="7">
        <v>1.5164764084999999E-2</v>
      </c>
      <c r="E685" s="7">
        <v>0.18945907626666667</v>
      </c>
      <c r="F685" s="7">
        <v>0.60352791431666664</v>
      </c>
      <c r="G685" s="7">
        <v>0.2173124900125</v>
      </c>
      <c r="H685" s="7">
        <v>0.14980340365049999</v>
      </c>
      <c r="I685" s="7">
        <v>0.477947488729</v>
      </c>
    </row>
    <row r="686" spans="1:9" x14ac:dyDescent="0.15">
      <c r="A686" s="7">
        <v>1952.6930262000001</v>
      </c>
      <c r="B686" s="7">
        <v>0.66085530073333332</v>
      </c>
      <c r="C686" s="7">
        <v>0.12240561751166666</v>
      </c>
      <c r="D686" s="7">
        <v>1.7352686143333337E-2</v>
      </c>
      <c r="E686" s="7">
        <v>0.25994065181666665</v>
      </c>
      <c r="F686" s="7">
        <v>0.40692879109000002</v>
      </c>
      <c r="G686" s="7">
        <v>0.76178587703550005</v>
      </c>
      <c r="H686" s="7">
        <v>0.18929916815</v>
      </c>
      <c r="I686" s="7">
        <v>0.59824868980199997</v>
      </c>
    </row>
    <row r="687" spans="1:9" x14ac:dyDescent="0.15">
      <c r="A687" s="7">
        <v>1952.5899362</v>
      </c>
      <c r="B687" s="7">
        <v>0.19064553352000002</v>
      </c>
      <c r="C687" s="7">
        <v>0.13365254935166671</v>
      </c>
      <c r="D687" s="7">
        <v>1.2025381963333335E-2</v>
      </c>
      <c r="E687" s="7">
        <v>0.25991110023999997</v>
      </c>
      <c r="F687" s="7">
        <v>2.7412772270166665</v>
      </c>
      <c r="G687" s="7">
        <v>0.219652929957</v>
      </c>
      <c r="H687" s="7">
        <v>0.174655008566</v>
      </c>
      <c r="I687" s="7">
        <v>2.9356911673520001</v>
      </c>
    </row>
    <row r="688" spans="1:9" x14ac:dyDescent="0.15">
      <c r="A688" s="7">
        <v>1952.4796299</v>
      </c>
      <c r="B688" s="7">
        <v>0.124034449825</v>
      </c>
      <c r="C688" s="7">
        <v>9.3955848136666673E-2</v>
      </c>
      <c r="D688" s="7">
        <v>7.1672886900000015E-3</v>
      </c>
      <c r="E688" s="7">
        <v>0.39608550919333335</v>
      </c>
      <c r="F688" s="7">
        <v>0.72671914807999993</v>
      </c>
      <c r="G688" s="7">
        <v>0.19473921327599999</v>
      </c>
      <c r="H688" s="7">
        <v>0.42471672706200003</v>
      </c>
      <c r="I688" s="7">
        <v>1.0434060130059999</v>
      </c>
    </row>
    <row r="689" spans="1:9" x14ac:dyDescent="0.15">
      <c r="A689" s="7">
        <v>1952.3621072999999</v>
      </c>
      <c r="B689" s="7">
        <v>1.1478756577083333</v>
      </c>
      <c r="C689" s="7">
        <v>0.35861475474500004</v>
      </c>
      <c r="D689" s="7">
        <v>3.5325918133333328E-2</v>
      </c>
      <c r="E689" s="7">
        <v>1.1579328667000002</v>
      </c>
      <c r="F689" s="7">
        <v>3.6862834037766672</v>
      </c>
      <c r="G689" s="7">
        <v>1.4913245299345002</v>
      </c>
      <c r="H689" s="7">
        <v>0.48962288291150002</v>
      </c>
      <c r="I689" s="7">
        <v>2.2462169793070004</v>
      </c>
    </row>
    <row r="690" spans="1:9" x14ac:dyDescent="0.15">
      <c r="A690" s="7">
        <v>1952.2518010000001</v>
      </c>
      <c r="B690" s="7">
        <v>0.16006521438833335</v>
      </c>
      <c r="C690" s="7">
        <v>0.37038788908500003</v>
      </c>
      <c r="D690" s="7">
        <v>2.8819792563333332E-2</v>
      </c>
      <c r="E690" s="7">
        <v>0.42109355436333334</v>
      </c>
      <c r="F690" s="7">
        <v>1.37825500228</v>
      </c>
      <c r="G690" s="7">
        <v>0.20545331598199998</v>
      </c>
      <c r="H690" s="7">
        <v>0.35283398551549999</v>
      </c>
      <c r="I690" s="7">
        <v>0.98876673355599998</v>
      </c>
    </row>
    <row r="691" spans="1:9" x14ac:dyDescent="0.15">
      <c r="A691" s="7">
        <v>1952.1342784000001</v>
      </c>
      <c r="B691" s="7">
        <v>0.381421737155</v>
      </c>
      <c r="C691" s="7">
        <v>0.21527800039333334</v>
      </c>
      <c r="D691" s="7">
        <v>2.9146072671666665E-2</v>
      </c>
      <c r="E691" s="7">
        <v>0.89361966984666674</v>
      </c>
      <c r="F691" s="7">
        <v>3.0573371695333336</v>
      </c>
      <c r="G691" s="7">
        <v>0.44285113861199998</v>
      </c>
      <c r="H691" s="7">
        <v>0.3993924546805</v>
      </c>
      <c r="I691" s="7">
        <v>0.81935030225200001</v>
      </c>
    </row>
    <row r="692" spans="1:9" x14ac:dyDescent="0.15">
      <c r="A692" s="7">
        <v>1952</v>
      </c>
      <c r="B692" s="7">
        <v>0.72931571683000007</v>
      </c>
      <c r="C692" s="7">
        <v>0.47129860160499998</v>
      </c>
      <c r="D692" s="7">
        <v>6.248626362166667E-2</v>
      </c>
      <c r="E692" s="7">
        <v>1.14745014917</v>
      </c>
      <c r="F692" s="7">
        <v>5.1624055411166676</v>
      </c>
      <c r="G692" s="7">
        <v>0.92471683293349993</v>
      </c>
      <c r="H692" s="7">
        <v>0.67084062648049991</v>
      </c>
      <c r="I692" s="7">
        <v>1.969777087922</v>
      </c>
    </row>
    <row r="693" spans="1:9" x14ac:dyDescent="0.15">
      <c r="A693" s="7">
        <v>1951.9435759</v>
      </c>
      <c r="B693" s="7">
        <v>0.33652564338500002</v>
      </c>
      <c r="C693" s="7">
        <v>6.0073736196666672E-2</v>
      </c>
      <c r="D693" s="7">
        <v>1.0810125380000001E-2</v>
      </c>
      <c r="E693" s="7">
        <v>0.3747029989466667</v>
      </c>
      <c r="F693" s="7">
        <v>1.0517106919299999</v>
      </c>
      <c r="G693" s="7">
        <v>0.38018837272</v>
      </c>
      <c r="H693" s="7">
        <v>0.21929318694299998</v>
      </c>
      <c r="I693" s="7">
        <v>0.80292883551600003</v>
      </c>
    </row>
    <row r="694" spans="1:9" x14ac:dyDescent="0.15">
      <c r="A694" s="7">
        <v>1951.8495619799999</v>
      </c>
      <c r="B694" s="7">
        <v>0.31292768513833336</v>
      </c>
      <c r="C694" s="7">
        <v>7.0412644341666678E-2</v>
      </c>
      <c r="D694" s="7">
        <v>1.0896403485000001E-2</v>
      </c>
      <c r="E694" s="7">
        <v>0.23727671698</v>
      </c>
      <c r="F694" s="7">
        <v>1.5039548226100001</v>
      </c>
      <c r="G694" s="7">
        <v>0.36113506298999998</v>
      </c>
      <c r="H694" s="7">
        <v>0.19822011319899999</v>
      </c>
      <c r="I694" s="7">
        <v>0.72799461543200006</v>
      </c>
    </row>
    <row r="695" spans="1:9" x14ac:dyDescent="0.15">
      <c r="A695" s="7">
        <v>1951.7405913</v>
      </c>
      <c r="B695" s="7">
        <v>0.25772676525166666</v>
      </c>
      <c r="C695" s="7">
        <v>0.17941382542666667</v>
      </c>
      <c r="D695" s="7">
        <v>1.3335476245000002E-2</v>
      </c>
      <c r="E695" s="7">
        <v>0.7894118433966667</v>
      </c>
      <c r="F695" s="7">
        <v>2.6166486305799999</v>
      </c>
      <c r="G695" s="7">
        <v>0.39049708951399997</v>
      </c>
      <c r="H695" s="7">
        <v>0.52872099049099996</v>
      </c>
      <c r="I695" s="7">
        <v>0.98826892657999998</v>
      </c>
    </row>
    <row r="696" spans="1:9" x14ac:dyDescent="0.15">
      <c r="A696" s="7">
        <v>1951.6241422399999</v>
      </c>
      <c r="B696" s="7">
        <v>0.45735657444</v>
      </c>
      <c r="C696" s="7">
        <v>0.25399384136333336</v>
      </c>
      <c r="D696" s="7">
        <v>1.5833130385000001E-2</v>
      </c>
      <c r="E696" s="7">
        <v>0.28290851155333335</v>
      </c>
      <c r="F696" s="7">
        <v>0.84877161623999997</v>
      </c>
      <c r="G696" s="7">
        <v>0.63782069312700007</v>
      </c>
      <c r="H696" s="7">
        <v>0.88916362712999997</v>
      </c>
      <c r="I696" s="7">
        <v>1.024018907096</v>
      </c>
    </row>
    <row r="697" spans="1:9" x14ac:dyDescent="0.15">
      <c r="A697" s="7">
        <v>1951.5</v>
      </c>
      <c r="B697" s="7">
        <v>3.1346749933333341E-2</v>
      </c>
      <c r="C697" s="7">
        <v>0.31166596002166663</v>
      </c>
      <c r="D697" s="7">
        <v>2.1354512811666667E-2</v>
      </c>
      <c r="E697" s="7">
        <v>0.48034350343333332</v>
      </c>
      <c r="F697" s="7">
        <v>4.1552936809199998</v>
      </c>
      <c r="G697" s="7">
        <v>0.102991010359</v>
      </c>
      <c r="H697" s="7">
        <v>0.56828696033799997</v>
      </c>
      <c r="I697" s="7">
        <v>0.86307030492800008</v>
      </c>
    </row>
    <row r="698" spans="1:9" x14ac:dyDescent="0.15">
      <c r="A698" s="7">
        <v>1951.3074720800003</v>
      </c>
      <c r="B698" s="7">
        <v>0.11709425848499999</v>
      </c>
      <c r="C698" s="7">
        <v>0.25891361073500002</v>
      </c>
      <c r="D698" s="7">
        <v>2.2355287848333332E-2</v>
      </c>
      <c r="E698" s="7">
        <v>0.60344700371666671</v>
      </c>
      <c r="F698" s="7">
        <v>1.3813110484966669</v>
      </c>
      <c r="G698" s="7">
        <v>0.47919726168499999</v>
      </c>
      <c r="H698" s="7">
        <v>0.20804574760899999</v>
      </c>
      <c r="I698" s="7">
        <v>0.24924102700599998</v>
      </c>
    </row>
    <row r="699" spans="1:9" x14ac:dyDescent="0.15">
      <c r="A699" s="7">
        <v>1951.1598142666669</v>
      </c>
      <c r="B699" s="7">
        <v>0.43281749622166665</v>
      </c>
      <c r="C699" s="7">
        <v>0.2177795729183333</v>
      </c>
      <c r="D699" s="7">
        <v>2.3627180798333335E-2</v>
      </c>
      <c r="E699" s="7">
        <v>1.0183948056500001</v>
      </c>
      <c r="F699" s="7">
        <v>3.6644267431966671</v>
      </c>
      <c r="G699" s="7">
        <v>0.45546544624400004</v>
      </c>
      <c r="H699" s="7">
        <v>0.164731635431</v>
      </c>
      <c r="I699" s="7">
        <v>0.32773862003599996</v>
      </c>
    </row>
    <row r="700" spans="1:9" x14ac:dyDescent="0.15">
      <c r="A700" s="7">
        <v>1950.9290989333335</v>
      </c>
      <c r="B700" s="7">
        <v>0.41630259772833333</v>
      </c>
      <c r="C700" s="7">
        <v>0.48236540901666664</v>
      </c>
      <c r="D700" s="7">
        <v>4.679703578666667E-2</v>
      </c>
      <c r="E700" s="7">
        <v>1.1298425473033336</v>
      </c>
      <c r="F700" s="7">
        <v>4.0118215829300006</v>
      </c>
      <c r="G700" s="7">
        <v>0.63231815964500004</v>
      </c>
      <c r="H700" s="7">
        <v>1.0052260715100001</v>
      </c>
      <c r="I700" s="7">
        <v>1.766746343436</v>
      </c>
    </row>
    <row r="701" spans="1:9" x14ac:dyDescent="0.15">
      <c r="A701" s="7">
        <v>1950.7122265200003</v>
      </c>
      <c r="B701" s="7">
        <v>0.15379279324833334</v>
      </c>
      <c r="C701" s="7">
        <v>0.17626448961666666</v>
      </c>
      <c r="D701" s="7">
        <v>7.5085256583333334E-3</v>
      </c>
      <c r="E701" s="7">
        <v>0.98646367209999997</v>
      </c>
      <c r="F701" s="7">
        <v>1.7026787592066668</v>
      </c>
      <c r="G701" s="7">
        <v>0.14293435618699998</v>
      </c>
      <c r="H701" s="7">
        <v>0.15678651440799998</v>
      </c>
      <c r="I701" s="7">
        <v>0.219530375626</v>
      </c>
    </row>
    <row r="702" spans="1:9" x14ac:dyDescent="0.15">
      <c r="A702" s="7">
        <v>1950.5</v>
      </c>
      <c r="B702" s="7">
        <v>0.40413413208333332</v>
      </c>
      <c r="C702" s="7">
        <v>0.23747423550166669</v>
      </c>
      <c r="D702" s="7">
        <v>2.4387568453333335E-2</v>
      </c>
      <c r="E702" s="7">
        <v>1.1179577406033334</v>
      </c>
      <c r="F702" s="7">
        <v>2.8054671508466669</v>
      </c>
      <c r="G702" s="7">
        <v>0.53766443360100002</v>
      </c>
      <c r="H702" s="7">
        <v>0.54515963338100004</v>
      </c>
      <c r="I702" s="7">
        <v>0.98590444541199995</v>
      </c>
    </row>
    <row r="703" spans="1:9" x14ac:dyDescent="0.15">
      <c r="A703" s="7">
        <v>1950.25</v>
      </c>
      <c r="B703" s="7">
        <v>0.7385729600983334</v>
      </c>
      <c r="C703" s="7">
        <v>1.2194149864099999</v>
      </c>
      <c r="D703" s="7">
        <v>7.5890393808333331E-2</v>
      </c>
      <c r="E703" s="7">
        <v>3.368505268646667</v>
      </c>
      <c r="F703" s="7">
        <v>12.428300707476666</v>
      </c>
      <c r="G703" s="7">
        <v>1.003929025973</v>
      </c>
      <c r="H703" s="7">
        <v>1.4156513164719999</v>
      </c>
      <c r="I703" s="7">
        <v>2.2566864561140001</v>
      </c>
    </row>
    <row r="704" spans="1:9" x14ac:dyDescent="0.15">
      <c r="A704" s="7">
        <v>1950</v>
      </c>
      <c r="B704" s="7">
        <v>0.21312197271166666</v>
      </c>
      <c r="C704" s="7">
        <v>0.22789734055666669</v>
      </c>
      <c r="D704" s="7">
        <v>1.8755280190000001E-2</v>
      </c>
      <c r="E704" s="7">
        <v>0.75645211387000011</v>
      </c>
      <c r="F704" s="7">
        <v>2.7372099704733337</v>
      </c>
      <c r="G704" s="7">
        <v>0.30627680928900003</v>
      </c>
      <c r="H704" s="7">
        <v>0.41408137465700001</v>
      </c>
      <c r="I704" s="7">
        <v>1.083245897064</v>
      </c>
    </row>
    <row r="705" spans="1:9" x14ac:dyDescent="0.15">
      <c r="A705" s="7">
        <v>1949.8065982800001</v>
      </c>
      <c r="B705" s="7">
        <v>0.55057876385333337</v>
      </c>
      <c r="C705" s="7">
        <v>0.21484998385166668</v>
      </c>
      <c r="D705" s="7">
        <v>1.9449524633333333E-2</v>
      </c>
      <c r="E705" s="7">
        <v>0.39628705979000001</v>
      </c>
      <c r="F705" s="7">
        <v>0.87219200671333341</v>
      </c>
      <c r="G705" s="7">
        <v>0.60346418173799998</v>
      </c>
      <c r="H705" s="7">
        <v>0.33359910346599997</v>
      </c>
      <c r="I705" s="7">
        <v>0.65172780317199996</v>
      </c>
    </row>
    <row r="706" spans="1:9" x14ac:dyDescent="0.15">
      <c r="A706" s="7">
        <v>1949.6322537200001</v>
      </c>
      <c r="B706" s="7">
        <v>0.343760483655</v>
      </c>
      <c r="C706" s="7">
        <v>0.14407249241666667</v>
      </c>
      <c r="D706" s="7">
        <v>1.9166595255000002E-2</v>
      </c>
      <c r="E706" s="7">
        <v>0.18230163319333334</v>
      </c>
      <c r="F706" s="7">
        <v>0.32654324062666668</v>
      </c>
      <c r="G706" s="7">
        <v>0.342893562288</v>
      </c>
      <c r="H706" s="7">
        <v>0.17459258498499999</v>
      </c>
      <c r="I706" s="7">
        <v>0.372501253782</v>
      </c>
    </row>
    <row r="707" spans="1:9" x14ac:dyDescent="0.15">
      <c r="A707" s="7">
        <v>1949.5</v>
      </c>
      <c r="B707" s="7">
        <v>0.81576933195500012</v>
      </c>
      <c r="C707" s="7">
        <v>0.21398686113000001</v>
      </c>
      <c r="D707" s="7">
        <v>2.1752233285000002E-2</v>
      </c>
      <c r="E707" s="7">
        <v>0.88826868119999991</v>
      </c>
      <c r="F707" s="7">
        <v>1.8462651217300001</v>
      </c>
      <c r="G707" s="7">
        <v>0.94810736063599999</v>
      </c>
      <c r="H707" s="7">
        <v>0.26806209733899999</v>
      </c>
      <c r="I707" s="7">
        <v>0.99943537421999995</v>
      </c>
    </row>
    <row r="708" spans="1:9" x14ac:dyDescent="0.15">
      <c r="A708" s="7">
        <v>1949.3612355000002</v>
      </c>
      <c r="B708" s="7">
        <v>4.143653215333333E-2</v>
      </c>
      <c r="C708" s="7">
        <v>0.10301405991000001</v>
      </c>
      <c r="D708" s="7">
        <v>7.5742436033333325E-3</v>
      </c>
      <c r="E708" s="7">
        <v>0.50553490178333338</v>
      </c>
      <c r="F708" s="7">
        <v>1.5456191293466666</v>
      </c>
      <c r="G708" s="7">
        <v>8.7125721361999989E-2</v>
      </c>
      <c r="H708" s="7">
        <v>0.45994188607699998</v>
      </c>
      <c r="I708" s="7">
        <v>0.60048233447599997</v>
      </c>
    </row>
    <row r="709" spans="1:9" x14ac:dyDescent="0.15">
      <c r="A709" s="7">
        <v>1949.1945690000002</v>
      </c>
      <c r="B709" s="7">
        <v>0.37103412867499996</v>
      </c>
      <c r="C709" s="7">
        <v>0.64072731997166665</v>
      </c>
      <c r="D709" s="7">
        <v>5.5931345826666673E-2</v>
      </c>
      <c r="E709" s="7">
        <v>0.42756546109333338</v>
      </c>
      <c r="F709" s="7">
        <v>2.1821600087233333</v>
      </c>
      <c r="G709" s="7">
        <v>0.50749479038300005</v>
      </c>
      <c r="H709" s="7">
        <v>1.579105919149</v>
      </c>
      <c r="I709" s="7">
        <v>2.3933076047420001</v>
      </c>
    </row>
    <row r="710" spans="1:9" x14ac:dyDescent="0.15">
      <c r="A710" s="7">
        <v>1949</v>
      </c>
      <c r="B710" s="7">
        <v>0.75353824030999994</v>
      </c>
      <c r="C710" s="7">
        <v>0.26515835728000003</v>
      </c>
      <c r="D710" s="7">
        <v>2.7262325511666671E-2</v>
      </c>
      <c r="E710" s="7">
        <v>0.61006502485333336</v>
      </c>
      <c r="F710" s="7">
        <v>1.57210765341</v>
      </c>
      <c r="G710" s="7">
        <v>0.76299211494300001</v>
      </c>
      <c r="H710" s="7">
        <v>0.55688244827699995</v>
      </c>
      <c r="I710" s="7">
        <v>1.04434257318</v>
      </c>
    </row>
    <row r="711" spans="1:9" x14ac:dyDescent="0.15">
      <c r="A711" s="7">
        <v>1948.9327055200001</v>
      </c>
      <c r="B711" s="7">
        <v>0.26626188833333336</v>
      </c>
      <c r="C711" s="7">
        <v>0.10880713952500001</v>
      </c>
      <c r="D711" s="7">
        <v>2.395340801E-2</v>
      </c>
      <c r="E711" s="7">
        <v>0.47311217499999997</v>
      </c>
      <c r="F711" s="7">
        <v>1.3056904531033333</v>
      </c>
      <c r="G711" s="7">
        <v>0.27397694351699997</v>
      </c>
      <c r="H711" s="7">
        <v>0.218400814695</v>
      </c>
      <c r="I711" s="7">
        <v>0.66995657216400006</v>
      </c>
    </row>
    <row r="712" spans="1:9" x14ac:dyDescent="0.15">
      <c r="A712" s="7">
        <v>1948.8601083200001</v>
      </c>
      <c r="B712" s="7">
        <v>0.40052139137799997</v>
      </c>
      <c r="C712" s="7">
        <v>5.0606102950999994E-2</v>
      </c>
      <c r="D712" s="7">
        <v>1.0269353229E-2</v>
      </c>
      <c r="E712" s="7">
        <v>0.15705374638399999</v>
      </c>
      <c r="F712" s="7">
        <v>0.71768270159799996</v>
      </c>
      <c r="G712" s="7">
        <v>0.257444380207</v>
      </c>
      <c r="H712" s="7">
        <v>8.6786762288000002E-2</v>
      </c>
      <c r="I712" s="7">
        <v>1.1742610527480002</v>
      </c>
    </row>
    <row r="713" spans="1:9" x14ac:dyDescent="0.15">
      <c r="A713" s="7">
        <v>1948.8096059200002</v>
      </c>
      <c r="B713" s="7">
        <v>1.181008153986</v>
      </c>
      <c r="C713" s="7">
        <v>0.117389511179</v>
      </c>
      <c r="D713" s="7">
        <v>2.7530096357000003E-2</v>
      </c>
      <c r="E713" s="7">
        <v>0.86377252219199996</v>
      </c>
      <c r="F713" s="7">
        <v>1.075646459446</v>
      </c>
      <c r="G713" s="7">
        <v>1.3835739430389999</v>
      </c>
      <c r="H713" s="7">
        <v>0.22029850627299999</v>
      </c>
      <c r="I713" s="7">
        <v>0.62713332825400003</v>
      </c>
    </row>
    <row r="714" spans="1:9" x14ac:dyDescent="0.15">
      <c r="A714" s="7">
        <v>1948.7679414400002</v>
      </c>
      <c r="B714" s="7">
        <v>0.28227545711099999</v>
      </c>
      <c r="C714" s="7">
        <v>9.2817173944000006E-2</v>
      </c>
      <c r="D714" s="7">
        <v>1.1316286573999999E-2</v>
      </c>
      <c r="E714" s="7">
        <v>0.29651540776199997</v>
      </c>
      <c r="F714" s="7">
        <v>0.55717917948200002</v>
      </c>
      <c r="G714" s="7">
        <v>0.33121863506900001</v>
      </c>
      <c r="H714" s="7">
        <v>0.199852712691</v>
      </c>
      <c r="I714" s="7">
        <v>0.64985378301000007</v>
      </c>
    </row>
    <row r="715" spans="1:9" x14ac:dyDescent="0.15">
      <c r="A715" s="7">
        <v>1948.6953442400002</v>
      </c>
      <c r="B715" s="7">
        <v>0.57300683076300007</v>
      </c>
      <c r="C715" s="7">
        <v>0.18451623273000001</v>
      </c>
      <c r="D715" s="7">
        <v>4.0338429395E-2</v>
      </c>
      <c r="E715" s="7">
        <v>0.87231437512999999</v>
      </c>
      <c r="F715" s="7">
        <v>1.7289005863839999</v>
      </c>
      <c r="G715" s="7">
        <v>0.692865482315</v>
      </c>
      <c r="H715" s="7">
        <v>0.35087289815499995</v>
      </c>
      <c r="I715" s="7">
        <v>1.268684530382</v>
      </c>
    </row>
    <row r="716" spans="1:9" x14ac:dyDescent="0.15">
      <c r="A716" s="7">
        <v>1948.6227470400001</v>
      </c>
      <c r="B716" s="7">
        <v>0.203055736604</v>
      </c>
      <c r="C716" s="7">
        <v>9.6730341854000007E-2</v>
      </c>
      <c r="D716" s="7">
        <v>6.3844938549999994E-3</v>
      </c>
      <c r="E716" s="7">
        <v>0.23918386945799999</v>
      </c>
      <c r="F716" s="7">
        <v>0.34669797187199997</v>
      </c>
      <c r="G716" s="7">
        <v>0.230867401433</v>
      </c>
      <c r="H716" s="7">
        <v>9.0603471615E-2</v>
      </c>
      <c r="I716" s="7">
        <v>0.310851489614</v>
      </c>
    </row>
    <row r="717" spans="1:9" x14ac:dyDescent="0.15">
      <c r="A717" s="7">
        <v>1948.55898776</v>
      </c>
      <c r="B717" s="7">
        <v>0.30083954171099997</v>
      </c>
      <c r="C717" s="7">
        <v>0.15845172146100001</v>
      </c>
      <c r="D717" s="7">
        <v>1.5473756497E-2</v>
      </c>
      <c r="E717" s="7">
        <v>1.4842876058159999</v>
      </c>
      <c r="F717" s="7">
        <v>2.6313734621639999</v>
      </c>
      <c r="G717" s="7">
        <v>0.44935240392300002</v>
      </c>
      <c r="H717" s="7">
        <v>0.32317108759400004</v>
      </c>
      <c r="I717" s="7">
        <v>1.0426151379640001</v>
      </c>
    </row>
    <row r="718" spans="1:9" x14ac:dyDescent="0.15">
      <c r="A718" s="7">
        <v>1948.5</v>
      </c>
      <c r="B718" s="7">
        <v>2.6223938494999998E-2</v>
      </c>
      <c r="C718" s="7">
        <v>0.29125019997399998</v>
      </c>
      <c r="D718" s="7">
        <v>1.2165190766000001E-2</v>
      </c>
      <c r="E718" s="7">
        <v>0.51008569787400004</v>
      </c>
      <c r="F718" s="7">
        <v>1.613488018802</v>
      </c>
      <c r="G718" s="7">
        <v>0.117910513706</v>
      </c>
      <c r="H718" s="7">
        <v>0.84309174862000003</v>
      </c>
      <c r="I718" s="7">
        <v>1.8143002856579999</v>
      </c>
    </row>
    <row r="719" spans="1:9" x14ac:dyDescent="0.15">
      <c r="A719" s="7">
        <v>1948.3777653274999</v>
      </c>
      <c r="B719" s="7">
        <v>8.7228198605000001E-2</v>
      </c>
      <c r="C719" s="7">
        <v>1.8288710154549999</v>
      </c>
      <c r="D719" s="7">
        <v>3.3170952069000004E-2</v>
      </c>
      <c r="E719" s="7">
        <v>0.90030408851599997</v>
      </c>
      <c r="F719" s="7">
        <v>2.3182590333620001</v>
      </c>
      <c r="G719" s="7">
        <v>0.20339639287299999</v>
      </c>
      <c r="H719" s="7">
        <v>0.44497161354699999</v>
      </c>
      <c r="I719" s="7">
        <v>0.80966744868599994</v>
      </c>
    </row>
    <row r="720" spans="1:9" x14ac:dyDescent="0.15">
      <c r="A720" s="7">
        <v>1948.2605766649999</v>
      </c>
      <c r="B720" s="7">
        <v>0.37545039378799999</v>
      </c>
      <c r="C720" s="7">
        <v>0.38347817884400004</v>
      </c>
      <c r="D720" s="7">
        <v>4.0738925477000004E-2</v>
      </c>
      <c r="E720" s="7">
        <v>1.1366864966499999</v>
      </c>
      <c r="F720" s="7">
        <v>4.1629874910179998</v>
      </c>
      <c r="G720" s="7">
        <v>0.6124589231480001</v>
      </c>
      <c r="H720" s="7">
        <v>0.67046982522099996</v>
      </c>
      <c r="I720" s="7">
        <v>1.6773609344380001</v>
      </c>
    </row>
    <row r="721" spans="1:9" x14ac:dyDescent="0.15">
      <c r="A721" s="7">
        <v>1948.1225544624999</v>
      </c>
      <c r="B721" s="7">
        <v>0.102358936634</v>
      </c>
      <c r="C721" s="7">
        <v>0.108568163324</v>
      </c>
      <c r="D721" s="7">
        <v>7.4657683490000001E-3</v>
      </c>
      <c r="E721" s="7">
        <v>0.31504868533800001</v>
      </c>
      <c r="F721" s="7">
        <v>0.71773839963399999</v>
      </c>
      <c r="G721" s="7">
        <v>0.108747428144</v>
      </c>
      <c r="H721" s="7">
        <v>0.42152457031799995</v>
      </c>
      <c r="I721" s="7">
        <v>0.30367759132799999</v>
      </c>
    </row>
    <row r="722" spans="1:9" x14ac:dyDescent="0.15">
      <c r="A722" s="7">
        <v>1948</v>
      </c>
      <c r="B722" s="7">
        <v>0.307285622413</v>
      </c>
      <c r="C722" s="7">
        <v>0.366250711374</v>
      </c>
      <c r="D722" s="7">
        <v>2.5400892825E-2</v>
      </c>
      <c r="E722" s="7">
        <v>0.55397074888600006</v>
      </c>
      <c r="F722" s="7">
        <v>2.3352628448700004</v>
      </c>
      <c r="G722" s="7">
        <v>0.42711072827100005</v>
      </c>
      <c r="H722" s="7">
        <v>0.53776517477899999</v>
      </c>
      <c r="I722" s="7">
        <v>2.0365138118479997</v>
      </c>
    </row>
    <row r="723" spans="1:9" x14ac:dyDescent="0.15">
      <c r="A723" s="7">
        <v>1947.8930503175002</v>
      </c>
      <c r="B723" s="7">
        <v>0.38119349527700003</v>
      </c>
      <c r="C723" s="7">
        <v>0.14933712878700001</v>
      </c>
      <c r="D723" s="7">
        <v>1.4238637411E-2</v>
      </c>
      <c r="E723" s="7">
        <v>0.38850949152599995</v>
      </c>
      <c r="F723" s="7">
        <v>0.982708025948</v>
      </c>
      <c r="G723" s="7">
        <v>0.450177473652</v>
      </c>
      <c r="H723" s="7">
        <v>0.61532531511199995</v>
      </c>
      <c r="I723" s="7">
        <v>0.41896874984599997</v>
      </c>
    </row>
    <row r="724" spans="1:9" x14ac:dyDescent="0.15">
      <c r="A724" s="7">
        <v>1947.7879628350001</v>
      </c>
      <c r="B724" s="7">
        <v>4.6177021646000002E-2</v>
      </c>
      <c r="C724" s="7">
        <v>0.109094379176</v>
      </c>
      <c r="D724" s="7">
        <v>3.8432583560000003E-3</v>
      </c>
      <c r="E724" s="7">
        <v>0.10615879684600001</v>
      </c>
      <c r="F724" s="7">
        <v>0.16311870355999999</v>
      </c>
      <c r="G724" s="7">
        <v>5.5950498641999996E-2</v>
      </c>
      <c r="H724" s="7">
        <v>9.2136815220000001E-2</v>
      </c>
      <c r="I724" s="7">
        <v>0.130586666208</v>
      </c>
    </row>
    <row r="725" spans="1:9" x14ac:dyDescent="0.15">
      <c r="A725" s="7">
        <v>1947.7171896325001</v>
      </c>
      <c r="B725" s="7">
        <v>0.213216159204</v>
      </c>
      <c r="C725" s="7">
        <v>0.154900021326</v>
      </c>
      <c r="D725" s="7">
        <v>8.0107386849999993E-3</v>
      </c>
      <c r="E725" s="7">
        <v>0.55525816567399999</v>
      </c>
      <c r="F725" s="7">
        <v>0.77048522005800002</v>
      </c>
      <c r="G725" s="7">
        <v>0.27193434759199997</v>
      </c>
      <c r="H725" s="7">
        <v>0.226419860296</v>
      </c>
      <c r="I725" s="7">
        <v>0.62397382021600001</v>
      </c>
    </row>
    <row r="726" spans="1:9" x14ac:dyDescent="0.15">
      <c r="A726" s="7">
        <v>1947.6206807200001</v>
      </c>
      <c r="B726" s="7">
        <v>5.7365481131999997E-2</v>
      </c>
      <c r="C726" s="7">
        <v>0.241415588869</v>
      </c>
      <c r="D726" s="7">
        <v>8.9237916839999994E-3</v>
      </c>
      <c r="E726" s="7">
        <v>0.195296939532</v>
      </c>
      <c r="F726" s="7">
        <v>0.66656256037599992</v>
      </c>
      <c r="G726" s="7">
        <v>9.9545087104000007E-2</v>
      </c>
      <c r="H726" s="7">
        <v>0.353047186879</v>
      </c>
      <c r="I726" s="7">
        <v>0.84335940580800006</v>
      </c>
    </row>
    <row r="727" spans="1:9" x14ac:dyDescent="0.15">
      <c r="A727" s="7">
        <v>1947.5</v>
      </c>
      <c r="B727" s="7">
        <v>9.1085724839999993E-2</v>
      </c>
      <c r="C727" s="7">
        <v>2.6158558501379998</v>
      </c>
      <c r="D727" s="7">
        <v>4.5249951784999999E-2</v>
      </c>
      <c r="E727" s="7">
        <v>0.557488139208</v>
      </c>
      <c r="F727" s="7">
        <v>2.6377713446540003</v>
      </c>
      <c r="G727" s="7">
        <v>0.367863473198</v>
      </c>
      <c r="H727" s="7">
        <v>1.327434481524</v>
      </c>
      <c r="I727" s="7">
        <v>1.9891546494879999</v>
      </c>
    </row>
    <row r="728" spans="1:9" x14ac:dyDescent="0.15">
      <c r="A728" s="7">
        <v>1947.3887864000001</v>
      </c>
      <c r="B728" s="7">
        <v>0.11148170129099999</v>
      </c>
      <c r="C728" s="7">
        <v>0.94599013748799998</v>
      </c>
      <c r="D728" s="7">
        <v>3.3185446583999995E-2</v>
      </c>
      <c r="E728" s="7">
        <v>1.0908935158920001</v>
      </c>
      <c r="F728" s="7">
        <v>3.5469533234499999</v>
      </c>
      <c r="G728" s="7">
        <v>0.26769292128900002</v>
      </c>
      <c r="H728" s="7">
        <v>0.86478484664400002</v>
      </c>
      <c r="I728" s="7">
        <v>2.3523594478680003</v>
      </c>
    </row>
    <row r="729" spans="1:9" x14ac:dyDescent="0.15">
      <c r="A729" s="7">
        <v>1947.2987900000001</v>
      </c>
      <c r="B729" s="7">
        <v>0.42487390576400003</v>
      </c>
      <c r="C729" s="7">
        <v>0.74956619219300002</v>
      </c>
      <c r="D729" s="7">
        <v>0.12741651261799999</v>
      </c>
      <c r="E729" s="7">
        <v>0.95126041914600001</v>
      </c>
      <c r="F729" s="7">
        <v>3.6618031635700001</v>
      </c>
      <c r="G729" s="7">
        <v>0.70563958338999999</v>
      </c>
      <c r="H729" s="7">
        <v>0.90312809170000008</v>
      </c>
      <c r="I729" s="7">
        <v>2.0250666597159999</v>
      </c>
    </row>
    <row r="730" spans="1:9" x14ac:dyDescent="0.15">
      <c r="A730" s="7">
        <v>1947.1562957000001</v>
      </c>
      <c r="B730" s="7">
        <v>0.63665172419299998</v>
      </c>
      <c r="C730" s="7">
        <v>0.18845632698099998</v>
      </c>
      <c r="D730" s="7">
        <v>4.0057655599999999E-2</v>
      </c>
      <c r="E730" s="7">
        <v>1.6485163234560001</v>
      </c>
      <c r="F730" s="7">
        <v>3.8564950238440003</v>
      </c>
      <c r="G730" s="7">
        <v>0.71600055973300003</v>
      </c>
      <c r="H730" s="7">
        <v>0.64267179640100003</v>
      </c>
      <c r="I730" s="7">
        <v>1.35976970544</v>
      </c>
    </row>
    <row r="731" spans="1:9" x14ac:dyDescent="0.15">
      <c r="A731" s="7">
        <v>1947</v>
      </c>
      <c r="B731" s="7">
        <v>0.36585952724300003</v>
      </c>
      <c r="C731" s="7">
        <v>0.105614488312</v>
      </c>
      <c r="D731" s="7">
        <v>1.8974604860000001E-2</v>
      </c>
      <c r="E731" s="7">
        <v>0.50123181294999997</v>
      </c>
      <c r="F731" s="7">
        <v>1.0955618194399999</v>
      </c>
      <c r="G731" s="7">
        <v>0.730256014259</v>
      </c>
      <c r="H731" s="7">
        <v>0.22256072932199999</v>
      </c>
      <c r="I731" s="7">
        <v>0.88639237707399998</v>
      </c>
    </row>
    <row r="732" spans="1:9" x14ac:dyDescent="0.15">
      <c r="A732" s="7">
        <v>1946.87878959</v>
      </c>
      <c r="B732" s="7">
        <v>0.65177788100900003</v>
      </c>
      <c r="C732" s="7">
        <v>0.12636990576500001</v>
      </c>
      <c r="D732" s="7">
        <v>2.1065340598999997E-2</v>
      </c>
      <c r="E732" s="7">
        <v>0.59658766886399994</v>
      </c>
      <c r="F732" s="7">
        <v>1.866733814</v>
      </c>
      <c r="G732" s="7">
        <v>0.90344020988600005</v>
      </c>
      <c r="H732" s="7">
        <v>0.45972904614300003</v>
      </c>
      <c r="I732" s="7">
        <v>1.088419284572</v>
      </c>
    </row>
    <row r="733" spans="1:9" x14ac:dyDescent="0.15">
      <c r="A733" s="7">
        <v>1946.75299236</v>
      </c>
      <c r="B733" s="7">
        <v>0.70056100482399997</v>
      </c>
      <c r="C733" s="7">
        <v>0.30316375794099998</v>
      </c>
      <c r="D733" s="7">
        <v>3.7920011523000001E-2</v>
      </c>
      <c r="E733" s="7">
        <v>0.52578086250800005</v>
      </c>
      <c r="F733" s="7">
        <v>2.533931600696</v>
      </c>
      <c r="G733" s="7">
        <v>1.4435278631119999</v>
      </c>
      <c r="H733" s="7">
        <v>0.71316079293400003</v>
      </c>
      <c r="I733" s="7">
        <v>1.8574559413839999</v>
      </c>
    </row>
    <row r="734" spans="1:9" x14ac:dyDescent="0.15">
      <c r="A734" s="7">
        <v>1946.59534773</v>
      </c>
      <c r="B734" s="7">
        <v>0.46127305916300004</v>
      </c>
      <c r="C734" s="7">
        <v>0.14060681932400002</v>
      </c>
      <c r="D734" s="7">
        <v>2.7152354424999997E-2</v>
      </c>
      <c r="E734" s="7">
        <v>0.53593428340800009</v>
      </c>
      <c r="F734" s="7">
        <v>1.1410164999199999</v>
      </c>
      <c r="G734" s="7">
        <v>0.63892895604900002</v>
      </c>
      <c r="H734" s="7">
        <v>0.30161067539700004</v>
      </c>
      <c r="I734" s="7">
        <v>1.540038209622</v>
      </c>
    </row>
    <row r="735" spans="1:9" x14ac:dyDescent="0.15">
      <c r="A735" s="7">
        <v>1946.5</v>
      </c>
      <c r="B735" s="7">
        <v>0.32067519171499997</v>
      </c>
      <c r="C735" s="7">
        <v>0.29313994331599996</v>
      </c>
      <c r="D735" s="7">
        <v>3.5031228806E-2</v>
      </c>
      <c r="E735" s="7">
        <v>0.493994169416</v>
      </c>
      <c r="F735" s="7">
        <v>1.118948555444</v>
      </c>
      <c r="G735" s="7">
        <v>0.65445040552399991</v>
      </c>
      <c r="H735" s="7">
        <v>0.85908862950200005</v>
      </c>
      <c r="I735" s="7">
        <v>2.0916536064319997</v>
      </c>
    </row>
    <row r="736" spans="1:9" x14ac:dyDescent="0.15">
      <c r="A736" s="7">
        <v>1946.4181579999999</v>
      </c>
      <c r="B736" s="7">
        <v>0.13152340166400001</v>
      </c>
      <c r="C736" s="7">
        <v>0.16442866954900001</v>
      </c>
      <c r="D736" s="7">
        <v>1.4941159549000001E-2</v>
      </c>
      <c r="E736" s="7">
        <v>0.86318769572999998</v>
      </c>
      <c r="F736" s="7">
        <v>3.7773785302</v>
      </c>
      <c r="G736" s="7">
        <v>0.23481246993999999</v>
      </c>
      <c r="H736" s="7">
        <v>0.61083362382999995</v>
      </c>
      <c r="I736" s="7">
        <v>0.97009418228599997</v>
      </c>
    </row>
    <row r="737" spans="1:9" x14ac:dyDescent="0.15">
      <c r="A737" s="7">
        <v>1946.3110874000001</v>
      </c>
      <c r="B737" s="7">
        <v>4.5186643988E-2</v>
      </c>
      <c r="C737" s="7">
        <v>1.024580620007</v>
      </c>
      <c r="D737" s="7">
        <v>4.0884610166999999E-2</v>
      </c>
      <c r="E737" s="7">
        <v>1.7720384343820001</v>
      </c>
      <c r="F737" s="7">
        <v>3.9331723225920001</v>
      </c>
      <c r="G737" s="7">
        <v>0.17331746534600001</v>
      </c>
      <c r="H737" s="7">
        <v>1.1771327615639999</v>
      </c>
      <c r="I737" s="7">
        <v>1.1935302391079998</v>
      </c>
    </row>
    <row r="738" spans="1:9" x14ac:dyDescent="0.15">
      <c r="A738" s="7">
        <v>1946.1969461000001</v>
      </c>
      <c r="B738" s="7">
        <v>0.24207934418800001</v>
      </c>
      <c r="C738" s="7">
        <v>0.40523894277199995</v>
      </c>
      <c r="D738" s="7">
        <v>3.2209861629999996E-2</v>
      </c>
      <c r="E738" s="7">
        <v>0.44170180589400004</v>
      </c>
      <c r="F738" s="7">
        <v>1.0990706186519998</v>
      </c>
      <c r="G738" s="7">
        <v>0.34251611964799999</v>
      </c>
      <c r="H738" s="7">
        <v>0.44001950124299999</v>
      </c>
      <c r="I738" s="7">
        <v>0.58102249304600007</v>
      </c>
    </row>
    <row r="739" spans="1:9" x14ac:dyDescent="0.15">
      <c r="A739" s="7">
        <v>1946.0969462</v>
      </c>
      <c r="B739" s="7">
        <v>0.20853448458500001</v>
      </c>
      <c r="C739" s="7">
        <v>0.34100924552399997</v>
      </c>
      <c r="D739" s="7">
        <v>9.3069979220000015E-3</v>
      </c>
      <c r="E739" s="7">
        <v>0.20035136238000001</v>
      </c>
      <c r="F739" s="7">
        <v>0.42370603402199997</v>
      </c>
      <c r="G739" s="7">
        <v>0.20705924631700001</v>
      </c>
      <c r="H739" s="7">
        <v>0.116001794514</v>
      </c>
      <c r="I739" s="7">
        <v>0.21537173340599999</v>
      </c>
    </row>
    <row r="740" spans="1:9" x14ac:dyDescent="0.15">
      <c r="A740" s="7">
        <v>1946</v>
      </c>
      <c r="B740" s="7">
        <v>0.30428482675399998</v>
      </c>
      <c r="C740" s="7">
        <v>0.43270440699599999</v>
      </c>
      <c r="D740" s="7">
        <v>1.5766071162E-2</v>
      </c>
      <c r="E740" s="7">
        <v>0.31280776847200004</v>
      </c>
      <c r="F740" s="7">
        <v>0.70983927322399998</v>
      </c>
      <c r="G740" s="7">
        <v>0.35382470228900004</v>
      </c>
      <c r="H740" s="7">
        <v>0.355926682622</v>
      </c>
      <c r="I740" s="7">
        <v>0.51192553140800001</v>
      </c>
    </row>
    <row r="741" spans="1:9" x14ac:dyDescent="0.15">
      <c r="A741" s="7">
        <v>1945.8210200000001</v>
      </c>
      <c r="B741" s="7">
        <v>1.3443199664030001</v>
      </c>
      <c r="C741" s="7">
        <v>0.25714605738000001</v>
      </c>
      <c r="D741" s="7">
        <v>2.8925141219E-2</v>
      </c>
      <c r="E741" s="7">
        <v>0.76792915571599996</v>
      </c>
      <c r="F741" s="7">
        <v>1.0695376007740001</v>
      </c>
      <c r="G741" s="7">
        <v>1.5371234630399999</v>
      </c>
      <c r="H741" s="7">
        <v>0.27682540502399999</v>
      </c>
      <c r="I741" s="7">
        <v>1.01511827099</v>
      </c>
    </row>
    <row r="742" spans="1:9" x14ac:dyDescent="0.15">
      <c r="A742" s="7">
        <v>1945.6862945</v>
      </c>
      <c r="B742" s="7">
        <v>0.56335954862999993</v>
      </c>
      <c r="C742" s="7">
        <v>1.27232572536</v>
      </c>
      <c r="D742" s="7">
        <v>5.8644243424999999E-2</v>
      </c>
      <c r="E742" s="7">
        <v>0.83190779818399996</v>
      </c>
      <c r="F742" s="7">
        <v>2.4326503249179998</v>
      </c>
      <c r="G742" s="7">
        <v>0.69103013425100002</v>
      </c>
      <c r="H742" s="7">
        <v>0.89820866369800001</v>
      </c>
      <c r="I742" s="7">
        <v>1.7827129092380001</v>
      </c>
    </row>
    <row r="743" spans="1:9" x14ac:dyDescent="0.15">
      <c r="A743" s="7">
        <v>1945.5429695</v>
      </c>
      <c r="B743" s="7">
        <v>0.38761568960100001</v>
      </c>
      <c r="C743" s="7">
        <v>3.1848373017</v>
      </c>
      <c r="D743" s="7">
        <v>7.3414994767999994E-2</v>
      </c>
      <c r="E743" s="7">
        <v>0.84530115422200003</v>
      </c>
      <c r="F743" s="7">
        <v>1.704249305084</v>
      </c>
      <c r="G743" s="7">
        <v>0.53589130354799996</v>
      </c>
      <c r="H743" s="7">
        <v>1.2486072878980001</v>
      </c>
      <c r="I743" s="7">
        <v>1.0660227258299999</v>
      </c>
    </row>
    <row r="744" spans="1:9" x14ac:dyDescent="0.15">
      <c r="A744" s="7">
        <v>1945.3996445</v>
      </c>
      <c r="B744" s="7">
        <v>0.50624291164099999</v>
      </c>
      <c r="C744" s="7">
        <v>2.8093203610890001</v>
      </c>
      <c r="D744" s="7">
        <v>0.105376508112</v>
      </c>
      <c r="E744" s="7">
        <v>0.98540069430400001</v>
      </c>
      <c r="F744" s="7">
        <v>2.3813379261660002</v>
      </c>
      <c r="G744" s="7">
        <v>0.61643875635400003</v>
      </c>
      <c r="H744" s="7">
        <v>1.8202972450370001</v>
      </c>
      <c r="I744" s="7">
        <v>2.1874764622980001</v>
      </c>
    </row>
    <row r="745" spans="1:9" x14ac:dyDescent="0.15">
      <c r="A745" s="7">
        <v>1945.2735185000001</v>
      </c>
      <c r="B745" s="7">
        <v>8.5491697467999991E-2</v>
      </c>
      <c r="C745" s="7">
        <v>0.28499443383299999</v>
      </c>
      <c r="D745" s="7">
        <v>7.9061637180000005E-3</v>
      </c>
      <c r="E745" s="7">
        <v>0.45574130619200004</v>
      </c>
      <c r="F745" s="7">
        <v>1.1240910678339999</v>
      </c>
      <c r="G745" s="7">
        <v>0.201561857037</v>
      </c>
      <c r="H745" s="7">
        <v>0.61696250962700006</v>
      </c>
      <c r="I745" s="7">
        <v>1.7434293989479999</v>
      </c>
    </row>
    <row r="746" spans="1:9" x14ac:dyDescent="0.15">
      <c r="A746" s="7">
        <v>1945.1559920000002</v>
      </c>
      <c r="B746" s="7">
        <v>0.128368102373</v>
      </c>
      <c r="C746" s="7">
        <v>0.38706528433499998</v>
      </c>
      <c r="D746" s="7">
        <v>2.6555247048999999E-2</v>
      </c>
      <c r="E746" s="7">
        <v>0.54367822776000008</v>
      </c>
      <c r="F746" s="7">
        <v>2.6102899590799997</v>
      </c>
      <c r="G746" s="7">
        <v>0.31160674705000002</v>
      </c>
      <c r="H746" s="7">
        <v>0.61132758019</v>
      </c>
      <c r="I746" s="7">
        <v>1.4046319988480001</v>
      </c>
    </row>
    <row r="747" spans="1:9" x14ac:dyDescent="0.15">
      <c r="A747" s="7">
        <v>1945.0515695000001</v>
      </c>
      <c r="B747" s="7">
        <v>0.128187627478</v>
      </c>
      <c r="C747" s="7">
        <v>0.41376601723799999</v>
      </c>
      <c r="D747" s="7">
        <v>2.6202637632999997E-2</v>
      </c>
      <c r="E747" s="7">
        <v>0.36414616172400005</v>
      </c>
      <c r="F747" s="7">
        <v>1.2069530051399999</v>
      </c>
      <c r="G747" s="7">
        <v>0.19748509790800001</v>
      </c>
      <c r="H747" s="7">
        <v>0.37706623123399996</v>
      </c>
      <c r="I747" s="7">
        <v>0.78003529977399999</v>
      </c>
    </row>
    <row r="748" spans="1:9" x14ac:dyDescent="0.15">
      <c r="A748" s="7">
        <v>1945</v>
      </c>
      <c r="B748" s="7">
        <v>0.20547462295499999</v>
      </c>
      <c r="C748" s="7">
        <v>0.140417238354</v>
      </c>
      <c r="D748" s="7">
        <v>1.6904957019000001E-2</v>
      </c>
      <c r="E748" s="7">
        <v>0.29346744424799998</v>
      </c>
      <c r="F748" s="7">
        <v>0.76831883745399998</v>
      </c>
      <c r="G748" s="7">
        <v>0.21868866661899999</v>
      </c>
      <c r="H748" s="7">
        <v>0.30115074187200003</v>
      </c>
      <c r="I748" s="7">
        <v>0.68172691548600006</v>
      </c>
    </row>
    <row r="749" spans="1:9" x14ac:dyDescent="0.15">
      <c r="A749" s="7">
        <v>1944.8939708400001</v>
      </c>
      <c r="B749" s="7">
        <v>0.86171028599800004</v>
      </c>
      <c r="C749" s="7">
        <v>8.6696431948000002E-2</v>
      </c>
      <c r="D749" s="7">
        <v>2.4307996748999999E-2</v>
      </c>
      <c r="E749" s="7">
        <v>0.348525872854</v>
      </c>
      <c r="F749" s="7">
        <v>0.53361414677200003</v>
      </c>
      <c r="G749" s="7">
        <v>1.056701482232</v>
      </c>
      <c r="H749" s="7">
        <v>0.148237818839</v>
      </c>
      <c r="I749" s="7">
        <v>0.53634948102000002</v>
      </c>
    </row>
    <row r="750" spans="1:9" x14ac:dyDescent="0.15">
      <c r="A750" s="7">
        <v>1944.8111598</v>
      </c>
      <c r="B750" s="7">
        <v>0.41725350180499998</v>
      </c>
      <c r="C750" s="7">
        <v>9.1632869744999998E-2</v>
      </c>
      <c r="D750" s="7">
        <v>1.4804429948999999E-2</v>
      </c>
      <c r="E750" s="7">
        <v>0.20220580586</v>
      </c>
      <c r="F750" s="7">
        <v>1.0367283519319999</v>
      </c>
      <c r="G750" s="7">
        <v>0.24849191227700002</v>
      </c>
      <c r="H750" s="7">
        <v>0.25409515209799999</v>
      </c>
      <c r="I750" s="7">
        <v>0.59146820970800007</v>
      </c>
    </row>
    <row r="751" spans="1:9" x14ac:dyDescent="0.15">
      <c r="A751" s="7">
        <v>1944.7346496</v>
      </c>
      <c r="B751" s="7">
        <v>0.22511380569700001</v>
      </c>
      <c r="C751" s="7">
        <v>8.6038818481000007E-2</v>
      </c>
      <c r="D751" s="7">
        <v>1.0856390923999999E-2</v>
      </c>
      <c r="E751" s="7">
        <v>9.2335467271999996E-2</v>
      </c>
      <c r="F751" s="7">
        <v>0.20633530774600001</v>
      </c>
      <c r="G751" s="7">
        <v>0.18882656689199998</v>
      </c>
      <c r="H751" s="7">
        <v>8.2119846738999996E-2</v>
      </c>
      <c r="I751" s="7">
        <v>0.16094031672400003</v>
      </c>
    </row>
    <row r="752" spans="1:9" x14ac:dyDescent="0.15">
      <c r="A752" s="7">
        <v>1944.65183856</v>
      </c>
      <c r="B752" s="7">
        <v>0.30939904443499999</v>
      </c>
      <c r="C752" s="7">
        <v>0.11580968863600001</v>
      </c>
      <c r="D752" s="7">
        <v>1.2934478027999999E-2</v>
      </c>
      <c r="E752" s="7">
        <v>0.129362788846</v>
      </c>
      <c r="F752" s="7">
        <v>0.41047118139600003</v>
      </c>
      <c r="G752" s="7">
        <v>0.31284698049000004</v>
      </c>
      <c r="H752" s="7">
        <v>0.16935721368500001</v>
      </c>
      <c r="I752" s="7">
        <v>0.27345402116799999</v>
      </c>
    </row>
    <row r="753" spans="1:9" x14ac:dyDescent="0.15">
      <c r="A753" s="7">
        <v>1944.57532836</v>
      </c>
      <c r="B753" s="7">
        <v>0.21137942451200001</v>
      </c>
      <c r="C753" s="7">
        <v>0.117935435352</v>
      </c>
      <c r="D753" s="7">
        <v>7.9319172939999998E-3</v>
      </c>
      <c r="E753" s="7">
        <v>1.51068428321</v>
      </c>
      <c r="F753" s="7">
        <v>2.56998378163</v>
      </c>
      <c r="G753" s="7">
        <v>0.19104828627600001</v>
      </c>
      <c r="H753" s="7">
        <v>0.392663342463</v>
      </c>
      <c r="I753" s="7">
        <v>0.60076871726000003</v>
      </c>
    </row>
    <row r="754" spans="1:9" x14ac:dyDescent="0.15">
      <c r="A754" s="7">
        <v>1944.4646135999999</v>
      </c>
      <c r="B754" s="7">
        <v>0.70464591422199996</v>
      </c>
      <c r="C754" s="7">
        <v>0.23247633628299999</v>
      </c>
      <c r="D754" s="7">
        <v>1.7972149394999998E-2</v>
      </c>
      <c r="E754" s="7">
        <v>0.459535769604</v>
      </c>
      <c r="F754" s="7">
        <v>0.849884571378</v>
      </c>
      <c r="G754" s="7">
        <v>0.91056457233499999</v>
      </c>
      <c r="H754" s="7">
        <v>0.281570350016</v>
      </c>
      <c r="I754" s="7">
        <v>0.74990917019999992</v>
      </c>
    </row>
    <row r="755" spans="1:9" x14ac:dyDescent="0.15">
      <c r="A755" s="7">
        <v>1944.38540304</v>
      </c>
      <c r="B755" s="7">
        <v>0.32335957469099996</v>
      </c>
      <c r="C755" s="7">
        <v>0.236035060569</v>
      </c>
      <c r="D755" s="7">
        <v>1.677554731E-2</v>
      </c>
      <c r="E755" s="7">
        <v>0.24325479408199999</v>
      </c>
      <c r="F755" s="7">
        <v>0.98613181399400007</v>
      </c>
      <c r="G755" s="7">
        <v>0.36401998676800001</v>
      </c>
      <c r="H755" s="7">
        <v>0.36259916214499999</v>
      </c>
      <c r="I755" s="7">
        <v>1.0877750757539999</v>
      </c>
    </row>
    <row r="756" spans="1:9" x14ac:dyDescent="0.15">
      <c r="A756" s="7">
        <v>1944.2998916399999</v>
      </c>
      <c r="B756" s="7">
        <v>0.11607630571500001</v>
      </c>
      <c r="C756" s="7">
        <v>0.57723590260900004</v>
      </c>
      <c r="D756" s="7">
        <v>3.1513726201999999E-2</v>
      </c>
      <c r="E756" s="7">
        <v>1.1918628514940002</v>
      </c>
      <c r="F756" s="7">
        <v>2.4245782036520001</v>
      </c>
      <c r="G756" s="7">
        <v>0.37875398214400002</v>
      </c>
      <c r="H756" s="7">
        <v>1.2357410841779999</v>
      </c>
      <c r="I756" s="7">
        <v>2.3761070906240001</v>
      </c>
    </row>
    <row r="757" spans="1:9" x14ac:dyDescent="0.15">
      <c r="A757" s="7">
        <v>1944.2143802400001</v>
      </c>
      <c r="B757" s="7">
        <v>4.3345054163000003E-2</v>
      </c>
      <c r="C757" s="7">
        <v>0.218707853733</v>
      </c>
      <c r="D757" s="7">
        <v>1.8715778312000001E-2</v>
      </c>
      <c r="E757" s="7">
        <v>0.56362797913600005</v>
      </c>
      <c r="F757" s="7">
        <v>2.6487354108400001</v>
      </c>
      <c r="G757" s="7">
        <v>0.19682066255500003</v>
      </c>
      <c r="H757" s="7">
        <v>0.84330663227299996</v>
      </c>
      <c r="I757" s="7">
        <v>7.7051390179999997E-3</v>
      </c>
    </row>
    <row r="758" spans="1:9" x14ac:dyDescent="0.15">
      <c r="A758" s="7">
        <v>1944.11626716</v>
      </c>
      <c r="B758" s="7">
        <v>9.3568934425E-2</v>
      </c>
      <c r="C758" s="7">
        <v>0.22266389136800002</v>
      </c>
      <c r="D758" s="7">
        <v>1.6589882691999999E-2</v>
      </c>
      <c r="E758" s="7">
        <v>0.24248236402000001</v>
      </c>
      <c r="F758" s="7">
        <v>0.60303765880399995</v>
      </c>
      <c r="G758" s="7">
        <v>0.15469574460399999</v>
      </c>
      <c r="H758" s="7">
        <v>0.236908429936</v>
      </c>
      <c r="I758" s="7">
        <v>0.32608672801599997</v>
      </c>
    </row>
    <row r="759" spans="1:9" x14ac:dyDescent="0.15">
      <c r="A759" s="7">
        <v>1944.0496582799999</v>
      </c>
      <c r="B759" s="7">
        <v>0.325738424054</v>
      </c>
      <c r="C759" s="7">
        <v>0.224369028942</v>
      </c>
      <c r="D759" s="7">
        <v>2.0536844858999998E-2</v>
      </c>
      <c r="E759" s="7">
        <v>0.639977879724</v>
      </c>
      <c r="F759" s="7">
        <v>1.6901519437100001</v>
      </c>
      <c r="G759" s="7">
        <v>0.38873424566600001</v>
      </c>
      <c r="H759" s="7">
        <v>0.33918290790200001</v>
      </c>
      <c r="I759" s="7">
        <v>0.66797456926200005</v>
      </c>
    </row>
    <row r="760" spans="1:9" x14ac:dyDescent="0.15">
      <c r="A760" s="7">
        <v>1944</v>
      </c>
      <c r="B760" s="7">
        <v>0.27193435624000001</v>
      </c>
      <c r="C760" s="7">
        <v>0.15051521370599999</v>
      </c>
      <c r="D760" s="7">
        <v>1.4284234989E-2</v>
      </c>
      <c r="E760" s="7">
        <v>0.34636919175199998</v>
      </c>
      <c r="F760" s="7">
        <v>1.0142128720299999</v>
      </c>
      <c r="G760" s="7">
        <v>0.33099608476800002</v>
      </c>
      <c r="H760" s="7">
        <v>0.32385362566999998</v>
      </c>
      <c r="I760" s="7">
        <v>0.59328638573000003</v>
      </c>
    </row>
    <row r="761" spans="1:9" ht="13.5" customHeight="1" x14ac:dyDescent="0.15">
      <c r="A761" s="7">
        <v>1943.9228208</v>
      </c>
      <c r="B761" s="7">
        <v>0.80361665052499998</v>
      </c>
      <c r="C761" s="7">
        <v>8.0430234594999997E-2</v>
      </c>
      <c r="D761" s="7">
        <v>2.1116846953E-2</v>
      </c>
      <c r="E761" s="7">
        <v>0.41226764103800001</v>
      </c>
      <c r="F761" s="7">
        <v>0.70132915331199996</v>
      </c>
      <c r="G761" s="7">
        <v>0.93291986425700002</v>
      </c>
      <c r="H761" s="7">
        <v>0.34750123947799999</v>
      </c>
      <c r="I761" s="7">
        <v>0.52484075842400002</v>
      </c>
    </row>
    <row r="762" spans="1:9" x14ac:dyDescent="0.15">
      <c r="A762" s="7">
        <v>1943.831592</v>
      </c>
      <c r="B762" s="7">
        <v>1.1447356633449999</v>
      </c>
      <c r="C762" s="7">
        <v>0.29742417805999999</v>
      </c>
      <c r="D762" s="7">
        <v>6.7485143925000005E-2</v>
      </c>
      <c r="E762" s="7">
        <v>0.514103861414</v>
      </c>
      <c r="F762" s="7">
        <v>2.9417407156220001</v>
      </c>
      <c r="G762" s="7">
        <v>1.3202749223379999</v>
      </c>
      <c r="H762" s="7">
        <v>0.54320337318</v>
      </c>
      <c r="I762" s="7">
        <v>2.8932435774359999</v>
      </c>
    </row>
    <row r="763" spans="1:9" x14ac:dyDescent="0.15">
      <c r="A763" s="7">
        <v>1943.7341024</v>
      </c>
      <c r="B763" s="7">
        <v>0.20781701253899998</v>
      </c>
      <c r="C763" s="7">
        <v>6.5199110329000012E-2</v>
      </c>
      <c r="D763" s="7">
        <v>1.0124257432000001E-2</v>
      </c>
      <c r="E763" s="7">
        <v>0.17095118685400001</v>
      </c>
      <c r="F763" s="7">
        <v>0.47439999429199997</v>
      </c>
      <c r="G763" s="7">
        <v>0.23191481229200001</v>
      </c>
      <c r="H763" s="7">
        <v>0.18430571018399999</v>
      </c>
      <c r="I763" s="7">
        <v>0.26457319187200001</v>
      </c>
    </row>
    <row r="764" spans="1:9" x14ac:dyDescent="0.15">
      <c r="A764" s="7">
        <v>1943.6679168000001</v>
      </c>
      <c r="B764" s="7">
        <v>0.13271807261099999</v>
      </c>
      <c r="C764" s="7">
        <v>6.6587141002E-2</v>
      </c>
      <c r="D764" s="7">
        <v>8.6323016489999998E-3</v>
      </c>
      <c r="E764" s="7">
        <v>9.8925480304000002E-2</v>
      </c>
      <c r="F764" s="7">
        <v>0.24560628768000001</v>
      </c>
      <c r="G764" s="7">
        <v>0.157919327075</v>
      </c>
      <c r="H764" s="7">
        <v>7.2766937086000003E-2</v>
      </c>
      <c r="I764" s="7">
        <v>0.24351453105999998</v>
      </c>
    </row>
    <row r="765" spans="1:9" x14ac:dyDescent="0.15">
      <c r="A765" s="7">
        <v>1943.6017312000001</v>
      </c>
      <c r="B765" s="7">
        <v>0.161677432452</v>
      </c>
      <c r="C765" s="7">
        <v>4.6885581575000002E-2</v>
      </c>
      <c r="D765" s="7">
        <v>5.9379259900000005E-3</v>
      </c>
      <c r="E765" s="7">
        <v>0.20164978431</v>
      </c>
      <c r="F765" s="7">
        <v>0.34081455741600003</v>
      </c>
      <c r="G765" s="7">
        <v>0.18162160188499998</v>
      </c>
      <c r="H765" s="7">
        <v>0.14081799901700001</v>
      </c>
      <c r="I765" s="7">
        <v>0.28444053552799997</v>
      </c>
    </row>
    <row r="766" spans="1:9" x14ac:dyDescent="0.15">
      <c r="A766" s="7">
        <v>1943.5042416000001</v>
      </c>
      <c r="B766" s="7">
        <v>3.9825494765980003</v>
      </c>
      <c r="C766" s="7">
        <v>9.8272626032000002E-2</v>
      </c>
      <c r="D766" s="7">
        <v>7.271384619E-2</v>
      </c>
      <c r="E766" s="7">
        <v>0.85683915436400004</v>
      </c>
      <c r="F766" s="7">
        <v>0.73145554833600002</v>
      </c>
      <c r="G766" s="7">
        <v>4.170724636558</v>
      </c>
      <c r="H766" s="7">
        <v>0.12725041915599999</v>
      </c>
      <c r="I766" s="7">
        <v>0.77582214700999996</v>
      </c>
    </row>
    <row r="767" spans="1:9" x14ac:dyDescent="0.15">
      <c r="A767" s="7">
        <v>1943.4067520000001</v>
      </c>
      <c r="B767" s="7">
        <v>0.26841303737</v>
      </c>
      <c r="C767" s="7">
        <v>0.16446408700000001</v>
      </c>
      <c r="D767" s="7">
        <v>1.3966090872E-2</v>
      </c>
      <c r="E767" s="7">
        <v>0.29287896616000003</v>
      </c>
      <c r="F767" s="7">
        <v>0.61224590088200004</v>
      </c>
      <c r="G767" s="7">
        <v>0.30561396020199999</v>
      </c>
      <c r="H767" s="7">
        <v>0.26271855168399999</v>
      </c>
      <c r="I767" s="7">
        <v>1.1090068304139999</v>
      </c>
    </row>
    <row r="768" spans="1:9" x14ac:dyDescent="0.15">
      <c r="A768" s="7">
        <v>1943.3369888</v>
      </c>
      <c r="B768" s="7">
        <v>0.38573249949900001</v>
      </c>
      <c r="C768" s="7">
        <v>0.164393444827</v>
      </c>
      <c r="D768" s="7">
        <v>1.4600735117999999E-2</v>
      </c>
      <c r="E768" s="7">
        <v>0.20881037877600001</v>
      </c>
      <c r="F768" s="7">
        <v>0.29904202307200001</v>
      </c>
      <c r="G768" s="7">
        <v>0.44682963223799999</v>
      </c>
      <c r="H768" s="7">
        <v>0.26918111829200003</v>
      </c>
      <c r="I768" s="7">
        <v>0.76781009591600002</v>
      </c>
    </row>
    <row r="769" spans="1:9" x14ac:dyDescent="0.15">
      <c r="A769" s="7">
        <v>1943.2609648</v>
      </c>
      <c r="B769" s="7">
        <v>0.107942726076</v>
      </c>
      <c r="C769" s="7">
        <v>0.1401632115</v>
      </c>
      <c r="D769" s="7">
        <v>8.0668291930000007E-3</v>
      </c>
      <c r="E769" s="7">
        <v>0.146585648998</v>
      </c>
      <c r="F769" s="7">
        <v>0.31670679992399997</v>
      </c>
      <c r="G769" s="7">
        <v>0.128968731975</v>
      </c>
      <c r="H769" s="7">
        <v>0.26287657108000001</v>
      </c>
      <c r="I769" s="7">
        <v>0.71329986711399995</v>
      </c>
    </row>
    <row r="770" spans="1:9" x14ac:dyDescent="0.15">
      <c r="A770" s="7">
        <v>1943.1661584000001</v>
      </c>
      <c r="B770" s="7">
        <v>6.2814030911999996E-2</v>
      </c>
      <c r="C770" s="7">
        <v>0.15308930851999999</v>
      </c>
      <c r="D770" s="7">
        <v>6.5568605790000001E-3</v>
      </c>
      <c r="E770" s="7">
        <v>0.15764718472600001</v>
      </c>
      <c r="F770" s="7">
        <v>0.33450980722399998</v>
      </c>
      <c r="G770" s="7">
        <v>8.7385336263000005E-2</v>
      </c>
      <c r="H770" s="7">
        <v>0.27573889525200002</v>
      </c>
      <c r="I770" s="7">
        <v>0.38361211061599998</v>
      </c>
    </row>
    <row r="771" spans="1:9" x14ac:dyDescent="0.15">
      <c r="A771" s="7">
        <v>1943.0838736000001</v>
      </c>
      <c r="B771" s="7">
        <v>6.8960701508000002E-2</v>
      </c>
      <c r="C771" s="7">
        <v>0.30846595285200001</v>
      </c>
      <c r="D771" s="7">
        <v>1.2638885388000001E-2</v>
      </c>
      <c r="E771" s="7">
        <v>1.4645687694999998</v>
      </c>
      <c r="F771" s="7">
        <v>2.4302957279279997</v>
      </c>
      <c r="G771" s="7">
        <v>0.151908733332</v>
      </c>
      <c r="H771" s="7">
        <v>0.544522670928</v>
      </c>
      <c r="I771" s="7">
        <v>1.1491559059959999</v>
      </c>
    </row>
    <row r="772" spans="1:9" x14ac:dyDescent="0.15">
      <c r="A772" s="7">
        <v>1943</v>
      </c>
      <c r="B772" s="7">
        <v>3.0871666685E-2</v>
      </c>
      <c r="C772" s="7">
        <v>0.468530742991</v>
      </c>
      <c r="D772" s="7">
        <v>2.0561860267E-2</v>
      </c>
      <c r="E772" s="7">
        <v>0.90226527539000001</v>
      </c>
      <c r="F772" s="7">
        <v>1.734237190744</v>
      </c>
      <c r="G772" s="7">
        <v>0.11816488104299999</v>
      </c>
      <c r="H772" s="7">
        <v>0.49249039234899999</v>
      </c>
      <c r="I772" s="7">
        <v>0.89750180615600006</v>
      </c>
    </row>
    <row r="773" spans="1:9" x14ac:dyDescent="0.15">
      <c r="A773" s="7">
        <v>1942.9015606100002</v>
      </c>
      <c r="B773" s="7">
        <v>0.152104615064</v>
      </c>
      <c r="C773" s="7">
        <v>9.2814833491270008</v>
      </c>
      <c r="D773" s="7">
        <v>0.20513141488700001</v>
      </c>
      <c r="E773" s="7">
        <v>1.4788246780300001</v>
      </c>
      <c r="F773" s="7">
        <v>4.3343350617260006</v>
      </c>
      <c r="G773" s="7">
        <v>0.353602103798</v>
      </c>
      <c r="H773" s="7">
        <v>2.1971668710359999</v>
      </c>
      <c r="I773" s="7">
        <v>2.2585529705200003</v>
      </c>
    </row>
    <row r="774" spans="1:9" x14ac:dyDescent="0.15">
      <c r="A774" s="7">
        <v>1942.7992188900002</v>
      </c>
      <c r="B774" s="7">
        <v>0.34072547914900003</v>
      </c>
      <c r="C774" s="7">
        <v>0.5753310252149999</v>
      </c>
      <c r="D774" s="7">
        <v>9.7385564294999991E-2</v>
      </c>
      <c r="E774" s="7">
        <v>1.1743344311319999</v>
      </c>
      <c r="F774" s="7">
        <v>5.9439920511039999</v>
      </c>
      <c r="G774" s="7">
        <v>0.52033587139699999</v>
      </c>
      <c r="H774" s="7">
        <v>1.486592956487</v>
      </c>
      <c r="I774" s="7">
        <v>2.0531786345579999</v>
      </c>
    </row>
    <row r="775" spans="1:9" x14ac:dyDescent="0.15">
      <c r="A775" s="7">
        <v>1942.7124509100001</v>
      </c>
      <c r="B775" s="7">
        <v>1.3971109903879999</v>
      </c>
      <c r="C775" s="7">
        <v>0.25445883071700004</v>
      </c>
      <c r="D775" s="7">
        <v>5.5209109496000004E-2</v>
      </c>
      <c r="E775" s="7">
        <v>0.65333045540800005</v>
      </c>
      <c r="F775" s="7">
        <v>2.2030839790379999</v>
      </c>
      <c r="G775" s="7">
        <v>1.531772289704</v>
      </c>
      <c r="H775" s="7">
        <v>0.313749501451</v>
      </c>
      <c r="I775" s="7">
        <v>0.65956961207599996</v>
      </c>
    </row>
    <row r="776" spans="1:9" x14ac:dyDescent="0.15">
      <c r="A776" s="7">
        <v>1942.61789606</v>
      </c>
      <c r="B776" s="7">
        <v>0.61232100435799997</v>
      </c>
      <c r="C776" s="7">
        <v>9.1218783715000001E-2</v>
      </c>
      <c r="D776" s="7">
        <v>1.9427694468999997E-2</v>
      </c>
      <c r="E776" s="7">
        <v>2.1409375218040001</v>
      </c>
      <c r="F776" s="7">
        <v>3.9432322596039997</v>
      </c>
      <c r="G776" s="7">
        <v>0.78275242081600005</v>
      </c>
      <c r="H776" s="7">
        <v>0.17756560820699999</v>
      </c>
      <c r="I776" s="7">
        <v>0.60769555472199999</v>
      </c>
    </row>
    <row r="777" spans="1:9" x14ac:dyDescent="0.15">
      <c r="A777" s="7">
        <v>1942.5233412100001</v>
      </c>
      <c r="B777" s="7">
        <v>0.47948376154900002</v>
      </c>
      <c r="C777" s="7">
        <v>0.14393259599000002</v>
      </c>
      <c r="D777" s="7">
        <v>1.5290314368000001E-2</v>
      </c>
      <c r="E777" s="7">
        <v>0.58197254236399998</v>
      </c>
      <c r="F777" s="7">
        <v>1.3035011092039999</v>
      </c>
      <c r="G777" s="7">
        <v>0.57608423057699998</v>
      </c>
      <c r="H777" s="7">
        <v>0.23634692122100001</v>
      </c>
      <c r="I777" s="7">
        <v>0.66206520502199995</v>
      </c>
    </row>
    <row r="778" spans="1:9" x14ac:dyDescent="0.15">
      <c r="A778" s="7">
        <v>1942.4132126200002</v>
      </c>
      <c r="B778" s="7">
        <v>3.8448906405000004E-2</v>
      </c>
      <c r="C778" s="7">
        <v>0.13663237244099999</v>
      </c>
      <c r="D778" s="7">
        <v>5.9116693910000002E-3</v>
      </c>
      <c r="E778" s="7">
        <v>0.239317465964</v>
      </c>
      <c r="F778" s="7">
        <v>0.52122134782399998</v>
      </c>
      <c r="G778" s="7">
        <v>6.8730037608000005E-2</v>
      </c>
      <c r="H778" s="7">
        <v>0.21282413098200001</v>
      </c>
      <c r="I778" s="7">
        <v>0.67495098217999994</v>
      </c>
    </row>
    <row r="779" spans="1:9" x14ac:dyDescent="0.15">
      <c r="A779" s="7">
        <v>1942.30308403</v>
      </c>
      <c r="B779" s="7">
        <v>0.31745672095400002</v>
      </c>
      <c r="C779" s="7">
        <v>0.41445057246900002</v>
      </c>
      <c r="D779" s="7">
        <v>4.0378594425000004E-2</v>
      </c>
      <c r="E779" s="7">
        <v>0.47987391803000001</v>
      </c>
      <c r="F779" s="7">
        <v>2.14718508127</v>
      </c>
      <c r="G779" s="7">
        <v>0.31158430502599999</v>
      </c>
      <c r="H779" s="7">
        <v>0.612940975226</v>
      </c>
      <c r="I779" s="7">
        <v>1.413878998578</v>
      </c>
    </row>
    <row r="780" spans="1:9" x14ac:dyDescent="0.15">
      <c r="A780" s="7">
        <v>1942.1929554400001</v>
      </c>
      <c r="B780" s="7">
        <v>2.1943805090000001E-2</v>
      </c>
      <c r="C780" s="7">
        <v>6.5658945237690007</v>
      </c>
      <c r="D780" s="7">
        <v>7.3111956622999991E-2</v>
      </c>
      <c r="E780" s="7">
        <v>0.36070718173999999</v>
      </c>
      <c r="F780" s="7">
        <v>0.79988715459399995</v>
      </c>
      <c r="G780" s="7">
        <v>0.105028471395</v>
      </c>
      <c r="H780" s="7">
        <v>1.0899658836630002</v>
      </c>
      <c r="I780" s="7">
        <v>0.43129109100599999</v>
      </c>
    </row>
    <row r="781" spans="1:9" x14ac:dyDescent="0.15">
      <c r="A781" s="7">
        <v>1942.0828268500002</v>
      </c>
      <c r="B781" s="7">
        <v>1.5794442381989999</v>
      </c>
      <c r="C781" s="7">
        <v>1.1311063421779999</v>
      </c>
      <c r="D781" s="7">
        <v>0.109191431848</v>
      </c>
      <c r="E781" s="7">
        <v>1.186582193954</v>
      </c>
      <c r="F781" s="7">
        <v>2.0448311455080002</v>
      </c>
      <c r="G781" s="7">
        <v>1.77615843919</v>
      </c>
      <c r="H781" s="7">
        <v>0.64240728738399999</v>
      </c>
      <c r="I781" s="7">
        <v>2.134080041582</v>
      </c>
    </row>
    <row r="782" spans="1:9" x14ac:dyDescent="0.15">
      <c r="A782" s="7">
        <v>1942</v>
      </c>
      <c r="B782" s="7">
        <v>1.3648373045220001</v>
      </c>
      <c r="C782" s="7">
        <v>0.16449985266799999</v>
      </c>
      <c r="D782" s="7">
        <v>3.4125382310999999E-2</v>
      </c>
      <c r="E782" s="7">
        <v>0.95049244138799993</v>
      </c>
      <c r="F782" s="7">
        <v>1.7049690757460001</v>
      </c>
      <c r="G782" s="7">
        <v>1.4800281104670001</v>
      </c>
      <c r="H782" s="7">
        <v>0.32499071469500002</v>
      </c>
      <c r="I782" s="7">
        <v>0.74502116008999997</v>
      </c>
    </row>
    <row r="783" spans="1:9" x14ac:dyDescent="0.15">
      <c r="A783" s="7">
        <v>1941.9321017</v>
      </c>
      <c r="B783" s="7">
        <v>0.195859193712</v>
      </c>
      <c r="C783" s="7">
        <v>0.13704125581400001</v>
      </c>
      <c r="D783" s="7">
        <v>1.3652694390000001E-2</v>
      </c>
      <c r="E783" s="7">
        <v>0.27783339604000001</v>
      </c>
      <c r="F783" s="7">
        <v>0.46196180705000001</v>
      </c>
      <c r="G783" s="7">
        <v>0.20778659069700001</v>
      </c>
      <c r="H783" s="7">
        <v>0.19360351815900001</v>
      </c>
      <c r="I783" s="7">
        <v>0.27404259233200001</v>
      </c>
    </row>
    <row r="784" spans="1:9" x14ac:dyDescent="0.15">
      <c r="A784" s="7">
        <v>1941.8344363400001</v>
      </c>
      <c r="B784" s="7">
        <v>2.5775202108699999</v>
      </c>
      <c r="C784" s="7">
        <v>0.114698501215</v>
      </c>
      <c r="D784" s="7">
        <v>5.2828783741000002E-2</v>
      </c>
      <c r="E784" s="7">
        <v>0.71349997413999999</v>
      </c>
      <c r="F784" s="7">
        <v>0.78225775108000006</v>
      </c>
      <c r="G784" s="7">
        <v>2.8923166297140002</v>
      </c>
      <c r="H784" s="7">
        <v>0.164806162024</v>
      </c>
      <c r="I784" s="7">
        <v>0.61395586199200003</v>
      </c>
    </row>
    <row r="785" spans="1:9" x14ac:dyDescent="0.15">
      <c r="A785" s="7">
        <v>1941.7367709800001</v>
      </c>
      <c r="B785" s="7">
        <v>0.40068896892599998</v>
      </c>
      <c r="C785" s="7">
        <v>0.18253209280999999</v>
      </c>
      <c r="D785" s="7">
        <v>3.4934270944999998E-2</v>
      </c>
      <c r="E785" s="7">
        <v>0.40442914298400001</v>
      </c>
      <c r="F785" s="7">
        <v>1.317743683964</v>
      </c>
      <c r="G785" s="7">
        <v>0.41944289776499999</v>
      </c>
      <c r="H785" s="7">
        <v>0.61934265055600002</v>
      </c>
      <c r="I785" s="7">
        <v>0.58887272378199995</v>
      </c>
    </row>
    <row r="786" spans="1:9" x14ac:dyDescent="0.15">
      <c r="A786" s="7">
        <v>1941.63910562</v>
      </c>
      <c r="B786" s="7">
        <v>0.48748876918299999</v>
      </c>
      <c r="C786" s="7">
        <v>0.14914395866000002</v>
      </c>
      <c r="D786" s="7">
        <v>1.5165886498000001E-2</v>
      </c>
      <c r="E786" s="7">
        <v>0.47263646552400002</v>
      </c>
      <c r="F786" s="7">
        <v>1.6987998191239999</v>
      </c>
      <c r="G786" s="7">
        <v>0.51780160510899997</v>
      </c>
      <c r="H786" s="7">
        <v>0.19483908392999999</v>
      </c>
      <c r="I786" s="7">
        <v>0.45501769048400004</v>
      </c>
    </row>
    <row r="787" spans="1:9" x14ac:dyDescent="0.15">
      <c r="A787" s="7">
        <v>1941.5414402599999</v>
      </c>
      <c r="B787" s="7">
        <v>0.42183893011599999</v>
      </c>
      <c r="C787" s="7">
        <v>0.16305116296299998</v>
      </c>
      <c r="D787" s="7">
        <v>1.2020290216999999E-2</v>
      </c>
      <c r="E787" s="7">
        <v>0.47495854181800001</v>
      </c>
      <c r="F787" s="7">
        <v>1.1695647271039999</v>
      </c>
      <c r="G787" s="7">
        <v>0.49303689141400003</v>
      </c>
      <c r="H787" s="7">
        <v>0.29636891061100001</v>
      </c>
      <c r="I787" s="7">
        <v>0.66759942381799997</v>
      </c>
    </row>
    <row r="788" spans="1:9" x14ac:dyDescent="0.15">
      <c r="A788" s="7">
        <v>1941.4437749000001</v>
      </c>
      <c r="B788" s="7">
        <v>4.0777560084999998E-2</v>
      </c>
      <c r="C788" s="7">
        <v>0.58797151844700002</v>
      </c>
      <c r="D788" s="7">
        <v>1.8882058571000001E-2</v>
      </c>
      <c r="E788" s="7">
        <v>0.97882333183399994</v>
      </c>
      <c r="F788" s="7">
        <v>2.7486951547720002</v>
      </c>
      <c r="G788" s="7">
        <v>0.14967249908299998</v>
      </c>
      <c r="H788" s="7">
        <v>0.98484513524099992</v>
      </c>
      <c r="I788" s="7">
        <v>1.0372272990119999</v>
      </c>
    </row>
    <row r="789" spans="1:9" x14ac:dyDescent="0.15">
      <c r="A789" s="7">
        <v>1941.35141744</v>
      </c>
      <c r="B789" s="7">
        <v>0.135239041703</v>
      </c>
      <c r="C789" s="7">
        <v>1.5467993857869999</v>
      </c>
      <c r="D789" s="7">
        <v>7.1310962195000008E-2</v>
      </c>
      <c r="E789" s="7">
        <v>0.91431965566999995</v>
      </c>
      <c r="F789" s="7">
        <v>3.3043544498539998</v>
      </c>
      <c r="G789" s="7">
        <v>0.33583036190399995</v>
      </c>
      <c r="H789" s="7">
        <v>0.821250515131</v>
      </c>
      <c r="I789" s="7">
        <v>1.9991543388800002</v>
      </c>
    </row>
    <row r="790" spans="1:9" x14ac:dyDescent="0.15">
      <c r="A790" s="7">
        <v>1941.2293357400001</v>
      </c>
      <c r="B790" s="7">
        <v>0.31753404727600004</v>
      </c>
      <c r="C790" s="7">
        <v>0.41408973782899999</v>
      </c>
      <c r="D790" s="7">
        <v>3.7349188830999996E-2</v>
      </c>
      <c r="E790" s="7">
        <v>0.47501747083399998</v>
      </c>
      <c r="F790" s="7">
        <v>2.1912996954500001</v>
      </c>
      <c r="G790" s="7">
        <v>0.311118805271</v>
      </c>
      <c r="H790" s="7">
        <v>0.61509319017999997</v>
      </c>
      <c r="I790" s="7">
        <v>1.4508720883240001</v>
      </c>
    </row>
    <row r="791" spans="1:9" x14ac:dyDescent="0.15">
      <c r="A791" s="7">
        <v>1941.13697828</v>
      </c>
      <c r="B791" s="7">
        <v>0.27932356716399998</v>
      </c>
      <c r="C791" s="7">
        <v>0.24077380150200001</v>
      </c>
      <c r="D791" s="7">
        <v>2.1493153567E-2</v>
      </c>
      <c r="E791" s="7">
        <v>0.44078175270000003</v>
      </c>
      <c r="F791" s="7">
        <v>1.3706683822719998</v>
      </c>
      <c r="G791" s="7">
        <v>0.27839945978899999</v>
      </c>
      <c r="H791" s="7">
        <v>0.355147572621</v>
      </c>
      <c r="I791" s="7">
        <v>0.66575360499199998</v>
      </c>
    </row>
    <row r="792" spans="1:9" x14ac:dyDescent="0.15">
      <c r="A792" s="7">
        <v>1941</v>
      </c>
      <c r="B792" s="7">
        <v>0.61624389965399995</v>
      </c>
      <c r="C792" s="7">
        <v>0.184152921675</v>
      </c>
      <c r="D792" s="7">
        <v>2.2935568258E-2</v>
      </c>
      <c r="E792" s="7">
        <v>0.455359219564</v>
      </c>
      <c r="F792" s="7">
        <v>1.488783114466</v>
      </c>
      <c r="G792" s="7">
        <v>0.65993228700199991</v>
      </c>
      <c r="H792" s="7">
        <v>0.28012750519999996</v>
      </c>
      <c r="I792" s="7">
        <v>0.74774512056599995</v>
      </c>
    </row>
    <row r="793" spans="1:9" x14ac:dyDescent="0.15">
      <c r="A793" s="7">
        <v>1940.91258272</v>
      </c>
      <c r="B793" s="7">
        <v>0.20374278058699999</v>
      </c>
      <c r="C793" s="7">
        <v>0.13094416186300001</v>
      </c>
      <c r="D793" s="7">
        <v>1.1221912012000001E-2</v>
      </c>
      <c r="E793" s="7">
        <v>0.26531208357199998</v>
      </c>
      <c r="F793" s="7">
        <v>0.76169575969400005</v>
      </c>
      <c r="G793" s="7">
        <v>0.22607900061</v>
      </c>
      <c r="H793" s="7">
        <v>0.16179243940000002</v>
      </c>
      <c r="I793" s="7">
        <v>0.238031934508</v>
      </c>
    </row>
    <row r="794" spans="1:9" x14ac:dyDescent="0.15">
      <c r="A794" s="7">
        <v>1940.7985880600002</v>
      </c>
      <c r="B794" s="7">
        <v>0.19224701375300002</v>
      </c>
      <c r="C794" s="7">
        <v>7.2839221475999999E-2</v>
      </c>
      <c r="D794" s="7">
        <v>7.5865629780000002E-3</v>
      </c>
      <c r="E794" s="7">
        <v>0.40085521464200002</v>
      </c>
      <c r="F794" s="7">
        <v>1.0339863455960001</v>
      </c>
      <c r="G794" s="7">
        <v>0.232486639912</v>
      </c>
      <c r="H794" s="7">
        <v>0.31701596103600005</v>
      </c>
      <c r="I794" s="7">
        <v>0.549958808184</v>
      </c>
    </row>
    <row r="795" spans="1:9" x14ac:dyDescent="0.15">
      <c r="A795" s="7">
        <v>1940.7082952600001</v>
      </c>
      <c r="B795" s="7">
        <v>0.25338643689400003</v>
      </c>
      <c r="C795" s="7">
        <v>5.6954914166999999E-2</v>
      </c>
      <c r="D795" s="7">
        <v>5.1847488689999999E-3</v>
      </c>
      <c r="E795" s="7">
        <v>0.17301276144200001</v>
      </c>
      <c r="F795" s="7">
        <v>0.24358318288</v>
      </c>
      <c r="G795" s="7">
        <v>0.26146834834799998</v>
      </c>
      <c r="H795" s="7">
        <v>0.116713893606</v>
      </c>
      <c r="I795" s="7">
        <v>0.50340538239599997</v>
      </c>
    </row>
    <row r="796" spans="1:9" x14ac:dyDescent="0.15">
      <c r="A796" s="7">
        <v>1940.61348782</v>
      </c>
      <c r="B796" s="7">
        <v>0.41550672891400003</v>
      </c>
      <c r="C796" s="7">
        <v>0.21534612115799998</v>
      </c>
      <c r="D796" s="7">
        <v>2.5188482626999999E-2</v>
      </c>
      <c r="E796" s="7">
        <v>0.50039575702799999</v>
      </c>
      <c r="F796" s="7">
        <v>0.63704831121400007</v>
      </c>
      <c r="G796" s="7">
        <v>0.86796196506099998</v>
      </c>
      <c r="H796" s="7">
        <v>0.32919676115899998</v>
      </c>
      <c r="I796" s="7">
        <v>1.14700905393</v>
      </c>
    </row>
    <row r="797" spans="1:9" x14ac:dyDescent="0.15">
      <c r="A797" s="7">
        <v>1940.5</v>
      </c>
      <c r="B797" s="7">
        <v>3.6551569874000003E-2</v>
      </c>
      <c r="C797" s="7">
        <v>8.8278352749000005E-2</v>
      </c>
      <c r="D797" s="7">
        <v>5.9756114629999999E-3</v>
      </c>
      <c r="E797" s="7">
        <v>0.107630743896</v>
      </c>
      <c r="F797" s="7">
        <v>0.11806696018399999</v>
      </c>
      <c r="G797" s="7">
        <v>5.5563219181000004E-2</v>
      </c>
      <c r="H797" s="7">
        <v>0.17019233379199999</v>
      </c>
      <c r="I797" s="7">
        <v>0.29915804862000001</v>
      </c>
    </row>
    <row r="798" spans="1:9" x14ac:dyDescent="0.15">
      <c r="A798" s="7">
        <v>1940.3777443000001</v>
      </c>
      <c r="B798" s="7">
        <v>5.0968733108999999E-2</v>
      </c>
      <c r="C798" s="7">
        <v>0.221466657511</v>
      </c>
      <c r="D798" s="7">
        <v>1.0845208323999999E-2</v>
      </c>
      <c r="E798" s="7">
        <v>0.72700679633599996</v>
      </c>
      <c r="F798" s="7">
        <v>1.6189259240240002</v>
      </c>
      <c r="G798" s="7">
        <v>0.76289644132900003</v>
      </c>
      <c r="H798" s="7">
        <v>0.37264057647099996</v>
      </c>
      <c r="I798" s="7">
        <v>1.2711621150079999</v>
      </c>
    </row>
    <row r="799" spans="1:9" x14ac:dyDescent="0.15">
      <c r="A799" s="7">
        <v>1940.2839961000002</v>
      </c>
      <c r="B799" s="7">
        <v>9.7889863228999993E-2</v>
      </c>
      <c r="C799" s="7">
        <v>0.49765441662400001</v>
      </c>
      <c r="D799" s="7">
        <v>2.5589172577999999E-2</v>
      </c>
      <c r="E799" s="7">
        <v>0.55733170182799996</v>
      </c>
      <c r="F799" s="7">
        <v>1.5232442099179999</v>
      </c>
      <c r="G799" s="7">
        <v>0.124829675586</v>
      </c>
      <c r="H799" s="7">
        <v>0.41345472234999997</v>
      </c>
      <c r="I799" s="7">
        <v>0.64960746217599996</v>
      </c>
    </row>
    <row r="800" spans="1:9" x14ac:dyDescent="0.15">
      <c r="A800" s="7">
        <v>1940.1980602500003</v>
      </c>
      <c r="B800" s="7">
        <v>0.18068682185700002</v>
      </c>
      <c r="C800" s="7">
        <v>0.158385656835</v>
      </c>
      <c r="D800" s="7">
        <v>8.5091846589999999E-3</v>
      </c>
      <c r="E800" s="7">
        <v>0.77719588620399993</v>
      </c>
      <c r="F800" s="7">
        <v>1.3309701534379998</v>
      </c>
      <c r="G800" s="7">
        <v>0.42701888339400002</v>
      </c>
      <c r="H800" s="7">
        <v>0.25797475255699998</v>
      </c>
      <c r="I800" s="7">
        <v>0.63016354826600007</v>
      </c>
    </row>
    <row r="801" spans="1:9" x14ac:dyDescent="0.15">
      <c r="A801" s="7">
        <v>1940.1199367500001</v>
      </c>
      <c r="B801" s="7">
        <v>0.23463519686600001</v>
      </c>
      <c r="C801" s="7">
        <v>0.15805580067299999</v>
      </c>
      <c r="D801" s="7">
        <v>1.0774257953999999E-2</v>
      </c>
      <c r="E801" s="7">
        <v>0.22684646806600001</v>
      </c>
      <c r="F801" s="7">
        <v>0.97039493891399997</v>
      </c>
      <c r="G801" s="7">
        <v>0.24500920136499998</v>
      </c>
      <c r="H801" s="7">
        <v>0.28696333571100002</v>
      </c>
      <c r="I801" s="7">
        <v>0.767846275488</v>
      </c>
    </row>
    <row r="802" spans="1:9" x14ac:dyDescent="0.15">
      <c r="A802" s="7">
        <v>1940.0496256000001</v>
      </c>
      <c r="B802" s="7">
        <v>0.18510572510399997</v>
      </c>
      <c r="C802" s="7">
        <v>9.0876707372000001E-2</v>
      </c>
      <c r="D802" s="7">
        <v>3.588116793E-3</v>
      </c>
      <c r="E802" s="7">
        <v>0.21446057763600002</v>
      </c>
      <c r="F802" s="7">
        <v>0.30431609170199997</v>
      </c>
      <c r="G802" s="7">
        <v>0.34965650942399995</v>
      </c>
      <c r="H802" s="7">
        <v>8.2172418528999994E-2</v>
      </c>
      <c r="I802" s="7">
        <v>0.20063552333199999</v>
      </c>
    </row>
    <row r="803" spans="1:9" x14ac:dyDescent="0.15">
      <c r="A803" s="7">
        <v>1940</v>
      </c>
      <c r="B803" s="7">
        <v>0.73041287610200001</v>
      </c>
      <c r="C803" s="7">
        <v>8.650249564000001E-2</v>
      </c>
      <c r="D803" s="7">
        <v>1.6688476149999999E-2</v>
      </c>
      <c r="E803" s="7">
        <v>0.35344549542200004</v>
      </c>
      <c r="F803" s="7">
        <v>0.51088405701799999</v>
      </c>
      <c r="G803" s="7">
        <v>0.69436677228499999</v>
      </c>
      <c r="H803" s="7">
        <v>0.13949491921900001</v>
      </c>
      <c r="I803" s="7">
        <v>0.36700129706599999</v>
      </c>
    </row>
    <row r="804" spans="1:9" x14ac:dyDescent="0.15">
      <c r="A804" s="7">
        <v>1939.87196187</v>
      </c>
      <c r="B804" s="7">
        <v>1.482048328988</v>
      </c>
      <c r="C804" s="7">
        <v>0.15468914868700001</v>
      </c>
      <c r="D804" s="7">
        <v>5.2090519426000001E-2</v>
      </c>
      <c r="E804" s="7">
        <v>0.63198094047200004</v>
      </c>
      <c r="F804" s="7">
        <v>1.0428974718640001</v>
      </c>
      <c r="G804" s="7">
        <v>1.691543899327</v>
      </c>
      <c r="H804" s="7">
        <v>0.29904252982499996</v>
      </c>
      <c r="I804" s="7">
        <v>0.75358037638399999</v>
      </c>
    </row>
    <row r="805" spans="1:9" x14ac:dyDescent="0.15">
      <c r="A805" s="7">
        <v>1939.7235928699999</v>
      </c>
      <c r="B805" s="7">
        <v>0.82971952678399996</v>
      </c>
      <c r="C805" s="7">
        <v>0.32622165749099996</v>
      </c>
      <c r="D805" s="7">
        <v>4.2147620001999994E-2</v>
      </c>
      <c r="E805" s="7">
        <v>0.85969902307200008</v>
      </c>
      <c r="F805" s="7">
        <v>1.3684984913180001</v>
      </c>
      <c r="G805" s="7">
        <v>0.92246169474500006</v>
      </c>
      <c r="H805" s="7">
        <v>0.27534715670100002</v>
      </c>
      <c r="I805" s="7">
        <v>1.383900854218</v>
      </c>
    </row>
    <row r="806" spans="1:9" x14ac:dyDescent="0.15">
      <c r="A806" s="7">
        <v>1939.6271530200002</v>
      </c>
      <c r="B806" s="7">
        <v>0.43165788250999998</v>
      </c>
      <c r="C806" s="7">
        <v>0.20231584150900001</v>
      </c>
      <c r="D806" s="7">
        <v>0.24152238252199998</v>
      </c>
      <c r="E806" s="7">
        <v>0.49696814965800001</v>
      </c>
      <c r="F806" s="7">
        <v>1.0394779790899999</v>
      </c>
      <c r="G806" s="7">
        <v>0.48988917366000001</v>
      </c>
      <c r="H806" s="7">
        <v>0.39029231103000001</v>
      </c>
      <c r="I806" s="7">
        <v>1.17706342982</v>
      </c>
    </row>
    <row r="807" spans="1:9" x14ac:dyDescent="0.15">
      <c r="A807" s="7">
        <v>1939.5</v>
      </c>
      <c r="B807" s="7">
        <v>0.62404904069099998</v>
      </c>
      <c r="C807" s="7">
        <v>0.44032915367599995</v>
      </c>
      <c r="D807" s="7">
        <v>0.39904745708200001</v>
      </c>
      <c r="E807" s="7">
        <v>0.96144640611400001</v>
      </c>
      <c r="F807" s="7">
        <v>1.6309326377419999</v>
      </c>
      <c r="G807" s="7">
        <v>0.69984887819999997</v>
      </c>
      <c r="H807" s="7">
        <v>1.157949421716</v>
      </c>
      <c r="I807" s="7">
        <v>1.5562355240620001</v>
      </c>
    </row>
    <row r="808" spans="1:9" x14ac:dyDescent="0.15">
      <c r="A808" s="7">
        <v>1939.3599513600002</v>
      </c>
      <c r="B808" s="7">
        <v>0.478763415852</v>
      </c>
      <c r="C808" s="7">
        <v>0.95499529354400003</v>
      </c>
      <c r="D808" s="7">
        <v>0.33184720473599999</v>
      </c>
      <c r="E808" s="7">
        <v>1.5267021038719999</v>
      </c>
      <c r="F808" s="7">
        <v>2.64454895089</v>
      </c>
      <c r="G808" s="7">
        <v>0.78948344656500002</v>
      </c>
      <c r="H808" s="7">
        <v>0.95433111543099991</v>
      </c>
      <c r="I808" s="7">
        <v>1.82259974475</v>
      </c>
    </row>
    <row r="809" spans="1:9" x14ac:dyDescent="0.15">
      <c r="A809" s="7">
        <v>1939.2340073600001</v>
      </c>
      <c r="B809" s="7">
        <v>1.0601240027419998</v>
      </c>
      <c r="C809" s="7">
        <v>0.74563223896899999</v>
      </c>
      <c r="D809" s="7">
        <v>0.50981951717099994</v>
      </c>
      <c r="E809" s="7">
        <v>1.2941629698700001</v>
      </c>
      <c r="F809" s="7">
        <v>4.2438137677440002</v>
      </c>
      <c r="G809" s="7">
        <v>1.3132373526730001</v>
      </c>
      <c r="H809" s="7">
        <v>0.75294696438399999</v>
      </c>
      <c r="I809" s="7">
        <v>3.8731399838540002</v>
      </c>
    </row>
    <row r="810" spans="1:9" x14ac:dyDescent="0.15">
      <c r="A810" s="7">
        <v>1939.1080633600002</v>
      </c>
      <c r="B810" s="7">
        <v>4.1231706750820001</v>
      </c>
      <c r="C810" s="7">
        <v>0.40624592944099996</v>
      </c>
      <c r="D810" s="7">
        <v>1.7525209324570001</v>
      </c>
      <c r="E810" s="7">
        <v>0.466157750722</v>
      </c>
      <c r="F810" s="7">
        <v>1.3839980315559999</v>
      </c>
      <c r="G810" s="7">
        <v>4.3635149827260005</v>
      </c>
      <c r="H810" s="7">
        <v>0.46651566575499998</v>
      </c>
      <c r="I810" s="7">
        <v>1.2127493210759999</v>
      </c>
    </row>
    <row r="811" spans="1:9" x14ac:dyDescent="0.15">
      <c r="A811" s="7">
        <v>1939</v>
      </c>
      <c r="B811" s="7">
        <v>0.397430054832</v>
      </c>
      <c r="C811" s="7">
        <v>6.4263871926999991E-2</v>
      </c>
      <c r="D811" s="7">
        <v>7.5702625395000001E-2</v>
      </c>
      <c r="E811" s="7">
        <v>0.15229434149400001</v>
      </c>
      <c r="F811" s="7">
        <v>0.34974345992</v>
      </c>
      <c r="G811" s="7">
        <v>0.32723886478700004</v>
      </c>
      <c r="H811" s="7">
        <v>0.105459167834</v>
      </c>
      <c r="I811" s="7">
        <v>0.40130887975000001</v>
      </c>
    </row>
    <row r="812" spans="1:9" x14ac:dyDescent="0.15">
      <c r="A812" s="7">
        <v>1938.8324127599999</v>
      </c>
      <c r="B812" s="7">
        <v>0.396240726973</v>
      </c>
      <c r="C812" s="7">
        <v>0.11319379124200001</v>
      </c>
      <c r="D812" s="7">
        <v>1.5606755493E-2</v>
      </c>
      <c r="E812" s="7">
        <v>0.51093934565999999</v>
      </c>
      <c r="F812" s="7">
        <v>0.91841154181599993</v>
      </c>
      <c r="G812" s="7">
        <v>0.40381616003200005</v>
      </c>
      <c r="H812" s="7">
        <v>0.37413504968700001</v>
      </c>
      <c r="I812" s="7">
        <v>0.76339048018200006</v>
      </c>
    </row>
    <row r="813" spans="1:9" x14ac:dyDescent="0.15">
      <c r="A813" s="7">
        <v>1938.67395966</v>
      </c>
      <c r="B813" s="7">
        <v>0.55834019256099998</v>
      </c>
      <c r="C813" s="7">
        <v>0.28353849399600001</v>
      </c>
      <c r="D813" s="7">
        <v>0.38157484374900003</v>
      </c>
      <c r="E813" s="7">
        <v>0.12912456240599998</v>
      </c>
      <c r="F813" s="7">
        <v>0.30989836499400003</v>
      </c>
      <c r="G813" s="7">
        <v>0.45995959151499999</v>
      </c>
      <c r="H813" s="7">
        <v>0.24991564033899999</v>
      </c>
      <c r="I813" s="7">
        <v>0.45533532703600005</v>
      </c>
    </row>
    <row r="814" spans="1:9" x14ac:dyDescent="0.15">
      <c r="A814" s="7">
        <v>1938.5</v>
      </c>
      <c r="B814" s="7">
        <v>3.4130614002000001E-2</v>
      </c>
      <c r="C814" s="7">
        <v>7.7073331789999991E-2</v>
      </c>
      <c r="D814" s="7">
        <v>6.4173216389999998E-3</v>
      </c>
      <c r="E814" s="7">
        <v>5.2349426391999999E-2</v>
      </c>
      <c r="F814" s="7">
        <v>0.12403705856000001</v>
      </c>
      <c r="G814" s="7">
        <v>4.5289858099999997E-2</v>
      </c>
      <c r="H814" s="7">
        <v>0.137171652236</v>
      </c>
      <c r="I814" s="7">
        <v>0.169110243562</v>
      </c>
    </row>
    <row r="815" spans="1:9" x14ac:dyDescent="0.15">
      <c r="A815" s="7">
        <v>1938.3158585400001</v>
      </c>
      <c r="B815" s="7">
        <v>0.12503317687599999</v>
      </c>
      <c r="C815" s="7">
        <v>0.106135431521</v>
      </c>
      <c r="D815" s="7">
        <v>2.9837386725000001E-2</v>
      </c>
      <c r="E815" s="7">
        <v>7.9271293167999995E-2</v>
      </c>
      <c r="F815" s="7">
        <v>0.30446875435800003</v>
      </c>
      <c r="G815" s="7">
        <v>0.100334673163</v>
      </c>
      <c r="H815" s="7">
        <v>6.7913639588999999E-2</v>
      </c>
      <c r="I815" s="7">
        <v>0.314207744382</v>
      </c>
    </row>
    <row r="816" spans="1:9" x14ac:dyDescent="0.15">
      <c r="A816" s="7">
        <v>1938.1632520600001</v>
      </c>
      <c r="B816" s="7">
        <v>0.298481478001</v>
      </c>
      <c r="C816" s="7">
        <v>0.5871985884219999</v>
      </c>
      <c r="D816" s="7">
        <v>4.4594488368E-2</v>
      </c>
      <c r="E816" s="7">
        <v>0.26380768252000003</v>
      </c>
      <c r="F816" s="7">
        <v>0.32905398683599996</v>
      </c>
      <c r="G816" s="7">
        <v>0.29200808046100002</v>
      </c>
      <c r="H816" s="7">
        <v>0.28213188888500002</v>
      </c>
      <c r="I816" s="7">
        <v>0.63437928603799998</v>
      </c>
    </row>
    <row r="817" spans="1:9" x14ac:dyDescent="0.15">
      <c r="A817" s="7">
        <v>1938</v>
      </c>
      <c r="B817" s="7">
        <v>0.46205509400099998</v>
      </c>
      <c r="C817" s="7">
        <v>0.14815416096699999</v>
      </c>
      <c r="D817" s="7">
        <v>4.1255134617000006E-2</v>
      </c>
      <c r="E817" s="7">
        <v>0.32215536597200001</v>
      </c>
      <c r="F817" s="7">
        <v>0.69681508987999996</v>
      </c>
      <c r="G817" s="7">
        <v>0.51153453770500001</v>
      </c>
      <c r="H817" s="7">
        <v>0.44544065653100001</v>
      </c>
      <c r="I817" s="7">
        <v>0.66692322632599998</v>
      </c>
    </row>
    <row r="818" spans="1:9" x14ac:dyDescent="0.15">
      <c r="A818" s="7">
        <v>1937.8484927760001</v>
      </c>
      <c r="B818" s="7">
        <v>0.33939650687</v>
      </c>
      <c r="C818" s="7">
        <v>0.31030842184399998</v>
      </c>
      <c r="D818" s="7">
        <v>0.110838683902</v>
      </c>
      <c r="E818" s="7">
        <v>0.49065636667199997</v>
      </c>
      <c r="F818" s="7">
        <v>1.416784745578</v>
      </c>
      <c r="G818" s="7">
        <v>0.50095467637500002</v>
      </c>
      <c r="H818" s="7">
        <v>0.98156136530900007</v>
      </c>
      <c r="I818" s="7">
        <v>1.96889190817</v>
      </c>
    </row>
    <row r="819" spans="1:9" x14ac:dyDescent="0.15">
      <c r="A819" s="7">
        <v>1937.7388301320002</v>
      </c>
      <c r="B819" s="7">
        <v>0.246564987831</v>
      </c>
      <c r="C819" s="7">
        <v>0.238336741415</v>
      </c>
      <c r="D819" s="7">
        <v>0.115456604564</v>
      </c>
      <c r="E819" s="7">
        <v>0.94405981955200002</v>
      </c>
      <c r="F819" s="7">
        <v>2.0893220014879996</v>
      </c>
      <c r="G819" s="7">
        <v>0.39817048940799998</v>
      </c>
      <c r="H819" s="7">
        <v>0.80592947258299996</v>
      </c>
      <c r="I819" s="7">
        <v>1.846490914056</v>
      </c>
    </row>
    <row r="820" spans="1:9" x14ac:dyDescent="0.15">
      <c r="A820" s="7">
        <v>1937.6291674880001</v>
      </c>
      <c r="B820" s="7">
        <v>7.5869968588999998E-2</v>
      </c>
      <c r="C820" s="7">
        <v>2.6338250936869998</v>
      </c>
      <c r="D820" s="7">
        <v>0.16695811834800001</v>
      </c>
      <c r="E820" s="7">
        <v>0.47387834293199999</v>
      </c>
      <c r="F820" s="7">
        <v>0.96705724024799999</v>
      </c>
      <c r="G820" s="7">
        <v>0.120879266003</v>
      </c>
      <c r="H820" s="7">
        <v>1.0891150323550001</v>
      </c>
      <c r="I820" s="7">
        <v>1.3265111304500001</v>
      </c>
    </row>
    <row r="821" spans="1:9" x14ac:dyDescent="0.15">
      <c r="A821" s="7">
        <v>1937.519504844</v>
      </c>
      <c r="B821" s="7">
        <v>0.49911243429299995</v>
      </c>
      <c r="C821" s="7">
        <v>0.47077329294699999</v>
      </c>
      <c r="D821" s="7">
        <v>7.0958626755000004E-2</v>
      </c>
      <c r="E821" s="7">
        <v>0.87001373231599999</v>
      </c>
      <c r="F821" s="7">
        <v>2.80364887618</v>
      </c>
      <c r="G821" s="7">
        <v>0.41100257765100001</v>
      </c>
      <c r="H821" s="7">
        <v>0.73970213590099998</v>
      </c>
      <c r="I821" s="7">
        <v>1.67275569756</v>
      </c>
    </row>
    <row r="822" spans="1:9" x14ac:dyDescent="0.15">
      <c r="A822" s="7">
        <v>1937.3722865000002</v>
      </c>
      <c r="B822" s="7">
        <v>1.4975067029090001</v>
      </c>
      <c r="C822" s="7">
        <v>0.14229596691099999</v>
      </c>
      <c r="D822" s="7">
        <v>3.0772541058000001E-2</v>
      </c>
      <c r="E822" s="7">
        <v>0.9725436072039999</v>
      </c>
      <c r="F822" s="7">
        <v>2.0928827319319998</v>
      </c>
      <c r="G822" s="7">
        <v>1.5323624537820002</v>
      </c>
      <c r="H822" s="7">
        <v>0.20115684298900002</v>
      </c>
      <c r="I822" s="7">
        <v>0.74996660170200002</v>
      </c>
    </row>
    <row r="823" spans="1:9" x14ac:dyDescent="0.15">
      <c r="A823" s="7">
        <v>1937.2800067800001</v>
      </c>
      <c r="B823" s="7">
        <v>0.64029053885099996</v>
      </c>
      <c r="C823" s="7">
        <v>0.30293014715400002</v>
      </c>
      <c r="D823" s="7">
        <v>5.5312430179000005E-2</v>
      </c>
      <c r="E823" s="7">
        <v>1.033762901394</v>
      </c>
      <c r="F823" s="7">
        <v>6.916147035322</v>
      </c>
      <c r="G823" s="7">
        <v>0.47011079320599997</v>
      </c>
      <c r="H823" s="7">
        <v>0.58306520072199997</v>
      </c>
      <c r="I823" s="7">
        <v>1.79325748205</v>
      </c>
    </row>
    <row r="824" spans="1:9" x14ac:dyDescent="0.15">
      <c r="A824" s="7">
        <v>1937.18772706</v>
      </c>
      <c r="B824" s="7">
        <v>0.25553995998500001</v>
      </c>
      <c r="C824" s="7">
        <v>0.31888000315499998</v>
      </c>
      <c r="D824" s="7">
        <v>2.8027784308000001E-2</v>
      </c>
      <c r="E824" s="7">
        <v>0.649295496438</v>
      </c>
      <c r="F824" s="7">
        <v>1.8046051318699998</v>
      </c>
      <c r="G824" s="7">
        <v>0.33086289234999999</v>
      </c>
      <c r="H824" s="7">
        <v>0.40580053524599996</v>
      </c>
      <c r="I824" s="7">
        <v>1.2233964061659999</v>
      </c>
    </row>
    <row r="825" spans="1:9" x14ac:dyDescent="0.15">
      <c r="A825" s="7">
        <v>1937.0729139200002</v>
      </c>
      <c r="B825" s="7">
        <v>0.76351409585899999</v>
      </c>
      <c r="C825" s="7">
        <v>0.34081660368200001</v>
      </c>
      <c r="D825" s="7">
        <v>3.1509957898999998E-2</v>
      </c>
      <c r="E825" s="7">
        <v>0.93798505737000004</v>
      </c>
      <c r="F825" s="7">
        <v>1.748840405076</v>
      </c>
      <c r="G825" s="7">
        <v>0.70644548755000003</v>
      </c>
      <c r="H825" s="7">
        <v>0.34528537552900002</v>
      </c>
      <c r="I825" s="7">
        <v>1.240208227086</v>
      </c>
    </row>
    <row r="826" spans="1:9" x14ac:dyDescent="0.15">
      <c r="A826" s="7">
        <v>1937</v>
      </c>
      <c r="B826" s="7">
        <v>9.3574939326999992E-2</v>
      </c>
      <c r="C826" s="7">
        <v>0.147108913822</v>
      </c>
      <c r="D826" s="7">
        <v>1.2742366934999999E-2</v>
      </c>
      <c r="E826" s="7">
        <v>0.101648090868</v>
      </c>
      <c r="F826" s="7">
        <v>0.32671287919999997</v>
      </c>
      <c r="G826" s="7">
        <v>5.3736399069999996E-2</v>
      </c>
      <c r="H826" s="7">
        <v>0.182797845106</v>
      </c>
      <c r="I826" s="7">
        <v>0.27626383351400002</v>
      </c>
    </row>
    <row r="827" spans="1:9" x14ac:dyDescent="0.15">
      <c r="A827" s="7">
        <v>1936.90249756</v>
      </c>
      <c r="B827" s="7">
        <v>0.47558951540200001</v>
      </c>
      <c r="C827" s="7">
        <v>0.132301400801</v>
      </c>
      <c r="D827" s="7">
        <v>4.6533997876000002E-2</v>
      </c>
      <c r="E827" s="7">
        <v>0.43150209265599998</v>
      </c>
      <c r="F827" s="7">
        <v>2.3087391663819998</v>
      </c>
      <c r="G827" s="7">
        <v>0.39710312998000002</v>
      </c>
      <c r="H827" s="7">
        <v>0.25103594523299999</v>
      </c>
      <c r="I827" s="7">
        <v>0.51833234156200003</v>
      </c>
    </row>
    <row r="828" spans="1:9" x14ac:dyDescent="0.15">
      <c r="A828" s="7">
        <v>1936.7977618900002</v>
      </c>
      <c r="B828" s="7">
        <v>8.4024771146999994E-2</v>
      </c>
      <c r="C828" s="7">
        <v>9.6829361050000007E-2</v>
      </c>
      <c r="D828" s="7">
        <v>5.1777586989999996E-3</v>
      </c>
      <c r="E828" s="7">
        <v>0.17654273515400001</v>
      </c>
      <c r="F828" s="7">
        <v>0.55339187720799998</v>
      </c>
      <c r="G828" s="7">
        <v>0.10435807130000001</v>
      </c>
      <c r="H828" s="7">
        <v>0.14333861788499999</v>
      </c>
      <c r="I828" s="7">
        <v>0.30806974318399999</v>
      </c>
    </row>
    <row r="829" spans="1:9" x14ac:dyDescent="0.15">
      <c r="A829" s="7">
        <v>1936.6851428900002</v>
      </c>
      <c r="B829" s="7">
        <v>1.141843462338</v>
      </c>
      <c r="C829" s="7">
        <v>8.5752442282000005E-2</v>
      </c>
      <c r="D829" s="7">
        <v>2.6340402212E-2</v>
      </c>
      <c r="E829" s="7">
        <v>0.46973252888799999</v>
      </c>
      <c r="F829" s="7">
        <v>0.459165918886</v>
      </c>
      <c r="G829" s="7">
        <v>1.390843291241</v>
      </c>
      <c r="H829" s="7">
        <v>0.26945744854999998</v>
      </c>
      <c r="I829" s="7">
        <v>0.59765917596199991</v>
      </c>
    </row>
    <row r="830" spans="1:9" x14ac:dyDescent="0.15">
      <c r="A830" s="7">
        <v>1936.5702715100001</v>
      </c>
      <c r="B830" s="7">
        <v>3.2232748617789997</v>
      </c>
      <c r="C830" s="7">
        <v>0.11164449089</v>
      </c>
      <c r="D830" s="7">
        <v>5.7448218212999995E-2</v>
      </c>
      <c r="E830" s="7">
        <v>0.72987861505399998</v>
      </c>
      <c r="F830" s="7">
        <v>0.51565557004000007</v>
      </c>
      <c r="G830" s="7">
        <v>3.7005541288119996</v>
      </c>
      <c r="H830" s="7">
        <v>0.18767786448900001</v>
      </c>
      <c r="I830" s="7">
        <v>0.86798098520800004</v>
      </c>
    </row>
    <row r="831" spans="1:9" x14ac:dyDescent="0.15">
      <c r="A831" s="7">
        <v>1936.4632834600002</v>
      </c>
      <c r="B831" s="7">
        <v>1.121491677116</v>
      </c>
      <c r="C831" s="7">
        <v>0.137844275815</v>
      </c>
      <c r="D831" s="7">
        <v>3.5254742908999999E-2</v>
      </c>
      <c r="E831" s="7">
        <v>0.40420799878399999</v>
      </c>
      <c r="F831" s="7">
        <v>0.34209927349200003</v>
      </c>
      <c r="G831" s="7">
        <v>1.2019276229209999</v>
      </c>
      <c r="H831" s="7">
        <v>0.20425553935299998</v>
      </c>
      <c r="I831" s="7">
        <v>0.65873078276800001</v>
      </c>
    </row>
    <row r="832" spans="1:9" x14ac:dyDescent="0.15">
      <c r="A832" s="7">
        <v>1936.3720620700001</v>
      </c>
      <c r="B832" s="7">
        <v>1.4783646838369999</v>
      </c>
      <c r="C832" s="7">
        <v>0.27331942518500002</v>
      </c>
      <c r="D832" s="7">
        <v>5.6698700526999997E-2</v>
      </c>
      <c r="E832" s="7">
        <v>0.37735883430599998</v>
      </c>
      <c r="F832" s="7">
        <v>0.69096406213399997</v>
      </c>
      <c r="G832" s="7">
        <v>1.4466371687490001</v>
      </c>
      <c r="H832" s="7">
        <v>0.230563000391</v>
      </c>
      <c r="I832" s="7">
        <v>1.054977916048</v>
      </c>
    </row>
    <row r="833" spans="1:9" x14ac:dyDescent="0.15">
      <c r="A833" s="7">
        <v>1936.2887240100001</v>
      </c>
      <c r="B833" s="7">
        <v>0.82509369710900005</v>
      </c>
      <c r="C833" s="7">
        <v>0.57686412269699994</v>
      </c>
      <c r="D833" s="7">
        <v>2.8735952812000001E-2</v>
      </c>
      <c r="E833" s="7">
        <v>0.238107382236</v>
      </c>
      <c r="F833" s="7">
        <v>0.245883157076</v>
      </c>
      <c r="G833" s="7">
        <v>0.79328740416799992</v>
      </c>
      <c r="H833" s="7">
        <v>0.19452956083600001</v>
      </c>
      <c r="I833" s="7">
        <v>0.68434366480000008</v>
      </c>
    </row>
    <row r="834" spans="1:9" x14ac:dyDescent="0.15">
      <c r="A834" s="7">
        <v>1936.15808597</v>
      </c>
      <c r="B834" s="7">
        <v>2.5356408545E-2</v>
      </c>
      <c r="C834" s="7">
        <v>9.4821967218E-2</v>
      </c>
      <c r="D834" s="7">
        <v>5.3178777960000007E-3</v>
      </c>
      <c r="E834" s="7">
        <v>7.8041940401999993E-2</v>
      </c>
      <c r="F834" s="7">
        <v>0.190106858268</v>
      </c>
      <c r="G834" s="7">
        <v>5.6450485141999997E-2</v>
      </c>
      <c r="H834" s="7">
        <v>0.41170321428199996</v>
      </c>
      <c r="I834" s="7">
        <v>0.38137460046999999</v>
      </c>
    </row>
    <row r="835" spans="1:9" x14ac:dyDescent="0.15">
      <c r="A835" s="7">
        <v>1936.0668645800001</v>
      </c>
      <c r="B835" s="7">
        <v>0.23662774131100001</v>
      </c>
      <c r="C835" s="7">
        <v>0.22818797474300001</v>
      </c>
      <c r="D835" s="7">
        <v>1.1338634222999999E-2</v>
      </c>
      <c r="E835" s="7">
        <v>0.203638717488</v>
      </c>
      <c r="F835" s="7">
        <v>0.48820773072399998</v>
      </c>
      <c r="G835" s="7">
        <v>0.29821431836099999</v>
      </c>
      <c r="H835" s="7">
        <v>0.80188017050500005</v>
      </c>
      <c r="I835" s="7">
        <v>1.283664157884</v>
      </c>
    </row>
    <row r="836" spans="1:9" x14ac:dyDescent="0.15">
      <c r="A836" s="7">
        <v>1936</v>
      </c>
      <c r="B836" s="7">
        <v>0.135112131518</v>
      </c>
      <c r="C836" s="7">
        <v>0.21477938890300002</v>
      </c>
      <c r="D836" s="7">
        <v>1.2183276953E-2</v>
      </c>
      <c r="E836" s="7">
        <v>0.87277896634599994</v>
      </c>
      <c r="F836" s="7">
        <v>1.9108681738560001</v>
      </c>
      <c r="G836" s="7">
        <v>0.17506961089799999</v>
      </c>
      <c r="H836" s="7">
        <v>0.33726094568100001</v>
      </c>
      <c r="I836" s="7">
        <v>1.072021112978</v>
      </c>
    </row>
    <row r="837" spans="1:9" x14ac:dyDescent="0.15">
      <c r="A837" s="7">
        <v>1935.8847420000002</v>
      </c>
      <c r="B837" s="7">
        <v>9.9999737640000003E-2</v>
      </c>
      <c r="C837" s="7">
        <v>0.282280387094</v>
      </c>
      <c r="D837" s="7">
        <v>2.8150189394000002E-2</v>
      </c>
      <c r="E837" s="7">
        <v>0.85170392364199998</v>
      </c>
      <c r="F837" s="7">
        <v>3.878227368538</v>
      </c>
      <c r="G837" s="7">
        <v>0.24943216561200002</v>
      </c>
      <c r="H837" s="7">
        <v>0.53221551550199997</v>
      </c>
      <c r="I837" s="7">
        <v>2.4762078588519998</v>
      </c>
    </row>
    <row r="838" spans="1:9" x14ac:dyDescent="0.15">
      <c r="A838" s="7">
        <v>1935.7859771000001</v>
      </c>
      <c r="B838" s="7">
        <v>9.9745936158000009E-2</v>
      </c>
      <c r="C838" s="7">
        <v>0.185017838968</v>
      </c>
      <c r="D838" s="7">
        <v>2.3937863606E-2</v>
      </c>
      <c r="E838" s="7">
        <v>0.45234592013000002</v>
      </c>
      <c r="F838" s="7">
        <v>1.4168216178840001</v>
      </c>
      <c r="G838" s="7">
        <v>9.1208681062000002E-2</v>
      </c>
      <c r="H838" s="7">
        <v>8.8072361311999997E-2</v>
      </c>
      <c r="I838" s="7">
        <v>0.16130089144400001</v>
      </c>
    </row>
    <row r="839" spans="1:9" x14ac:dyDescent="0.15">
      <c r="A839" s="7">
        <v>1935.7125830000002</v>
      </c>
      <c r="B839" s="7">
        <v>8.6687492625000001E-2</v>
      </c>
      <c r="C839" s="7">
        <v>0.18405510624799998</v>
      </c>
      <c r="D839" s="7">
        <v>8.6123912260000005E-3</v>
      </c>
      <c r="E839" s="7">
        <v>0.20307990893</v>
      </c>
      <c r="F839" s="7">
        <v>0.47311360298599997</v>
      </c>
      <c r="G839" s="7">
        <v>0.159226424644</v>
      </c>
      <c r="H839" s="7">
        <v>5.8546057697999997E-2</v>
      </c>
      <c r="I839" s="7">
        <v>0.129582487026</v>
      </c>
    </row>
    <row r="840" spans="1:9" x14ac:dyDescent="0.15">
      <c r="A840" s="7">
        <v>1935.6074754000001</v>
      </c>
      <c r="B840" s="7">
        <v>0.21066501126099998</v>
      </c>
      <c r="C840" s="7">
        <v>0.18503627617399998</v>
      </c>
      <c r="D840" s="7">
        <v>9.5761743579999992E-3</v>
      </c>
      <c r="E840" s="7">
        <v>0.19445356991599999</v>
      </c>
      <c r="F840" s="7">
        <v>0.51921434626999996</v>
      </c>
      <c r="G840" s="7">
        <v>0.21327815429200001</v>
      </c>
      <c r="H840" s="7">
        <v>9.8316785710000007E-2</v>
      </c>
      <c r="I840" s="7">
        <v>0.20707564046999999</v>
      </c>
    </row>
    <row r="841" spans="1:9" x14ac:dyDescent="0.15">
      <c r="A841" s="7">
        <v>1935.5087105000002</v>
      </c>
      <c r="B841" s="7">
        <v>0.26137745580999999</v>
      </c>
      <c r="C841" s="7">
        <v>0.20102468866199999</v>
      </c>
      <c r="D841" s="7">
        <v>1.1048161475E-2</v>
      </c>
      <c r="E841" s="7">
        <v>0.30175869909800002</v>
      </c>
      <c r="F841" s="7">
        <v>0.58482339437999997</v>
      </c>
      <c r="G841" s="7">
        <v>0.27150035717499998</v>
      </c>
      <c r="H841" s="7">
        <v>0.109265487639</v>
      </c>
      <c r="I841" s="7">
        <v>0.202504802426</v>
      </c>
    </row>
    <row r="842" spans="1:9" x14ac:dyDescent="0.15">
      <c r="A842" s="7">
        <v>1935.4353164000001</v>
      </c>
      <c r="B842" s="7">
        <v>0.20729064699999999</v>
      </c>
      <c r="C842" s="7">
        <v>0.206942504587</v>
      </c>
      <c r="D842" s="7">
        <v>1.7367539671999999E-2</v>
      </c>
      <c r="E842" s="7">
        <v>0.74983650273199998</v>
      </c>
      <c r="F842" s="7">
        <v>2.6233944179660003</v>
      </c>
      <c r="G842" s="7">
        <v>0.18405076025700001</v>
      </c>
      <c r="H842" s="7">
        <v>0.424438224872</v>
      </c>
      <c r="I842" s="7">
        <v>0.51222255273600004</v>
      </c>
    </row>
    <row r="843" spans="1:9" x14ac:dyDescent="0.15">
      <c r="A843" s="7">
        <v>1935.3619223000001</v>
      </c>
      <c r="B843" s="7">
        <v>0.16699182291100001</v>
      </c>
      <c r="C843" s="7">
        <v>0.23049540219799999</v>
      </c>
      <c r="D843" s="7">
        <v>2.0088133559999999E-2</v>
      </c>
      <c r="E843" s="7">
        <v>0.51898169292600005</v>
      </c>
      <c r="F843" s="7">
        <v>1.6880189924839999</v>
      </c>
      <c r="G843" s="7">
        <v>0.227785662449</v>
      </c>
      <c r="H843" s="7">
        <v>0.495622516914</v>
      </c>
      <c r="I843" s="7">
        <v>0.89702564025200004</v>
      </c>
    </row>
    <row r="844" spans="1:9" ht="13.5" customHeight="1" x14ac:dyDescent="0.15">
      <c r="A844" s="7">
        <v>1935.2625533333335</v>
      </c>
      <c r="B844" s="7">
        <v>0.42300693286500002</v>
      </c>
      <c r="C844" s="7">
        <v>0.28534876741999998</v>
      </c>
      <c r="D844" s="7">
        <v>3.3197197477999998E-2</v>
      </c>
      <c r="E844" s="7">
        <v>0.84197847954799998</v>
      </c>
      <c r="F844" s="7">
        <v>3.2377051987220002</v>
      </c>
      <c r="G844" s="7">
        <v>0.60675224978000009</v>
      </c>
      <c r="H844" s="7">
        <v>0.74555865328799997</v>
      </c>
      <c r="I844" s="7">
        <v>1.7257141512959999</v>
      </c>
    </row>
    <row r="845" spans="1:9" x14ac:dyDescent="0.15">
      <c r="A845" s="7">
        <v>1935.1631843666669</v>
      </c>
      <c r="B845" s="7">
        <v>0.31546311862400001</v>
      </c>
      <c r="C845" s="7">
        <v>0.255684466306</v>
      </c>
      <c r="D845" s="7">
        <v>1.9792645273000002E-2</v>
      </c>
      <c r="E845" s="7">
        <v>1.3783155467460002</v>
      </c>
      <c r="F845" s="7">
        <v>3.4718027140659999</v>
      </c>
      <c r="G845" s="7">
        <v>0.40282918029699999</v>
      </c>
      <c r="H845" s="7">
        <v>0.30707513783000001</v>
      </c>
      <c r="I845" s="7">
        <v>0.73151634875000004</v>
      </c>
    </row>
    <row r="846" spans="1:9" x14ac:dyDescent="0.15">
      <c r="A846" s="7">
        <v>1935.0638154000001</v>
      </c>
      <c r="B846" s="7">
        <v>0.27739990166700002</v>
      </c>
      <c r="C846" s="7">
        <v>0.67879469001300008</v>
      </c>
      <c r="D846" s="7">
        <v>5.1345810618999996E-2</v>
      </c>
      <c r="E846" s="7">
        <v>2.4029916040199999</v>
      </c>
      <c r="F846" s="7">
        <v>5.3057288775420002</v>
      </c>
      <c r="G846" s="7">
        <v>0.42161030913100001</v>
      </c>
      <c r="H846" s="7">
        <v>0.92565485172299999</v>
      </c>
      <c r="I846" s="7">
        <v>2.3513628516399998</v>
      </c>
    </row>
    <row r="847" spans="1:9" x14ac:dyDescent="0.15">
      <c r="A847" s="7">
        <v>1935</v>
      </c>
      <c r="B847" s="7">
        <v>0.136063311302</v>
      </c>
      <c r="C847" s="7">
        <v>0.29917652367399999</v>
      </c>
      <c r="D847" s="7">
        <v>2.5032603777999998E-2</v>
      </c>
      <c r="E847" s="7">
        <v>0.58747454818599998</v>
      </c>
      <c r="F847" s="7">
        <v>1.406637954062</v>
      </c>
      <c r="G847" s="7">
        <v>0.246170159827</v>
      </c>
      <c r="H847" s="7">
        <v>0.36018446732500004</v>
      </c>
      <c r="I847" s="7">
        <v>0.57833753200000004</v>
      </c>
    </row>
    <row r="848" spans="1:9" x14ac:dyDescent="0.15">
      <c r="A848" s="7">
        <v>1934.8850167666667</v>
      </c>
      <c r="B848" s="7">
        <v>0.14382934790600002</v>
      </c>
      <c r="C848" s="7">
        <v>8.2515966511000002E-2</v>
      </c>
      <c r="D848" s="7">
        <v>1.1669158183000001E-2</v>
      </c>
      <c r="E848" s="7">
        <v>0.46796544078000002</v>
      </c>
      <c r="F848" s="7">
        <v>0.93530567420800004</v>
      </c>
      <c r="G848" s="7">
        <v>0.31302888405099999</v>
      </c>
      <c r="H848" s="7">
        <v>0.38276123752699998</v>
      </c>
      <c r="I848" s="7">
        <v>0.44984508400000006</v>
      </c>
    </row>
    <row r="849" spans="1:9" x14ac:dyDescent="0.15">
      <c r="A849" s="7">
        <v>1934.7937067600001</v>
      </c>
      <c r="B849" s="7">
        <v>0.453556768625</v>
      </c>
      <c r="C849" s="7">
        <v>7.3884606309999989E-2</v>
      </c>
      <c r="D849" s="7">
        <v>1.8473064918E-2</v>
      </c>
      <c r="E849" s="7">
        <v>0.46421058431400003</v>
      </c>
      <c r="F849" s="7">
        <v>0.79352697036599995</v>
      </c>
      <c r="G849" s="7">
        <v>0.69568488094400005</v>
      </c>
      <c r="H849" s="7">
        <v>0.45746909547600001</v>
      </c>
      <c r="I849" s="7">
        <v>0.58275856999999998</v>
      </c>
    </row>
    <row r="850" spans="1:9" x14ac:dyDescent="0.15">
      <c r="A850" s="7">
        <v>1934.6856937033333</v>
      </c>
      <c r="B850" s="7">
        <v>0.329386077093</v>
      </c>
      <c r="C850" s="7">
        <v>0.101726503235</v>
      </c>
      <c r="D850" s="7">
        <v>2.7958630534000002E-2</v>
      </c>
      <c r="E850" s="7">
        <v>0.51337693848799992</v>
      </c>
      <c r="F850" s="7">
        <v>1.1430241279039999</v>
      </c>
      <c r="G850" s="7">
        <v>0.37198101114100002</v>
      </c>
      <c r="H850" s="7">
        <v>0.44939945697200001</v>
      </c>
      <c r="I850" s="7">
        <v>0.457800808</v>
      </c>
    </row>
    <row r="851" spans="1:9" x14ac:dyDescent="0.15">
      <c r="A851" s="7">
        <v>1934.5776806466667</v>
      </c>
      <c r="B851" s="7">
        <v>8.2763909851999995E-2</v>
      </c>
      <c r="C851" s="7">
        <v>0.1108770873</v>
      </c>
      <c r="D851" s="7">
        <v>1.2207617528E-2</v>
      </c>
      <c r="E851" s="7">
        <v>0.54331845921599997</v>
      </c>
      <c r="F851" s="7">
        <v>1.4479103397839999</v>
      </c>
      <c r="G851" s="7">
        <v>0.113281264351</v>
      </c>
      <c r="H851" s="7">
        <v>0.396749523735</v>
      </c>
      <c r="I851" s="7">
        <v>0.61747283200000003</v>
      </c>
    </row>
    <row r="852" spans="1:9" x14ac:dyDescent="0.15">
      <c r="A852" s="7">
        <v>1934.5</v>
      </c>
      <c r="B852" s="7">
        <v>8.5753272714000003E-2</v>
      </c>
      <c r="C852" s="7">
        <v>0.778456052748</v>
      </c>
      <c r="D852" s="7">
        <v>4.3575842996000001E-2</v>
      </c>
      <c r="E852" s="7">
        <v>0.16516773952400002</v>
      </c>
      <c r="F852" s="7">
        <v>0.49446887390400002</v>
      </c>
      <c r="G852" s="7">
        <v>0.15212214110799999</v>
      </c>
      <c r="H852" s="7">
        <v>0.89260241394200002</v>
      </c>
      <c r="I852" s="7">
        <v>1.4798289960000002</v>
      </c>
    </row>
    <row r="853" spans="1:9" x14ac:dyDescent="0.15">
      <c r="A853" s="7">
        <v>1934.3948714733335</v>
      </c>
      <c r="B853" s="7">
        <v>0.175531313992</v>
      </c>
      <c r="C853" s="7">
        <v>0.49514258743299999</v>
      </c>
      <c r="D853" s="7">
        <v>2.7335744696999998E-2</v>
      </c>
      <c r="E853" s="7">
        <v>0.38606744395999998</v>
      </c>
      <c r="F853" s="7">
        <v>0.90104709996800003</v>
      </c>
      <c r="G853" s="7">
        <v>0.18277485276700001</v>
      </c>
      <c r="H853" s="7">
        <v>0.28148004162099999</v>
      </c>
      <c r="I853" s="7">
        <v>0.322238988</v>
      </c>
    </row>
    <row r="854" spans="1:9" x14ac:dyDescent="0.15">
      <c r="A854" s="7">
        <v>1934.2635624166667</v>
      </c>
      <c r="B854" s="7">
        <v>0.102254696571</v>
      </c>
      <c r="C854" s="7">
        <v>0.31920553402899998</v>
      </c>
      <c r="D854" s="7">
        <v>2.2537733782999999E-2</v>
      </c>
      <c r="E854" s="7">
        <v>0.28478686333199998</v>
      </c>
      <c r="F854" s="7">
        <v>0.75467228101000006</v>
      </c>
      <c r="G854" s="7">
        <v>0.102291804263</v>
      </c>
      <c r="H854" s="7">
        <v>0.315928282891</v>
      </c>
      <c r="I854" s="7">
        <v>0.352460732</v>
      </c>
    </row>
    <row r="855" spans="1:9" x14ac:dyDescent="0.15">
      <c r="A855" s="7">
        <v>1934.1235956200001</v>
      </c>
      <c r="B855" s="7">
        <v>0.57173357417499993</v>
      </c>
      <c r="C855" s="7">
        <v>0.23682188924399999</v>
      </c>
      <c r="D855" s="7">
        <v>2.1200069836E-2</v>
      </c>
      <c r="E855" s="7">
        <v>0.29068233619199996</v>
      </c>
      <c r="F855" s="7">
        <v>1.0454227695</v>
      </c>
      <c r="G855" s="7">
        <v>0.27929860915799998</v>
      </c>
      <c r="H855" s="7">
        <v>0.44874963763600001</v>
      </c>
      <c r="I855" s="7">
        <v>0.79528004514799999</v>
      </c>
    </row>
    <row r="856" spans="1:9" x14ac:dyDescent="0.15">
      <c r="A856" s="7">
        <v>1934</v>
      </c>
      <c r="B856" s="7">
        <v>0.42324795814599997</v>
      </c>
      <c r="C856" s="7">
        <v>0.25406499919000003</v>
      </c>
      <c r="D856" s="7">
        <v>1.9479918592E-2</v>
      </c>
      <c r="E856" s="7">
        <v>0.41441303545800001</v>
      </c>
      <c r="F856" s="7">
        <v>0.88924821967000001</v>
      </c>
      <c r="G856" s="7">
        <v>0.58199555202500008</v>
      </c>
      <c r="H856" s="7">
        <v>0.37955592608599997</v>
      </c>
      <c r="I856" s="7">
        <v>0.51277487744400008</v>
      </c>
    </row>
    <row r="857" spans="1:9" x14ac:dyDescent="0.15">
      <c r="A857" s="7">
        <v>1933.9088733999999</v>
      </c>
      <c r="B857" s="7">
        <v>0.29377138332700004</v>
      </c>
      <c r="C857" s="7">
        <v>0.2150756207</v>
      </c>
      <c r="D857" s="7">
        <v>1.4349694106999999E-2</v>
      </c>
      <c r="E857" s="7">
        <v>0.28197895247600002</v>
      </c>
      <c r="F857" s="7">
        <v>0.77787489698399992</v>
      </c>
      <c r="G857" s="7">
        <v>0.27392191694099999</v>
      </c>
      <c r="H857" s="7">
        <v>0.38492784909199995</v>
      </c>
      <c r="I857" s="7">
        <v>0.52480162453199997</v>
      </c>
    </row>
    <row r="858" spans="1:9" x14ac:dyDescent="0.15">
      <c r="A858" s="7">
        <v>1933.8266512600001</v>
      </c>
      <c r="B858" s="7">
        <v>0.86103915240100004</v>
      </c>
      <c r="C858" s="7">
        <v>0.51518058518299992</v>
      </c>
      <c r="D858" s="7">
        <v>9.1026809947000006E-2</v>
      </c>
      <c r="E858" s="7">
        <v>1.317365532608</v>
      </c>
      <c r="F858" s="7">
        <v>5.0689964399560008</v>
      </c>
      <c r="G858" s="7">
        <v>1.1634863397219999</v>
      </c>
      <c r="H858" s="7">
        <v>1.9196190283349999</v>
      </c>
      <c r="I858" s="7">
        <v>3.6739573890580002</v>
      </c>
    </row>
    <row r="859" spans="1:9" x14ac:dyDescent="0.15">
      <c r="A859" s="7">
        <v>1933.7177624799999</v>
      </c>
      <c r="B859" s="7">
        <v>0.55559556564900003</v>
      </c>
      <c r="C859" s="7">
        <v>0.319541235408</v>
      </c>
      <c r="D859" s="7">
        <v>4.0479139232999999E-2</v>
      </c>
      <c r="E859" s="7">
        <v>1.378843782658</v>
      </c>
      <c r="F859" s="7">
        <v>3.62995621501</v>
      </c>
      <c r="G859" s="7">
        <v>0.19607296344</v>
      </c>
      <c r="H859" s="7">
        <v>0.211013691383</v>
      </c>
      <c r="I859" s="7">
        <v>0.38049356944399998</v>
      </c>
    </row>
    <row r="860" spans="1:9" x14ac:dyDescent="0.15">
      <c r="A860" s="7">
        <v>1933.6088737</v>
      </c>
      <c r="B860" s="7">
        <v>4.2601104091E-2</v>
      </c>
      <c r="C860" s="7">
        <v>0.235068530927</v>
      </c>
      <c r="D860" s="7">
        <v>5.5007824699999999E-3</v>
      </c>
      <c r="E860" s="7">
        <v>0.257360702976</v>
      </c>
      <c r="F860" s="7">
        <v>0.40039783629800002</v>
      </c>
      <c r="G860" s="7">
        <v>0.212906860378</v>
      </c>
      <c r="H860" s="7">
        <v>0.518562369169</v>
      </c>
      <c r="I860" s="7">
        <v>1.3403376371760001</v>
      </c>
    </row>
    <row r="861" spans="1:9" x14ac:dyDescent="0.15">
      <c r="A861" s="7">
        <v>1933.5</v>
      </c>
      <c r="B861" s="7">
        <v>0.15833180151499998</v>
      </c>
      <c r="C861" s="7">
        <v>8.108938488600001E-2</v>
      </c>
      <c r="D861" s="7">
        <v>5.1835314559999998E-3</v>
      </c>
      <c r="E861" s="7">
        <v>0.212572159998</v>
      </c>
      <c r="F861" s="7">
        <v>0.45181845808400001</v>
      </c>
      <c r="G861" s="7">
        <v>0.96781407756799998</v>
      </c>
      <c r="H861" s="7">
        <v>0.157961685257</v>
      </c>
      <c r="I861" s="7">
        <v>0.38921988372400002</v>
      </c>
    </row>
    <row r="862" spans="1:9" x14ac:dyDescent="0.15">
      <c r="A862" s="7">
        <v>1933.3899428825</v>
      </c>
      <c r="B862" s="7">
        <v>4.5062483479999998E-2</v>
      </c>
      <c r="C862" s="7">
        <v>0.18703838657899999</v>
      </c>
      <c r="D862" s="7">
        <v>9.390026051999999E-3</v>
      </c>
      <c r="E862" s="7">
        <v>0.17705678647600001</v>
      </c>
      <c r="F862" s="7">
        <v>0.42157039356199999</v>
      </c>
      <c r="G862" s="7">
        <v>0.47091100228499999</v>
      </c>
      <c r="H862" s="7">
        <v>0.232506404483</v>
      </c>
      <c r="I862" s="7">
        <v>0.82699298196999993</v>
      </c>
    </row>
    <row r="863" spans="1:9" x14ac:dyDescent="0.15">
      <c r="A863" s="7">
        <v>1933.29257766</v>
      </c>
      <c r="B863" s="7">
        <v>5.7039807089E-2</v>
      </c>
      <c r="C863" s="7">
        <v>0.34558679299200001</v>
      </c>
      <c r="D863" s="7">
        <v>2.4642872710999998E-2</v>
      </c>
      <c r="E863" s="7">
        <v>1.2812753836120001</v>
      </c>
      <c r="F863" s="7">
        <v>2.9446627665340004</v>
      </c>
      <c r="G863" s="7">
        <v>0.115925585289</v>
      </c>
      <c r="H863" s="7">
        <v>0.73282956041800007</v>
      </c>
      <c r="I863" s="7">
        <v>1.1425291719999999</v>
      </c>
    </row>
    <row r="864" spans="1:9" x14ac:dyDescent="0.15">
      <c r="A864" s="7">
        <v>1933.118899155</v>
      </c>
      <c r="B864" s="7">
        <v>0.21075849057400001</v>
      </c>
      <c r="C864" s="7">
        <v>0.46593080869100001</v>
      </c>
      <c r="D864" s="7">
        <v>5.3181499162999996E-2</v>
      </c>
      <c r="E864" s="7">
        <v>0.7878570461540001</v>
      </c>
      <c r="F864" s="7">
        <v>2.7172815385360001</v>
      </c>
      <c r="G864" s="7">
        <v>0.266403074149</v>
      </c>
      <c r="H864" s="7">
        <v>0.673603788466</v>
      </c>
      <c r="I864" s="7">
        <v>1.4477380499999999</v>
      </c>
    </row>
    <row r="865" spans="1:9" x14ac:dyDescent="0.15">
      <c r="A865" s="7">
        <v>1933</v>
      </c>
      <c r="B865" s="7">
        <v>0.248228903132</v>
      </c>
      <c r="C865" s="7">
        <v>0.15642115311800001</v>
      </c>
      <c r="D865" s="7">
        <v>1.9732994712000001E-2</v>
      </c>
      <c r="E865" s="7">
        <v>0.76584259700599999</v>
      </c>
      <c r="F865" s="7">
        <v>2.3521023003240003</v>
      </c>
      <c r="G865" s="7">
        <v>0.238444218259</v>
      </c>
      <c r="H865" s="7">
        <v>0.35006578431999996</v>
      </c>
      <c r="I865" s="7">
        <v>1.0251733080000001</v>
      </c>
    </row>
    <row r="866" spans="1:9" x14ac:dyDescent="0.15">
      <c r="A866" s="7">
        <v>1932.8043067600001</v>
      </c>
      <c r="B866" s="7">
        <v>0.57795454720600004</v>
      </c>
      <c r="C866" s="7">
        <v>0.127830099728</v>
      </c>
      <c r="D866" s="7">
        <v>3.7871050141E-2</v>
      </c>
      <c r="E866" s="7">
        <v>0.62983133853000006</v>
      </c>
      <c r="F866" s="7">
        <v>1.4107839430819999</v>
      </c>
      <c r="G866" s="7">
        <v>0.84034427932599998</v>
      </c>
      <c r="H866" s="7">
        <v>0.17856049949700001</v>
      </c>
      <c r="I866" s="7">
        <v>0.77187678000000004</v>
      </c>
    </row>
    <row r="867" spans="1:9" x14ac:dyDescent="0.15">
      <c r="A867" s="7">
        <v>1932.6376420800002</v>
      </c>
      <c r="B867" s="7">
        <v>0.31399182451500002</v>
      </c>
      <c r="C867" s="7">
        <v>0.137540045739</v>
      </c>
      <c r="D867" s="7">
        <v>1.3137310902E-2</v>
      </c>
      <c r="E867" s="7">
        <v>0.22202327641599998</v>
      </c>
      <c r="F867" s="7">
        <v>0.43284860106200002</v>
      </c>
      <c r="G867" s="7">
        <v>0.34872249911799996</v>
      </c>
      <c r="H867" s="7">
        <v>0.141377976653</v>
      </c>
      <c r="I867" s="7">
        <v>0.85054020227139993</v>
      </c>
    </row>
    <row r="868" spans="1:9" x14ac:dyDescent="0.15">
      <c r="A868" s="7">
        <v>1932.5</v>
      </c>
      <c r="B868" s="7">
        <v>0.103239194982</v>
      </c>
      <c r="C868" s="7">
        <v>0.12752371976000001</v>
      </c>
      <c r="D868" s="7">
        <v>5.7855304580000004E-3</v>
      </c>
      <c r="E868" s="7">
        <v>0.11484488042799999</v>
      </c>
      <c r="F868" s="7">
        <v>0.25466564705400002</v>
      </c>
      <c r="G868" s="7">
        <v>0.108849942608</v>
      </c>
      <c r="H868" s="7">
        <v>0.13845889800300001</v>
      </c>
      <c r="I868" s="7">
        <v>0.36816488800000002</v>
      </c>
    </row>
    <row r="869" spans="1:9" x14ac:dyDescent="0.15">
      <c r="A869" s="7">
        <v>1932.3459548999999</v>
      </c>
      <c r="B869" s="7">
        <v>0.112672879433</v>
      </c>
      <c r="C869" s="7">
        <v>0.43597969444900003</v>
      </c>
      <c r="D869" s="7">
        <v>1.5399598166000001E-2</v>
      </c>
      <c r="E869" s="7">
        <v>0.48391038448599999</v>
      </c>
      <c r="F869" s="7">
        <v>1.2803191931419999</v>
      </c>
      <c r="G869" s="7">
        <v>0.19017433947099999</v>
      </c>
      <c r="H869" s="7">
        <v>1.0110589014859999</v>
      </c>
      <c r="I869" s="7">
        <v>1.0460240240000001</v>
      </c>
    </row>
    <row r="870" spans="1:9" x14ac:dyDescent="0.15">
      <c r="A870" s="7">
        <v>1932.2375557</v>
      </c>
      <c r="B870" s="7">
        <v>6.3641695392E-2</v>
      </c>
      <c r="C870" s="7">
        <v>0.281213744529</v>
      </c>
      <c r="D870" s="7">
        <v>2.1697140436E-2</v>
      </c>
      <c r="E870" s="7">
        <v>0.38913005917400001</v>
      </c>
      <c r="F870" s="7">
        <v>2.3507728655699998</v>
      </c>
      <c r="G870" s="7">
        <v>0.143562678098</v>
      </c>
      <c r="H870" s="7">
        <v>0.41047097089099999</v>
      </c>
      <c r="I870" s="7">
        <v>1.43717688</v>
      </c>
    </row>
    <row r="871" spans="1:9" x14ac:dyDescent="0.15">
      <c r="A871" s="7">
        <v>1932.1291565000001</v>
      </c>
      <c r="B871" s="7">
        <v>0.51133718807399997</v>
      </c>
      <c r="C871" s="7">
        <v>0.32842972264199999</v>
      </c>
      <c r="D871" s="7">
        <v>3.4814575043999998E-2</v>
      </c>
      <c r="E871" s="7">
        <v>0.50384189668200008</v>
      </c>
      <c r="F871" s="7">
        <v>2.0928145062540002</v>
      </c>
      <c r="G871" s="7">
        <v>0.54386498452099996</v>
      </c>
      <c r="H871" s="7">
        <v>0.49460947583500003</v>
      </c>
      <c r="I871" s="7">
        <v>1.1039692860000001</v>
      </c>
    </row>
    <row r="872" spans="1:9" x14ac:dyDescent="0.15">
      <c r="A872" s="7">
        <v>1932</v>
      </c>
      <c r="B872" s="7">
        <v>0.70114407986299998</v>
      </c>
      <c r="C872" s="7">
        <v>0.16691353096200001</v>
      </c>
      <c r="D872" s="7">
        <v>2.5932338488000001E-2</v>
      </c>
      <c r="E872" s="7">
        <v>0.69259172596200003</v>
      </c>
      <c r="F872" s="7">
        <v>1.2600889790660001</v>
      </c>
      <c r="G872" s="7">
        <v>0.79055704710999997</v>
      </c>
      <c r="H872" s="7">
        <v>0.20436850948899998</v>
      </c>
      <c r="I872" s="7">
        <v>0.51328715800000013</v>
      </c>
    </row>
    <row r="873" spans="1:9" x14ac:dyDescent="0.15">
      <c r="A873" s="7">
        <v>1931.8540416999999</v>
      </c>
      <c r="B873" s="7">
        <v>0.78639134763000007</v>
      </c>
      <c r="C873" s="7">
        <v>7.457750178E-2</v>
      </c>
      <c r="D873" s="7">
        <v>2.1278757611999998E-2</v>
      </c>
      <c r="E873" s="7">
        <v>0.46969780602399996</v>
      </c>
      <c r="F873" s="7">
        <v>0.94993117736800003</v>
      </c>
      <c r="G873" s="7">
        <v>0.92948359998800001</v>
      </c>
      <c r="H873" s="7">
        <v>0.253436998252</v>
      </c>
      <c r="I873" s="7">
        <v>0.61427052800000004</v>
      </c>
    </row>
    <row r="874" spans="1:9" x14ac:dyDescent="0.15">
      <c r="A874" s="7">
        <v>1931.7378256</v>
      </c>
      <c r="B874" s="7">
        <v>1.046282667869</v>
      </c>
      <c r="C874" s="7">
        <v>0.198736914574</v>
      </c>
      <c r="D874" s="7">
        <v>3.0927135721000001E-2</v>
      </c>
      <c r="E874" s="7">
        <v>0.60319674714400007</v>
      </c>
      <c r="F874" s="7">
        <v>1.2083513976960001</v>
      </c>
      <c r="G874" s="7">
        <v>1.2161046681630001</v>
      </c>
      <c r="H874" s="7">
        <v>0.48761988649999999</v>
      </c>
      <c r="I874" s="7">
        <v>0.82227017999999996</v>
      </c>
    </row>
    <row r="875" spans="1:9" x14ac:dyDescent="0.15">
      <c r="A875" s="7">
        <v>1931.6216095</v>
      </c>
      <c r="B875" s="7">
        <v>0.37535855900600001</v>
      </c>
      <c r="C875" s="7">
        <v>0.12911089230799999</v>
      </c>
      <c r="D875" s="7">
        <v>1.2918743998E-2</v>
      </c>
      <c r="E875" s="7">
        <v>0.54181663517799994</v>
      </c>
      <c r="F875" s="7">
        <v>0.8508285206320001</v>
      </c>
      <c r="G875" s="7">
        <v>0.485493164797</v>
      </c>
      <c r="H875" s="7">
        <v>0.18110782989500002</v>
      </c>
      <c r="I875" s="7">
        <v>0.78733432999999997</v>
      </c>
    </row>
    <row r="876" spans="1:9" x14ac:dyDescent="0.15">
      <c r="A876" s="7">
        <v>1931.5</v>
      </c>
      <c r="B876" s="7">
        <v>8.0125124583000001E-2</v>
      </c>
      <c r="C876" s="7">
        <v>0.204275990559</v>
      </c>
      <c r="D876" s="7">
        <v>1.5553534019E-2</v>
      </c>
      <c r="E876" s="7">
        <v>1.4028114314</v>
      </c>
      <c r="F876" s="7">
        <v>2.5535216321640002</v>
      </c>
      <c r="G876" s="7">
        <v>0.31000940231599999</v>
      </c>
      <c r="H876" s="7">
        <v>0.92080884475000002</v>
      </c>
      <c r="I876" s="7">
        <v>1.5185461379999998</v>
      </c>
    </row>
    <row r="877" spans="1:9" x14ac:dyDescent="0.15">
      <c r="A877" s="7">
        <v>1931.37601064</v>
      </c>
      <c r="B877" s="7">
        <v>0.73452971776699993</v>
      </c>
      <c r="C877" s="7">
        <v>0.992889255533</v>
      </c>
      <c r="D877" s="7">
        <v>0.22508628765800001</v>
      </c>
      <c r="E877" s="7">
        <v>1.6590784950300002</v>
      </c>
      <c r="F877" s="7">
        <v>10.279276945234001</v>
      </c>
      <c r="G877" s="7">
        <v>0.98154722578800002</v>
      </c>
      <c r="H877" s="7">
        <v>2.545073524273</v>
      </c>
      <c r="I877" s="7">
        <v>6.5400661740000006</v>
      </c>
    </row>
    <row r="878" spans="1:9" x14ac:dyDescent="0.15">
      <c r="A878" s="7">
        <v>1931.24017312</v>
      </c>
      <c r="B878" s="7">
        <v>1.3197709231419998</v>
      </c>
      <c r="C878" s="7">
        <v>0.11095769753199999</v>
      </c>
      <c r="D878" s="7">
        <v>3.1806781107999997E-2</v>
      </c>
      <c r="E878" s="7">
        <v>0.75398502967000003</v>
      </c>
      <c r="F878" s="7">
        <v>1.8025985247159999</v>
      </c>
      <c r="G878" s="7">
        <v>1.4465017043519999</v>
      </c>
      <c r="H878" s="7">
        <v>0.26401532495899999</v>
      </c>
      <c r="I878" s="7">
        <v>0.70882784600000004</v>
      </c>
    </row>
    <row r="879" spans="1:9" x14ac:dyDescent="0.15">
      <c r="A879" s="7">
        <v>1931.1303470400001</v>
      </c>
      <c r="B879" s="7">
        <v>0.280166988723</v>
      </c>
      <c r="C879" s="7">
        <v>0.102798883127</v>
      </c>
      <c r="D879" s="7">
        <v>1.5103364511E-2</v>
      </c>
      <c r="E879" s="7">
        <v>0.19982026900799998</v>
      </c>
      <c r="F879" s="7">
        <v>0.70547815362599997</v>
      </c>
      <c r="G879" s="7">
        <v>0.28528413297600003</v>
      </c>
      <c r="H879" s="7">
        <v>0.107058868089</v>
      </c>
      <c r="I879" s="7">
        <v>0.27000140400000006</v>
      </c>
    </row>
    <row r="880" spans="1:9" x14ac:dyDescent="0.15">
      <c r="A880" s="7">
        <v>1931</v>
      </c>
      <c r="B880" s="7">
        <v>0.789331536088</v>
      </c>
      <c r="C880" s="7">
        <v>0.158574814334</v>
      </c>
      <c r="D880" s="7">
        <v>3.7009620750999998E-2</v>
      </c>
      <c r="E880" s="7">
        <v>0.36788120198599999</v>
      </c>
      <c r="F880" s="7">
        <v>1.04129203943</v>
      </c>
      <c r="G880" s="7">
        <v>0.78318969782000003</v>
      </c>
      <c r="H880" s="7">
        <v>0.30453993637399995</v>
      </c>
      <c r="I880" s="7">
        <v>0.54961101950640001</v>
      </c>
    </row>
    <row r="881" spans="1:9" x14ac:dyDescent="0.15">
      <c r="A881" s="7">
        <v>1930.8504697600001</v>
      </c>
      <c r="B881" s="7">
        <v>0.26182038048299999</v>
      </c>
      <c r="C881" s="7">
        <v>8.1736486416000009E-2</v>
      </c>
      <c r="D881" s="7">
        <v>7.6663682199999998E-3</v>
      </c>
      <c r="E881" s="7">
        <v>0.157976255668</v>
      </c>
      <c r="F881" s="7">
        <v>0.48728015671999997</v>
      </c>
      <c r="G881" s="7">
        <v>0.255271466655</v>
      </c>
      <c r="H881" s="7">
        <v>0.12766762942500001</v>
      </c>
      <c r="I881" s="7">
        <v>0.30228892000000002</v>
      </c>
    </row>
    <row r="882" spans="1:9" x14ac:dyDescent="0.15">
      <c r="A882" s="7">
        <v>1930.77433006</v>
      </c>
      <c r="B882" s="7">
        <v>0.67664760442500005</v>
      </c>
      <c r="C882" s="7">
        <v>0.11826256651600001</v>
      </c>
      <c r="D882" s="7">
        <v>1.5013014072000001E-2</v>
      </c>
      <c r="E882" s="7">
        <v>0.26091145741799998</v>
      </c>
      <c r="F882" s="7">
        <v>0.30680258835800001</v>
      </c>
      <c r="G882" s="7">
        <v>0.895478621867</v>
      </c>
      <c r="H882" s="7">
        <v>0.23192491286399999</v>
      </c>
      <c r="I882" s="7">
        <v>0.61126479399999989</v>
      </c>
    </row>
    <row r="883" spans="1:9" x14ac:dyDescent="0.15">
      <c r="A883" s="7">
        <v>1930.6981903600001</v>
      </c>
      <c r="B883" s="7">
        <v>1.1723573707139998</v>
      </c>
      <c r="C883" s="7">
        <v>0.12390653063899999</v>
      </c>
      <c r="D883" s="7">
        <v>2.9602037497000001E-2</v>
      </c>
      <c r="E883" s="7">
        <v>0.714409279028</v>
      </c>
      <c r="F883" s="7">
        <v>1.103978955514</v>
      </c>
      <c r="G883" s="7">
        <v>1.5024389319639999</v>
      </c>
      <c r="H883" s="7">
        <v>0.216520266499</v>
      </c>
      <c r="I883" s="7">
        <v>1.0833258619999999</v>
      </c>
    </row>
    <row r="884" spans="1:9" x14ac:dyDescent="0.15">
      <c r="A884" s="7">
        <v>1930.57636684</v>
      </c>
      <c r="B884" s="7">
        <v>0.14959813773399999</v>
      </c>
      <c r="C884" s="7">
        <v>0.16180724395799997</v>
      </c>
      <c r="D884" s="7">
        <v>1.4334446675000001E-2</v>
      </c>
      <c r="E884" s="7">
        <v>0.54155683272199995</v>
      </c>
      <c r="F884" s="7">
        <v>1.1889797315920001</v>
      </c>
      <c r="G884" s="7">
        <v>0.36681897989599999</v>
      </c>
      <c r="H884" s="7">
        <v>0.295837245134</v>
      </c>
      <c r="I884" s="7">
        <v>0.89797464800000004</v>
      </c>
    </row>
    <row r="885" spans="1:9" x14ac:dyDescent="0.15">
      <c r="A885" s="7">
        <v>1930.5</v>
      </c>
      <c r="B885" s="7">
        <v>0.176594296101</v>
      </c>
      <c r="C885" s="7">
        <v>0.171829672558</v>
      </c>
      <c r="D885" s="7">
        <v>1.3448365448E-2</v>
      </c>
      <c r="E885" s="7">
        <v>0.55989256611799998</v>
      </c>
      <c r="F885" s="7">
        <v>0.97934719731800002</v>
      </c>
      <c r="G885" s="7">
        <v>0.34032226502999996</v>
      </c>
      <c r="H885" s="7">
        <v>0.56935728268200003</v>
      </c>
      <c r="I885" s="7">
        <v>2.1974453079999998</v>
      </c>
    </row>
    <row r="886" spans="1:9" x14ac:dyDescent="0.15">
      <c r="A886" s="7">
        <v>1930.3677641300001</v>
      </c>
      <c r="B886" s="7">
        <v>0.19861962015399998</v>
      </c>
      <c r="C886" s="7">
        <v>0.49654256850799999</v>
      </c>
      <c r="D886" s="7">
        <v>5.0448219702000002E-2</v>
      </c>
      <c r="E886" s="7">
        <v>0.76645803050200001</v>
      </c>
      <c r="F886" s="7">
        <v>4.8114773601380003</v>
      </c>
      <c r="G886" s="7">
        <v>0.70768298379200001</v>
      </c>
      <c r="H886" s="7">
        <v>0.73505396374900001</v>
      </c>
      <c r="I886" s="7">
        <v>3.4983705860000001</v>
      </c>
    </row>
    <row r="887" spans="1:9" x14ac:dyDescent="0.15">
      <c r="A887" s="7">
        <v>1930.1970353900001</v>
      </c>
      <c r="B887" s="7">
        <v>0.69939951114499999</v>
      </c>
      <c r="C887" s="7">
        <v>0.38954297772800001</v>
      </c>
      <c r="D887" s="7">
        <v>4.8208076834000003E-2</v>
      </c>
      <c r="E887" s="7">
        <v>0.75238894136599999</v>
      </c>
      <c r="F887" s="7">
        <v>2.5292518906320001</v>
      </c>
      <c r="G887" s="7">
        <v>0.86117545377299998</v>
      </c>
      <c r="H887" s="7">
        <v>0.47733340367499999</v>
      </c>
      <c r="I887" s="7">
        <v>1.6557555720000003</v>
      </c>
    </row>
    <row r="888" spans="1:9" x14ac:dyDescent="0.15">
      <c r="A888" s="7">
        <v>1930</v>
      </c>
      <c r="B888" s="7">
        <v>1.2764483921399998</v>
      </c>
      <c r="C888" s="7">
        <v>0.22153982518699999</v>
      </c>
      <c r="D888" s="7">
        <v>4.3236853600999998E-2</v>
      </c>
      <c r="E888" s="7">
        <v>0.87384920709999991</v>
      </c>
      <c r="F888" s="7">
        <v>2.7106556735099998</v>
      </c>
      <c r="G888" s="7">
        <v>1.5675107456249999</v>
      </c>
      <c r="H888" s="7">
        <v>0.50264739165799999</v>
      </c>
      <c r="I888" s="7">
        <v>1.8715536920000002</v>
      </c>
    </row>
    <row r="889" spans="1:9" x14ac:dyDescent="0.15">
      <c r="A889" s="7">
        <v>1929.9055048800001</v>
      </c>
      <c r="B889" s="7">
        <v>0.45208243107399998</v>
      </c>
      <c r="C889" s="7">
        <v>0.19585723099899999</v>
      </c>
      <c r="D889" s="7">
        <v>1.9616064645E-2</v>
      </c>
      <c r="E889" s="7">
        <v>0.50241155438599994</v>
      </c>
      <c r="F889" s="7">
        <v>1.8536059113159999</v>
      </c>
      <c r="G889" s="7">
        <v>1.1345242815019998</v>
      </c>
      <c r="H889" s="7">
        <v>0.30913317840799998</v>
      </c>
      <c r="I889" s="7">
        <v>1.0251983260000002</v>
      </c>
    </row>
    <row r="890" spans="1:9" x14ac:dyDescent="0.15">
      <c r="A890" s="7">
        <v>1929.7953200000002</v>
      </c>
      <c r="B890" s="7">
        <v>1.0182218583559999</v>
      </c>
      <c r="C890" s="7">
        <v>0.169916476579</v>
      </c>
      <c r="D890" s="7">
        <v>2.3447961513999999E-2</v>
      </c>
      <c r="E890" s="7">
        <v>0.61504027534799999</v>
      </c>
      <c r="F890" s="7">
        <v>0.96843779649600004</v>
      </c>
      <c r="G890" s="7">
        <v>1.283450704644</v>
      </c>
      <c r="H890" s="7">
        <v>0.133984032453</v>
      </c>
      <c r="I890" s="7">
        <v>0.85395011600000015</v>
      </c>
    </row>
    <row r="891" spans="1:9" x14ac:dyDescent="0.15">
      <c r="A891" s="7">
        <v>1929.7069642000001</v>
      </c>
      <c r="B891" s="7">
        <v>0.88981016999700002</v>
      </c>
      <c r="C891" s="7">
        <v>0.21877095838400001</v>
      </c>
      <c r="D891" s="7">
        <v>2.6012778385000001E-2</v>
      </c>
      <c r="E891" s="7">
        <v>0.92028607451799993</v>
      </c>
      <c r="F891" s="7">
        <v>2.5348833206379999</v>
      </c>
      <c r="G891" s="7">
        <v>1.0118623075240001</v>
      </c>
      <c r="H891" s="7">
        <v>0.17502142995599998</v>
      </c>
      <c r="I891" s="7">
        <v>0.98140505181440008</v>
      </c>
    </row>
    <row r="892" spans="1:9" x14ac:dyDescent="0.15">
      <c r="A892" s="7">
        <v>1929.6186084000001</v>
      </c>
      <c r="B892" s="7">
        <v>0.64818835087100002</v>
      </c>
      <c r="C892" s="7">
        <v>0.235574629013</v>
      </c>
      <c r="D892" s="7">
        <v>1.8646564469000003E-2</v>
      </c>
      <c r="E892" s="7">
        <v>0.37685241763800004</v>
      </c>
      <c r="F892" s="7">
        <v>0.61882186864599997</v>
      </c>
      <c r="G892" s="7">
        <v>0.86376671507299996</v>
      </c>
      <c r="H892" s="7">
        <v>0.17081626797499999</v>
      </c>
      <c r="I892" s="7">
        <v>1.0569783339999999</v>
      </c>
    </row>
    <row r="893" spans="1:9" x14ac:dyDescent="0.15">
      <c r="A893" s="7">
        <v>1929.5</v>
      </c>
      <c r="B893" s="7">
        <v>9.7032814632000003E-2</v>
      </c>
      <c r="C893" s="7">
        <v>0.179463871789</v>
      </c>
      <c r="D893" s="7">
        <v>1.3526681116E-2</v>
      </c>
      <c r="E893" s="7">
        <v>0.18347710039200002</v>
      </c>
      <c r="F893" s="7">
        <v>0.60179145343200002</v>
      </c>
      <c r="G893" s="7">
        <v>0.152147060433</v>
      </c>
      <c r="H893" s="7">
        <v>0.204781064037</v>
      </c>
      <c r="I893" s="7">
        <v>0.70362052800000008</v>
      </c>
    </row>
    <row r="894" spans="1:9" x14ac:dyDescent="0.15">
      <c r="A894" s="7">
        <v>1929.4165018399999</v>
      </c>
      <c r="B894" s="7">
        <v>9.0675030372999996E-2</v>
      </c>
      <c r="C894" s="7">
        <v>0.25428617064999998</v>
      </c>
      <c r="D894" s="7">
        <v>1.7630566773000001E-2</v>
      </c>
      <c r="E894" s="7">
        <v>0.37580503060199999</v>
      </c>
      <c r="F894" s="7">
        <v>1.7629750400420001</v>
      </c>
      <c r="G894" s="7">
        <v>0.38905603581199999</v>
      </c>
      <c r="H894" s="7">
        <v>0.65886773367399998</v>
      </c>
      <c r="I894" s="7">
        <v>2.2467167593496002</v>
      </c>
    </row>
    <row r="895" spans="1:9" x14ac:dyDescent="0.15">
      <c r="A895" s="7">
        <v>1929.32665832</v>
      </c>
      <c r="B895" s="7">
        <v>7.8466194595000011E-2</v>
      </c>
      <c r="C895" s="7">
        <v>0.42545884448499999</v>
      </c>
      <c r="D895" s="7">
        <v>2.2876971736E-2</v>
      </c>
      <c r="E895" s="7">
        <v>0.57832365292999999</v>
      </c>
      <c r="F895" s="7">
        <v>1.5226983790320001</v>
      </c>
      <c r="G895" s="7">
        <v>0.25100146422800002</v>
      </c>
      <c r="H895" s="7">
        <v>0.77156709263500001</v>
      </c>
      <c r="I895" s="7">
        <v>2.0151927520000004</v>
      </c>
    </row>
    <row r="896" spans="1:9" x14ac:dyDescent="0.15">
      <c r="A896" s="7">
        <v>1929.2058904</v>
      </c>
      <c r="B896" s="7">
        <v>0.230112427423</v>
      </c>
      <c r="C896" s="7">
        <v>0.23080753536000001</v>
      </c>
      <c r="D896" s="7">
        <v>2.5405226401999999E-2</v>
      </c>
      <c r="E896" s="7">
        <v>0.70074842961200001</v>
      </c>
      <c r="F896" s="7">
        <v>1.992027393344</v>
      </c>
      <c r="G896" s="7">
        <v>0.85792507492400005</v>
      </c>
      <c r="H896" s="7">
        <v>0.34003804891900002</v>
      </c>
      <c r="I896" s="7">
        <v>1.3409111900000001</v>
      </c>
    </row>
    <row r="897" spans="1:9" x14ac:dyDescent="0.15">
      <c r="A897" s="7">
        <v>1929.09879432</v>
      </c>
      <c r="B897" s="7">
        <v>0.52661834564699994</v>
      </c>
      <c r="C897" s="7">
        <v>0.16919095635</v>
      </c>
      <c r="D897" s="7">
        <v>2.2310827814000001E-2</v>
      </c>
      <c r="E897" s="7">
        <v>0.51226515331599998</v>
      </c>
      <c r="F897" s="7">
        <v>1.495591863284</v>
      </c>
      <c r="G897" s="7">
        <v>0.61497808343400007</v>
      </c>
      <c r="H897" s="7">
        <v>0.27329103845700004</v>
      </c>
      <c r="I897" s="7">
        <v>1.037821694</v>
      </c>
    </row>
    <row r="898" spans="1:9" x14ac:dyDescent="0.15">
      <c r="A898" s="7">
        <v>1929.0122059999999</v>
      </c>
      <c r="B898" s="7">
        <v>0.34439795135000001</v>
      </c>
      <c r="C898" s="7">
        <v>0.17360591544699999</v>
      </c>
      <c r="D898" s="7">
        <v>1.9011193275000001E-2</v>
      </c>
      <c r="E898" s="7">
        <v>0.32194880994800001</v>
      </c>
      <c r="F898" s="7">
        <v>1.27755848608</v>
      </c>
      <c r="G898" s="7">
        <v>0.35972312294600001</v>
      </c>
      <c r="H898" s="7">
        <v>0.44593957014799995</v>
      </c>
      <c r="I898" s="7">
        <v>0.71264130400000003</v>
      </c>
    </row>
    <row r="899" spans="1:9" x14ac:dyDescent="0.15">
      <c r="A899" s="7">
        <v>1928.92561768</v>
      </c>
      <c r="B899" s="7">
        <v>0.85848344920500008</v>
      </c>
      <c r="C899" s="7">
        <v>0.14086916228099999</v>
      </c>
      <c r="D899" s="7">
        <v>2.198567572E-2</v>
      </c>
      <c r="E899" s="7">
        <v>0.30072967749200002</v>
      </c>
      <c r="F899" s="7">
        <v>0.59113419051399996</v>
      </c>
      <c r="G899" s="7">
        <v>0.97421107637800008</v>
      </c>
      <c r="H899" s="7">
        <v>0.63902551996800006</v>
      </c>
      <c r="I899" s="7">
        <v>0.51635722399999995</v>
      </c>
    </row>
    <row r="900" spans="1:9" x14ac:dyDescent="0.15">
      <c r="A900" s="7">
        <v>1928.80484976</v>
      </c>
      <c r="B900" s="7">
        <v>6.0319977459000002E-2</v>
      </c>
      <c r="C900" s="7">
        <v>0.108612199242</v>
      </c>
      <c r="D900" s="7">
        <v>7.3436254649999998E-3</v>
      </c>
      <c r="E900" s="7">
        <v>0.18317289559200001</v>
      </c>
      <c r="F900" s="7">
        <v>0.410439202926</v>
      </c>
      <c r="G900" s="7">
        <v>0.15986100749400001</v>
      </c>
      <c r="H900" s="7">
        <v>0.14232903394499999</v>
      </c>
      <c r="I900" s="7">
        <v>0.29584142400000002</v>
      </c>
    </row>
    <row r="901" spans="1:9" x14ac:dyDescent="0.15">
      <c r="A901" s="7">
        <v>1928.69775368</v>
      </c>
      <c r="B901" s="7">
        <v>0.73192584444500008</v>
      </c>
      <c r="C901" s="7">
        <v>0.124378550822</v>
      </c>
      <c r="D901" s="7">
        <v>6.1539561603000004E-2</v>
      </c>
      <c r="E901" s="7">
        <v>0.41319592778999997</v>
      </c>
      <c r="F901" s="7">
        <v>0.484848390558</v>
      </c>
      <c r="G901" s="7">
        <v>0.25559235994500001</v>
      </c>
      <c r="H901" s="7">
        <v>0.61652722087899992</v>
      </c>
      <c r="I901" s="7">
        <v>1.3684708613859999</v>
      </c>
    </row>
    <row r="902" spans="1:9" x14ac:dyDescent="0.15">
      <c r="A902" s="7">
        <v>1928.59521488</v>
      </c>
      <c r="B902" s="7">
        <v>0.26646433861200003</v>
      </c>
      <c r="C902" s="7">
        <v>0.18337818068199999</v>
      </c>
      <c r="D902" s="7">
        <v>1.5324191130000001E-2</v>
      </c>
      <c r="E902" s="7">
        <v>0.43439189314999999</v>
      </c>
      <c r="F902" s="7">
        <v>0.701212365404</v>
      </c>
      <c r="G902" s="7">
        <v>0.25609442940399996</v>
      </c>
      <c r="H902" s="7">
        <v>0.59256822746800009</v>
      </c>
      <c r="I902" s="7">
        <v>1.4112645308759999</v>
      </c>
    </row>
    <row r="903" spans="1:9" x14ac:dyDescent="0.15">
      <c r="A903" s="7">
        <v>1928.5</v>
      </c>
      <c r="B903" s="7">
        <v>0.142313551554</v>
      </c>
      <c r="C903" s="7">
        <v>0.29611525670200001</v>
      </c>
      <c r="D903" s="7">
        <v>2.5263464964000001E-2</v>
      </c>
      <c r="E903" s="7">
        <v>0.23094667476800002</v>
      </c>
      <c r="F903" s="7">
        <v>0.40916622658199997</v>
      </c>
      <c r="G903" s="7">
        <v>0.31472025758600003</v>
      </c>
      <c r="H903" s="7">
        <v>0.71832353785600001</v>
      </c>
      <c r="I903" s="7">
        <v>1.9898348452479999</v>
      </c>
    </row>
    <row r="904" spans="1:9" x14ac:dyDescent="0.15">
      <c r="A904" s="7">
        <v>1928.4011852799999</v>
      </c>
      <c r="B904" s="7">
        <v>7.9078847798999999E-2</v>
      </c>
      <c r="C904" s="7">
        <v>0.41667914016399998</v>
      </c>
      <c r="D904" s="7">
        <v>1.7366781769E-2</v>
      </c>
      <c r="E904" s="7">
        <v>0.63579779053599994</v>
      </c>
      <c r="F904" s="7">
        <v>2.5292289211520003</v>
      </c>
      <c r="G904" s="7">
        <v>0.60679477852300001</v>
      </c>
      <c r="H904" s="7">
        <v>0.61370987627200002</v>
      </c>
      <c r="I904" s="7">
        <v>0.94503969682599998</v>
      </c>
    </row>
    <row r="905" spans="1:9" x14ac:dyDescent="0.15">
      <c r="A905" s="7">
        <v>1928.2858045600001</v>
      </c>
      <c r="B905" s="7">
        <v>9.5538688386999998E-2</v>
      </c>
      <c r="C905" s="7">
        <v>0.33595365921000003</v>
      </c>
      <c r="D905" s="7">
        <v>3.1362540623999999E-2</v>
      </c>
      <c r="E905" s="7">
        <v>0.46157331329000001</v>
      </c>
      <c r="F905" s="7">
        <v>2.160914696406</v>
      </c>
      <c r="G905" s="7">
        <v>0.60996780546100005</v>
      </c>
      <c r="H905" s="7">
        <v>0.26297427842399995</v>
      </c>
      <c r="I905" s="7">
        <v>0.53274423613600008</v>
      </c>
    </row>
    <row r="906" spans="1:9" x14ac:dyDescent="0.15">
      <c r="A906" s="7">
        <v>1928.1319636000001</v>
      </c>
      <c r="B906" s="7">
        <v>0.41505580990899998</v>
      </c>
      <c r="C906" s="7">
        <v>0.20366672691599999</v>
      </c>
      <c r="D906" s="7">
        <v>3.5826049679000001E-2</v>
      </c>
      <c r="E906" s="7">
        <v>0.70912392150000003</v>
      </c>
      <c r="F906" s="7">
        <v>2.7026620767240002</v>
      </c>
      <c r="G906" s="7">
        <v>2.414756832338</v>
      </c>
      <c r="H906" s="7">
        <v>0.98781464328000002</v>
      </c>
      <c r="I906" s="7">
        <v>2.189728645178</v>
      </c>
    </row>
    <row r="907" spans="1:9" x14ac:dyDescent="0.15">
      <c r="A907" s="7">
        <v>1928</v>
      </c>
      <c r="B907" s="7">
        <v>0.55397541841300002</v>
      </c>
      <c r="C907" s="7">
        <v>0.15575699451299999</v>
      </c>
      <c r="D907" s="7">
        <v>2.2240919180999998E-2</v>
      </c>
      <c r="E907" s="7">
        <v>0.56771763463000002</v>
      </c>
      <c r="F907" s="7">
        <v>1.1944597145259999</v>
      </c>
      <c r="G907" s="7">
        <v>0.86801362339599997</v>
      </c>
      <c r="H907" s="7">
        <v>0.41125505337399998</v>
      </c>
      <c r="I907" s="7">
        <v>1.063380049676</v>
      </c>
    </row>
    <row r="908" spans="1:9" x14ac:dyDescent="0.15">
      <c r="A908" s="7">
        <v>1927.9181724000002</v>
      </c>
      <c r="B908" s="7">
        <v>0.59661544568000002</v>
      </c>
      <c r="C908" s="7">
        <v>0.140576068906</v>
      </c>
      <c r="D908" s="7">
        <v>1.9553701179000002E-2</v>
      </c>
      <c r="E908" s="7">
        <v>3.9513432252040004</v>
      </c>
      <c r="F908" s="7">
        <v>6.5627527233220002</v>
      </c>
      <c r="G908" s="7">
        <v>0.67589058245199996</v>
      </c>
      <c r="H908" s="7">
        <v>0.27765979848400002</v>
      </c>
      <c r="I908" s="7">
        <v>0.89539064600000007</v>
      </c>
    </row>
    <row r="909" spans="1:9" x14ac:dyDescent="0.15">
      <c r="A909" s="7">
        <v>1927.7908998000003</v>
      </c>
      <c r="B909" s="7">
        <v>0.31298058645600002</v>
      </c>
      <c r="C909" s="7">
        <v>0.133415723417</v>
      </c>
      <c r="D909" s="7">
        <v>1.4246529833E-2</v>
      </c>
      <c r="E909" s="7">
        <v>0.95307679206200002</v>
      </c>
      <c r="F909" s="7">
        <v>1.800551834268</v>
      </c>
      <c r="G909" s="7">
        <v>0.47078790532300002</v>
      </c>
      <c r="H909" s="7">
        <v>0.19774644408200001</v>
      </c>
      <c r="I909" s="7">
        <v>0.58634686600000008</v>
      </c>
    </row>
    <row r="910" spans="1:9" x14ac:dyDescent="0.15">
      <c r="A910" s="7">
        <v>1927.6636272000003</v>
      </c>
      <c r="B910" s="7">
        <v>0.15475791588999999</v>
      </c>
      <c r="C910" s="7">
        <v>0.55575052764800004</v>
      </c>
      <c r="D910" s="7">
        <v>2.2414372158E-2</v>
      </c>
      <c r="E910" s="7">
        <v>1.2721508916019999</v>
      </c>
      <c r="F910" s="7">
        <v>3.0482844751379998</v>
      </c>
      <c r="G910" s="7">
        <v>0.28648828599000004</v>
      </c>
      <c r="H910" s="7">
        <v>0.87243002121899993</v>
      </c>
      <c r="I910" s="7">
        <v>1.142082927056</v>
      </c>
    </row>
    <row r="911" spans="1:9" x14ac:dyDescent="0.15">
      <c r="A911" s="7">
        <v>1927.5</v>
      </c>
      <c r="B911" s="7">
        <v>7.7038756311000003E-2</v>
      </c>
      <c r="C911" s="7">
        <v>0.210655155737</v>
      </c>
      <c r="D911" s="7">
        <v>1.8350015108000002E-2</v>
      </c>
      <c r="E911" s="7">
        <v>0.66853554807600002</v>
      </c>
      <c r="F911" s="7">
        <v>1.2747166648199999</v>
      </c>
      <c r="G911" s="7">
        <v>0.22117475855000002</v>
      </c>
      <c r="H911" s="7">
        <v>0.21885604337600001</v>
      </c>
      <c r="I911" s="7">
        <v>0.31786083543400001</v>
      </c>
    </row>
    <row r="912" spans="1:9" x14ac:dyDescent="0.15">
      <c r="A912" s="7">
        <v>1927.25</v>
      </c>
      <c r="B912" s="7">
        <v>0.32034417248399999</v>
      </c>
      <c r="C912" s="7">
        <v>0.130836772938</v>
      </c>
      <c r="D912" s="7">
        <v>1.4142824696000001E-2</v>
      </c>
      <c r="E912" s="7">
        <v>0.87917067558199991</v>
      </c>
      <c r="F912" s="7">
        <v>1.4947108148399999</v>
      </c>
      <c r="G912" s="7">
        <v>0.32446872800499998</v>
      </c>
      <c r="H912" s="7">
        <v>0.149625192756</v>
      </c>
      <c r="I912" s="7">
        <v>0.32536510041200001</v>
      </c>
    </row>
    <row r="913" spans="1:9" x14ac:dyDescent="0.15">
      <c r="A913" s="7">
        <v>1927</v>
      </c>
      <c r="B913" s="7">
        <v>0.32915348764200003</v>
      </c>
      <c r="C913" s="7">
        <v>0.17012082456799998</v>
      </c>
      <c r="D913" s="7">
        <v>1.9340310342999999E-2</v>
      </c>
      <c r="E913" s="7">
        <v>0.37232220991600001</v>
      </c>
      <c r="F913" s="7">
        <v>0.88271140405400006</v>
      </c>
      <c r="G913" s="7">
        <v>0.428277635928</v>
      </c>
      <c r="H913" s="7">
        <v>0.16960319305499999</v>
      </c>
      <c r="I913" s="7">
        <v>0.39473390173799999</v>
      </c>
    </row>
    <row r="914" spans="1:9" x14ac:dyDescent="0.15">
      <c r="A914" s="7">
        <v>1926.8269692000003</v>
      </c>
      <c r="B914" s="7">
        <v>0.27793780908999999</v>
      </c>
      <c r="C914" s="7">
        <v>9.7105341405999995E-2</v>
      </c>
      <c r="D914" s="7">
        <v>1.5845774584000001E-2</v>
      </c>
      <c r="E914" s="7">
        <v>0.70469546125000004</v>
      </c>
      <c r="F914" s="7">
        <v>1.2484499993479998</v>
      </c>
      <c r="G914" s="7">
        <v>0.35026677710500004</v>
      </c>
      <c r="H914" s="7">
        <v>0.31311399220399999</v>
      </c>
      <c r="I914" s="7">
        <v>0.50566466051799996</v>
      </c>
    </row>
    <row r="915" spans="1:9" x14ac:dyDescent="0.15">
      <c r="A915" s="7">
        <v>1926.6725604000003</v>
      </c>
      <c r="B915" s="7">
        <v>0.36363651005000003</v>
      </c>
      <c r="C915" s="7">
        <v>0.15146511108999999</v>
      </c>
      <c r="D915" s="7">
        <v>1.7407494001000001E-2</v>
      </c>
      <c r="E915" s="7">
        <v>0.74087883776599994</v>
      </c>
      <c r="F915" s="7">
        <v>2.028832078462</v>
      </c>
      <c r="G915" s="7">
        <v>0.52296430288200002</v>
      </c>
      <c r="H915" s="7">
        <v>0.78202123595399997</v>
      </c>
      <c r="I915" s="7">
        <v>1.294388912074</v>
      </c>
    </row>
    <row r="916" spans="1:9" x14ac:dyDescent="0.15">
      <c r="A916" s="7">
        <v>1926.4611674000002</v>
      </c>
      <c r="B916" s="7">
        <v>0.18183585558100002</v>
      </c>
      <c r="C916" s="7">
        <v>0.407567801216</v>
      </c>
      <c r="D916" s="7">
        <v>2.7772711509E-2</v>
      </c>
      <c r="E916" s="7">
        <v>1.1806584276979999</v>
      </c>
      <c r="F916" s="7">
        <v>3.3395374942320002</v>
      </c>
      <c r="G916" s="7">
        <v>0.449957721762</v>
      </c>
      <c r="H916" s="7">
        <v>0.99793447246799993</v>
      </c>
      <c r="I916" s="7">
        <v>2.5458093017360004</v>
      </c>
    </row>
    <row r="917" spans="1:9" x14ac:dyDescent="0.15">
      <c r="A917" s="7">
        <v>1926.2883766000002</v>
      </c>
      <c r="B917" s="7">
        <v>0.37519233893799997</v>
      </c>
      <c r="C917" s="7">
        <v>0.30843501414800001</v>
      </c>
      <c r="D917" s="7">
        <v>2.7314034010000002E-2</v>
      </c>
      <c r="E917" s="7">
        <v>0.49744338026600005</v>
      </c>
      <c r="F917" s="7">
        <v>1.6007451718939998</v>
      </c>
      <c r="G917" s="7">
        <v>0.51925914847099996</v>
      </c>
      <c r="H917" s="7">
        <v>0.42326492080299999</v>
      </c>
      <c r="I917" s="7">
        <v>0.92010130675599999</v>
      </c>
    </row>
    <row r="918" spans="1:9" x14ac:dyDescent="0.15">
      <c r="A918" s="7">
        <v>1926.1413206000002</v>
      </c>
      <c r="B918" s="7">
        <v>4.2721321295000003E-2</v>
      </c>
      <c r="C918" s="7">
        <v>0.366742341661</v>
      </c>
      <c r="D918" s="7">
        <v>2.0094589449E-2</v>
      </c>
      <c r="E918" s="7">
        <v>0.724347215396</v>
      </c>
      <c r="F918" s="7">
        <v>1.7552461011639999</v>
      </c>
      <c r="G918" s="7">
        <v>9.8870487151000011E-2</v>
      </c>
      <c r="H918" s="7">
        <v>0.58458256420199994</v>
      </c>
      <c r="I918" s="7">
        <v>0.87994913675800002</v>
      </c>
    </row>
    <row r="919" spans="1:9" x14ac:dyDescent="0.15">
      <c r="A919" s="7">
        <v>1926</v>
      </c>
      <c r="B919" s="7">
        <v>1.00797559825</v>
      </c>
      <c r="C919" s="7">
        <v>0.10873194002600001</v>
      </c>
      <c r="D919" s="7">
        <v>2.0476024893999998E-2</v>
      </c>
      <c r="E919" s="7">
        <v>0.22212845531799999</v>
      </c>
      <c r="F919" s="7">
        <v>0.294163357914</v>
      </c>
      <c r="G919" s="7">
        <v>1.2000864940189999</v>
      </c>
      <c r="H919" s="7">
        <v>0.244206674372</v>
      </c>
      <c r="I919" s="7">
        <v>0.40324989730800004</v>
      </c>
    </row>
    <row r="920" spans="1:9" x14ac:dyDescent="0.15">
      <c r="A920" s="7">
        <v>1925.9092246000002</v>
      </c>
      <c r="B920" s="7">
        <v>0.31499798203099999</v>
      </c>
      <c r="C920" s="7">
        <v>0.13474343165799998</v>
      </c>
      <c r="D920" s="7">
        <v>1.8188295485000002E-2</v>
      </c>
      <c r="E920" s="7">
        <v>0.338976780358</v>
      </c>
      <c r="F920" s="7">
        <v>0.65876666853799992</v>
      </c>
      <c r="G920" s="7">
        <v>0.37995156450000001</v>
      </c>
      <c r="H920" s="7">
        <v>0.33730014998800001</v>
      </c>
      <c r="I920" s="7">
        <v>0.57559828578600003</v>
      </c>
    </row>
    <row r="921" spans="1:9" x14ac:dyDescent="0.15">
      <c r="A921" s="7">
        <v>1925.7993265000002</v>
      </c>
      <c r="B921" s="7">
        <v>0.296167410375</v>
      </c>
      <c r="C921" s="7">
        <v>0.11684654711</v>
      </c>
      <c r="D921" s="7">
        <v>1.0319909844999999E-2</v>
      </c>
      <c r="E921" s="7">
        <v>0.24776884586</v>
      </c>
      <c r="F921" s="7">
        <v>0.41222556146</v>
      </c>
      <c r="G921" s="7">
        <v>0.42386153994199999</v>
      </c>
      <c r="H921" s="7">
        <v>0.231008856185</v>
      </c>
      <c r="I921" s="7">
        <v>0.46145022766999999</v>
      </c>
    </row>
    <row r="922" spans="1:9" x14ac:dyDescent="0.15">
      <c r="A922" s="7">
        <v>1925.6894284000002</v>
      </c>
      <c r="B922" s="7">
        <v>0.324733152202</v>
      </c>
      <c r="C922" s="7">
        <v>0.26511685046299999</v>
      </c>
      <c r="D922" s="7">
        <v>2.4037000627E-2</v>
      </c>
      <c r="E922" s="7">
        <v>0.27253130364200001</v>
      </c>
      <c r="F922" s="7">
        <v>0.99363080919799995</v>
      </c>
      <c r="G922" s="7">
        <v>0.39591653601000004</v>
      </c>
      <c r="H922" s="7">
        <v>0.44658301232600001</v>
      </c>
      <c r="I922" s="7">
        <v>1.119218628032</v>
      </c>
    </row>
    <row r="923" spans="1:9" x14ac:dyDescent="0.15">
      <c r="A923" s="7">
        <v>1925.5561361500002</v>
      </c>
      <c r="B923" s="7">
        <v>3.3833115747E-2</v>
      </c>
      <c r="C923" s="7">
        <v>0.10017320705999999</v>
      </c>
      <c r="D923" s="7">
        <v>4.036789824E-3</v>
      </c>
      <c r="E923" s="7">
        <v>7.7430613312000005E-2</v>
      </c>
      <c r="F923" s="7">
        <v>0.238570501198</v>
      </c>
      <c r="G923" s="7">
        <v>5.6463328332000004E-2</v>
      </c>
      <c r="H923" s="7">
        <v>0.20799803700699998</v>
      </c>
      <c r="I923" s="7">
        <v>0.45040589574000001</v>
      </c>
    </row>
    <row r="924" spans="1:9" x14ac:dyDescent="0.15">
      <c r="A924" s="7">
        <v>1925.4380773000003</v>
      </c>
      <c r="B924" s="7">
        <v>0.16678444412499999</v>
      </c>
      <c r="C924" s="7">
        <v>0.132144460022</v>
      </c>
      <c r="D924" s="7">
        <v>1.0923644305000001E-2</v>
      </c>
      <c r="E924" s="7">
        <v>0.10774946842200001</v>
      </c>
      <c r="F924" s="7">
        <v>0.36822625382400004</v>
      </c>
      <c r="G924" s="7">
        <v>0.23048794897400002</v>
      </c>
      <c r="H924" s="7">
        <v>0.17040949483500001</v>
      </c>
      <c r="I924" s="7">
        <v>0.89441554198600004</v>
      </c>
    </row>
    <row r="925" spans="1:9" x14ac:dyDescent="0.15">
      <c r="A925" s="7">
        <v>1925.3276351500001</v>
      </c>
      <c r="B925" s="7">
        <v>0.23669825239100001</v>
      </c>
      <c r="C925" s="7">
        <v>0.28994727570200002</v>
      </c>
      <c r="D925" s="7">
        <v>2.6036150745999999E-2</v>
      </c>
      <c r="E925" s="7">
        <v>1.162707699484</v>
      </c>
      <c r="F925" s="7">
        <v>2.8472201933920003</v>
      </c>
      <c r="G925" s="7">
        <v>0.426942673148</v>
      </c>
      <c r="H925" s="7">
        <v>0.88051382249900001</v>
      </c>
      <c r="I925" s="7">
        <v>1.5303896492619999</v>
      </c>
    </row>
    <row r="926" spans="1:9" x14ac:dyDescent="0.15">
      <c r="A926" s="7">
        <v>1925.2171930000002</v>
      </c>
      <c r="B926" s="7">
        <v>2.7161159205999999E-2</v>
      </c>
      <c r="C926" s="7">
        <v>0.36283589697700003</v>
      </c>
      <c r="D926" s="7">
        <v>1.3505511203999999E-2</v>
      </c>
      <c r="E926" s="7">
        <v>0.31804087526199998</v>
      </c>
      <c r="F926" s="7">
        <v>0.91614277836000002</v>
      </c>
      <c r="G926" s="7">
        <v>8.0187502837999997E-2</v>
      </c>
      <c r="H926" s="7">
        <v>0.52128040811200005</v>
      </c>
      <c r="I926" s="7">
        <v>1.1107871720160001</v>
      </c>
    </row>
    <row r="927" spans="1:9" x14ac:dyDescent="0.15">
      <c r="A927" s="7">
        <v>1925.1067508500003</v>
      </c>
      <c r="B927" s="7">
        <v>0.37843150611900001</v>
      </c>
      <c r="C927" s="7">
        <v>1.122657887183</v>
      </c>
      <c r="D927" s="7">
        <v>6.5392776033999997E-2</v>
      </c>
      <c r="E927" s="7">
        <v>0.600364590862</v>
      </c>
      <c r="F927" s="7">
        <v>1.8151328729639999</v>
      </c>
      <c r="G927" s="7">
        <v>0.61851048113900009</v>
      </c>
      <c r="H927" s="7">
        <v>1.07854511176</v>
      </c>
      <c r="I927" s="7">
        <v>2.2528186387479998</v>
      </c>
    </row>
    <row r="928" spans="1:9" x14ac:dyDescent="0.15">
      <c r="A928" s="7">
        <v>1925</v>
      </c>
      <c r="B928" s="7">
        <v>0.62870425327099999</v>
      </c>
      <c r="C928" s="7">
        <v>0.15962340224400001</v>
      </c>
      <c r="D928" s="7">
        <v>3.4003069639000003E-2</v>
      </c>
      <c r="E928" s="7">
        <v>0.52144995341599998</v>
      </c>
      <c r="F928" s="7">
        <v>1.6338113596380002</v>
      </c>
      <c r="G928" s="7">
        <v>0.767647169982</v>
      </c>
      <c r="H928" s="7">
        <v>0.68567621911200005</v>
      </c>
      <c r="I928" s="7">
        <v>1.1216007856680001</v>
      </c>
    </row>
    <row r="929" spans="1:9" x14ac:dyDescent="0.15">
      <c r="A929" s="7">
        <v>1924.83629565</v>
      </c>
      <c r="B929" s="7">
        <v>1.343239534212</v>
      </c>
      <c r="C929" s="7">
        <v>0.112098960848</v>
      </c>
      <c r="D929" s="7">
        <v>2.9204439212E-2</v>
      </c>
      <c r="E929" s="7">
        <v>0.45752617122799999</v>
      </c>
      <c r="F929" s="7">
        <v>0.87379509658599996</v>
      </c>
      <c r="G929" s="7">
        <v>1.6423351396600001</v>
      </c>
      <c r="H929" s="7">
        <v>0.23676185134400002</v>
      </c>
      <c r="I929" s="7">
        <v>0.63586424546800002</v>
      </c>
    </row>
    <row r="930" spans="1:9" x14ac:dyDescent="0.15">
      <c r="A930" s="7">
        <v>1924.7133501000001</v>
      </c>
      <c r="B930" s="7">
        <v>0.19906445776699999</v>
      </c>
      <c r="C930" s="7">
        <v>9.8047097277000006E-2</v>
      </c>
      <c r="D930" s="7">
        <v>1.4603984129E-2</v>
      </c>
      <c r="E930" s="7">
        <v>0.24762527656</v>
      </c>
      <c r="F930" s="7">
        <v>0.459037709982</v>
      </c>
      <c r="G930" s="7">
        <v>0.22345435375200001</v>
      </c>
      <c r="H930" s="7">
        <v>0.163910197535</v>
      </c>
      <c r="I930" s="7">
        <v>0.39104410325400002</v>
      </c>
    </row>
    <row r="931" spans="1:9" x14ac:dyDescent="0.15">
      <c r="A931" s="7">
        <v>1924.5904045500001</v>
      </c>
      <c r="B931" s="7">
        <v>0.13004670189299999</v>
      </c>
      <c r="C931" s="7">
        <v>8.0800190719999998E-2</v>
      </c>
      <c r="D931" s="7">
        <v>6.2439006109999999E-3</v>
      </c>
      <c r="E931" s="7">
        <v>0.34263765990799999</v>
      </c>
      <c r="F931" s="7">
        <v>1.0621728959919998</v>
      </c>
      <c r="G931" s="7">
        <v>0.25444169238999997</v>
      </c>
      <c r="H931" s="7">
        <v>0.194184778241</v>
      </c>
      <c r="I931" s="7">
        <v>0.84451850033200004</v>
      </c>
    </row>
    <row r="932" spans="1:9" x14ac:dyDescent="0.15">
      <c r="A932" s="7">
        <v>1924.5</v>
      </c>
      <c r="B932" s="7">
        <v>0.11524269049500001</v>
      </c>
      <c r="C932" s="7">
        <v>0.66536313807800007</v>
      </c>
      <c r="D932" s="7">
        <v>4.8634580289000001E-2</v>
      </c>
      <c r="E932" s="7">
        <v>0.92253392219999997</v>
      </c>
      <c r="F932" s="7">
        <v>4.5916906365500001</v>
      </c>
      <c r="G932" s="7">
        <v>0.283023828122</v>
      </c>
      <c r="H932" s="7">
        <v>0.62594213325500003</v>
      </c>
      <c r="I932" s="7">
        <v>1.5007951606019998</v>
      </c>
    </row>
    <row r="933" spans="1:9" x14ac:dyDescent="0.15">
      <c r="A933" s="7">
        <v>1924.25</v>
      </c>
      <c r="B933" s="7">
        <v>0.55902763588799997</v>
      </c>
      <c r="C933" s="7">
        <v>0.83464931919799989</v>
      </c>
      <c r="D933" s="7">
        <v>7.4084670841000011E-2</v>
      </c>
      <c r="E933" s="7">
        <v>0.52409090841399997</v>
      </c>
      <c r="F933" s="7">
        <v>1.9976890186180001</v>
      </c>
      <c r="G933" s="7">
        <v>0.70349106388500005</v>
      </c>
      <c r="H933" s="7">
        <v>0.59446075686100008</v>
      </c>
      <c r="I933" s="7">
        <v>1.5222054549840001</v>
      </c>
    </row>
    <row r="934" spans="1:9" x14ac:dyDescent="0.15">
      <c r="A934" s="7">
        <v>1924</v>
      </c>
      <c r="B934" s="7">
        <v>0.616736338148</v>
      </c>
      <c r="C934" s="7">
        <v>0.17789636309599999</v>
      </c>
      <c r="D934" s="7">
        <v>3.5697119469999997E-2</v>
      </c>
      <c r="E934" s="7">
        <v>0.50668306715599998</v>
      </c>
      <c r="F934" s="7">
        <v>1.7326713226879999</v>
      </c>
      <c r="G934" s="7">
        <v>0.69196972078500008</v>
      </c>
      <c r="H934" s="7">
        <v>0.37885770842499999</v>
      </c>
      <c r="I934" s="7">
        <v>1.337531393178</v>
      </c>
    </row>
    <row r="935" spans="1:9" x14ac:dyDescent="0.15">
      <c r="A935" s="7">
        <v>1923.88014391</v>
      </c>
      <c r="B935" s="7">
        <v>0.93379837740899996</v>
      </c>
      <c r="C935" s="7">
        <v>0.13548675572999999</v>
      </c>
      <c r="D935" s="7">
        <v>3.2285128213000003E-2</v>
      </c>
      <c r="E935" s="7">
        <v>0.50030881534799998</v>
      </c>
      <c r="F935" s="7">
        <v>1.2637443663460002</v>
      </c>
      <c r="G935" s="7">
        <v>0</v>
      </c>
      <c r="H935" s="7">
        <v>0</v>
      </c>
      <c r="I935" s="7">
        <v>0</v>
      </c>
    </row>
    <row r="936" spans="1:9" x14ac:dyDescent="0.15">
      <c r="A936" s="7">
        <v>1923.7742767200002</v>
      </c>
      <c r="B936" s="7">
        <v>0.97847799467200003</v>
      </c>
      <c r="C936" s="7">
        <v>0.16689943598100002</v>
      </c>
      <c r="D936" s="7">
        <v>4.3108481423999999E-2</v>
      </c>
      <c r="E936" s="7">
        <v>0.51351921623999996</v>
      </c>
      <c r="F936" s="7">
        <v>0.65124704576600001</v>
      </c>
      <c r="G936" s="7">
        <v>1.005112860084</v>
      </c>
      <c r="H936" s="7">
        <v>0.19978973429000002</v>
      </c>
      <c r="I936" s="7">
        <v>0.71176476560199997</v>
      </c>
    </row>
    <row r="937" spans="1:9" x14ac:dyDescent="0.15">
      <c r="A937" s="7">
        <v>1923.6757468600001</v>
      </c>
      <c r="B937" s="7">
        <v>0.40390651484199996</v>
      </c>
      <c r="C937" s="7">
        <v>0.16405835378200001</v>
      </c>
      <c r="D937" s="7">
        <v>1.0626887202E-2</v>
      </c>
      <c r="E937" s="7">
        <v>0.186015155608</v>
      </c>
      <c r="F937" s="7">
        <v>0.40273317825800004</v>
      </c>
      <c r="G937" s="7">
        <v>0.48732963221600001</v>
      </c>
      <c r="H937" s="7">
        <v>0.24293068165700002</v>
      </c>
      <c r="I937" s="7">
        <v>0.47915914730800002</v>
      </c>
    </row>
    <row r="938" spans="1:9" x14ac:dyDescent="0.15">
      <c r="A938" s="7">
        <v>1923.577217</v>
      </c>
      <c r="B938" s="7">
        <v>0.63365694714000009</v>
      </c>
      <c r="C938" s="7">
        <v>0.222472200776</v>
      </c>
      <c r="D938" s="7">
        <v>2.2299628395999999E-2</v>
      </c>
      <c r="E938" s="7">
        <v>0.37493547928400001</v>
      </c>
      <c r="F938" s="7">
        <v>0.62667234603800004</v>
      </c>
      <c r="G938" s="7">
        <v>0.726312292548</v>
      </c>
      <c r="H938" s="7">
        <v>0.23044302577799999</v>
      </c>
      <c r="I938" s="7">
        <v>0.77102201589599995</v>
      </c>
    </row>
    <row r="939" spans="1:9" x14ac:dyDescent="0.15">
      <c r="A939" s="7">
        <v>1923.5</v>
      </c>
      <c r="B939" s="7">
        <v>0.47457882513499999</v>
      </c>
      <c r="C939" s="7">
        <v>0.167217043914</v>
      </c>
      <c r="D939" s="7">
        <v>1.0923644305000001E-2</v>
      </c>
      <c r="E939" s="7">
        <v>0.29127506187799995</v>
      </c>
      <c r="F939" s="7">
        <v>0.45432533382200002</v>
      </c>
      <c r="G939" s="7">
        <v>0.68851066533100003</v>
      </c>
      <c r="H939" s="7">
        <v>0.19081720406299998</v>
      </c>
      <c r="I939" s="7">
        <v>0.71834086619000004</v>
      </c>
    </row>
    <row r="940" spans="1:9" x14ac:dyDescent="0.15">
      <c r="A940" s="7">
        <v>1923.3480164800001</v>
      </c>
      <c r="B940" s="7">
        <v>0.18750068357300001</v>
      </c>
      <c r="C940" s="7">
        <v>0.23127009874999999</v>
      </c>
      <c r="D940" s="7">
        <v>8.4281203900000001E-3</v>
      </c>
      <c r="E940" s="7">
        <v>0.27335624345999998</v>
      </c>
      <c r="F940" s="7">
        <v>1.5306721553980001</v>
      </c>
      <c r="G940" s="7">
        <v>0.23665695367600001</v>
      </c>
      <c r="H940" s="7">
        <v>0.143766221971</v>
      </c>
      <c r="I940" s="7">
        <v>0.84211464503800004</v>
      </c>
    </row>
    <row r="941" spans="1:9" x14ac:dyDescent="0.15">
      <c r="A941" s="7">
        <v>1923.2450980799999</v>
      </c>
      <c r="B941" s="7">
        <v>8.0161593032000003E-2</v>
      </c>
      <c r="C941" s="7">
        <v>2.5956410943449999</v>
      </c>
      <c r="D941" s="7">
        <v>6.5617140633999996E-2</v>
      </c>
      <c r="E941" s="7">
        <v>1.6556299809800001</v>
      </c>
      <c r="F941" s="7">
        <v>3.7985581409460001</v>
      </c>
      <c r="G941" s="7">
        <v>0.11846189149</v>
      </c>
      <c r="H941" s="7">
        <v>0.55217350434599999</v>
      </c>
      <c r="I941" s="7">
        <v>0.52532495012000002</v>
      </c>
    </row>
    <row r="942" spans="1:9" x14ac:dyDescent="0.15">
      <c r="A942" s="7">
        <v>1923.0980105333333</v>
      </c>
      <c r="B942" s="7">
        <v>0.27992256892</v>
      </c>
      <c r="C942" s="7">
        <v>0.86799343570599996</v>
      </c>
      <c r="D942" s="7">
        <v>3.5589750885999999E-2</v>
      </c>
      <c r="E942" s="7">
        <v>0.53846456054199998</v>
      </c>
      <c r="F942" s="7">
        <v>1.5861534143839999</v>
      </c>
      <c r="G942" s="7">
        <v>0.45082007189900003</v>
      </c>
      <c r="H942" s="7">
        <v>0.59891251949299995</v>
      </c>
      <c r="I942" s="7">
        <v>1.342449590318</v>
      </c>
    </row>
    <row r="943" spans="1:9" x14ac:dyDescent="0.15">
      <c r="A943" s="7">
        <v>1923</v>
      </c>
      <c r="B943" s="7">
        <v>0.351747301836</v>
      </c>
      <c r="C943" s="7">
        <v>0.770880134547</v>
      </c>
      <c r="D943" s="7">
        <v>4.1863128054999997E-2</v>
      </c>
      <c r="E943" s="7">
        <v>0.543076918518</v>
      </c>
      <c r="F943" s="7">
        <v>1.6071213716939998</v>
      </c>
      <c r="G943" s="7">
        <v>0.53690830417100011</v>
      </c>
      <c r="H943" s="7">
        <v>0.61495730156299999</v>
      </c>
      <c r="I943" s="7">
        <v>1.260441415666</v>
      </c>
    </row>
    <row r="944" spans="1:9" x14ac:dyDescent="0.15">
      <c r="A944" s="7">
        <v>1922.8543264800001</v>
      </c>
      <c r="B944" s="7">
        <v>0.78090112949500001</v>
      </c>
      <c r="C944" s="7">
        <v>0.61210682228200008</v>
      </c>
      <c r="D944" s="7">
        <v>5.8467551002000004E-2</v>
      </c>
      <c r="E944" s="7">
        <v>1.237438315778</v>
      </c>
      <c r="F944" s="7">
        <v>3.4909772011639997</v>
      </c>
      <c r="G944" s="7">
        <v>2.112142459108</v>
      </c>
      <c r="H944" s="7">
        <v>0.78615546309399997</v>
      </c>
      <c r="I944" s="7">
        <v>2.2632262683539999</v>
      </c>
    </row>
    <row r="945" spans="1:9" x14ac:dyDescent="0.15">
      <c r="A945" s="7">
        <v>1922.6914413333334</v>
      </c>
      <c r="B945" s="7">
        <v>0.34522334023200002</v>
      </c>
      <c r="C945" s="7">
        <v>0.22239514948300002</v>
      </c>
      <c r="D945" s="7">
        <v>2.0295893070000001E-2</v>
      </c>
      <c r="E945" s="7">
        <v>0.72739374187799999</v>
      </c>
      <c r="F945" s="7">
        <v>1.176668175428</v>
      </c>
      <c r="G945" s="7">
        <v>0.39883452697100003</v>
      </c>
      <c r="H945" s="7">
        <v>0.29191650238</v>
      </c>
      <c r="I945" s="7">
        <v>0.768107997466</v>
      </c>
    </row>
    <row r="946" spans="1:9" x14ac:dyDescent="0.15">
      <c r="A946" s="7">
        <v>1922.5</v>
      </c>
      <c r="B946" s="7">
        <v>0.34976695192900004</v>
      </c>
      <c r="C946" s="7">
        <v>0.12595542349200001</v>
      </c>
      <c r="D946" s="7">
        <v>1.3565546728E-2</v>
      </c>
      <c r="E946" s="7">
        <v>0.517862144696</v>
      </c>
      <c r="F946" s="7">
        <v>1.103024512692</v>
      </c>
      <c r="G946" s="7">
        <v>0.56792604125500001</v>
      </c>
      <c r="H946" s="7">
        <v>0.38609052357399998</v>
      </c>
      <c r="I946" s="7">
        <v>0.91516296842</v>
      </c>
    </row>
    <row r="947" spans="1:9" x14ac:dyDescent="0.15">
      <c r="A947" s="7">
        <v>1922.37611328</v>
      </c>
      <c r="B947" s="7">
        <v>3.1596616264000003E-2</v>
      </c>
      <c r="C947" s="7">
        <v>0.28889606453900002</v>
      </c>
      <c r="D947" s="7">
        <v>1.6224056911000002E-2</v>
      </c>
      <c r="E947" s="7">
        <v>0.54777782370799999</v>
      </c>
      <c r="F947" s="7">
        <v>1.919397934032</v>
      </c>
      <c r="G947" s="7">
        <v>8.426744569599999E-2</v>
      </c>
      <c r="H947" s="7">
        <v>0.66782760426400001</v>
      </c>
      <c r="I947" s="7">
        <v>1.3185936547120001</v>
      </c>
    </row>
    <row r="948" spans="1:9" x14ac:dyDescent="0.15">
      <c r="A948" s="7">
        <v>1922.23924928</v>
      </c>
      <c r="B948" s="7">
        <v>0.20527681333699999</v>
      </c>
      <c r="C948" s="7">
        <v>1.006685926531</v>
      </c>
      <c r="D948" s="7">
        <v>6.678282600999999E-2</v>
      </c>
      <c r="E948" s="7">
        <v>0.97918823247199993</v>
      </c>
      <c r="F948" s="7">
        <v>4.1346390320239994</v>
      </c>
      <c r="G948" s="7">
        <v>0.42892439333999999</v>
      </c>
      <c r="H948" s="7">
        <v>0.99293427263800005</v>
      </c>
      <c r="I948" s="7">
        <v>1.911283855852</v>
      </c>
    </row>
    <row r="949" spans="1:9" x14ac:dyDescent="0.15">
      <c r="A949" s="7">
        <v>1922.1311267200001</v>
      </c>
      <c r="B949" s="7">
        <v>0.68190619783299999</v>
      </c>
      <c r="C949" s="7">
        <v>0.196606621673</v>
      </c>
      <c r="D949" s="7">
        <v>3.4630438697999998E-2</v>
      </c>
      <c r="E949" s="7">
        <v>1.8222545173359999</v>
      </c>
      <c r="F949" s="7">
        <v>4.3472352154899996</v>
      </c>
      <c r="G949" s="7">
        <v>0.69754886560999996</v>
      </c>
      <c r="H949" s="7">
        <v>0.338664595668</v>
      </c>
      <c r="I949" s="7">
        <v>1.4889697481400002</v>
      </c>
    </row>
    <row r="950" spans="1:9" x14ac:dyDescent="0.15">
      <c r="A950" s="7">
        <v>1922</v>
      </c>
      <c r="B950" s="7">
        <v>0.51263613531999996</v>
      </c>
      <c r="C950" s="7">
        <v>0.12090426858799999</v>
      </c>
      <c r="D950" s="7">
        <v>2.8059371578000002E-2</v>
      </c>
      <c r="E950" s="7">
        <v>0.57489553279600003</v>
      </c>
      <c r="F950" s="7">
        <v>1.264676107094</v>
      </c>
      <c r="G950" s="7">
        <v>0.68972306572300002</v>
      </c>
      <c r="H950" s="7">
        <v>0.83907065057899999</v>
      </c>
      <c r="I950" s="7">
        <v>2.446554267112</v>
      </c>
    </row>
    <row r="951" spans="1:9" x14ac:dyDescent="0.15">
      <c r="A951" s="7">
        <v>1921.75</v>
      </c>
      <c r="B951" s="7">
        <v>0.51809700023000005</v>
      </c>
      <c r="C951" s="7">
        <v>0.11193772053399999</v>
      </c>
      <c r="D951" s="7">
        <v>1.6631525889E-2</v>
      </c>
      <c r="E951" s="7">
        <v>0.47473098228400001</v>
      </c>
      <c r="F951" s="7">
        <v>2.1819803763840002</v>
      </c>
      <c r="G951" s="7">
        <v>0.77937632599899997</v>
      </c>
      <c r="H951" s="7">
        <v>0.19065798300099998</v>
      </c>
      <c r="I951" s="7">
        <v>0.64253560909600005</v>
      </c>
    </row>
    <row r="952" spans="1:9" x14ac:dyDescent="0.15">
      <c r="A952" s="7">
        <v>1921.5</v>
      </c>
      <c r="B952" s="7">
        <v>0.37448168644200003</v>
      </c>
      <c r="C952" s="7">
        <v>0.80516331944599995</v>
      </c>
      <c r="D952" s="7">
        <v>3.5665672473999994E-2</v>
      </c>
      <c r="E952" s="7">
        <v>0.61118043028399993</v>
      </c>
      <c r="F952" s="7">
        <v>1.4610759502840001</v>
      </c>
      <c r="G952" s="7">
        <v>0.61990224702399999</v>
      </c>
      <c r="H952" s="7">
        <v>0.32021966912400002</v>
      </c>
      <c r="I952" s="7">
        <v>1.1521258383120001</v>
      </c>
    </row>
    <row r="953" spans="1:9" x14ac:dyDescent="0.15">
      <c r="A953" s="7">
        <v>1921.4257083800001</v>
      </c>
      <c r="B953" s="7">
        <v>0.171708443761</v>
      </c>
      <c r="C953" s="7">
        <v>0.77002199102699997</v>
      </c>
      <c r="D953" s="7">
        <v>3.1637661601000004E-2</v>
      </c>
      <c r="E953" s="7">
        <v>1.0725732423500001</v>
      </c>
      <c r="F953" s="7">
        <v>4.7935022549679998</v>
      </c>
      <c r="G953" s="7">
        <v>0.60464906330599999</v>
      </c>
      <c r="H953" s="7">
        <v>0.65760455341800006</v>
      </c>
      <c r="I953" s="7">
        <v>1.00649424398</v>
      </c>
    </row>
    <row r="954" spans="1:9" x14ac:dyDescent="0.15">
      <c r="A954" s="7">
        <v>1921.3054491500002</v>
      </c>
      <c r="B954" s="7">
        <v>0.252396912305</v>
      </c>
      <c r="C954" s="7">
        <v>0.56530866929299994</v>
      </c>
      <c r="D954" s="7">
        <v>4.8826201306000003E-2</v>
      </c>
      <c r="E954" s="7">
        <v>1.144364152658</v>
      </c>
      <c r="F954" s="7">
        <v>3.3746723076180003</v>
      </c>
      <c r="G954" s="7">
        <v>0.46137043742100003</v>
      </c>
      <c r="H954" s="7">
        <v>0.95184768343999993</v>
      </c>
      <c r="I954" s="7">
        <v>2.5655794088600001</v>
      </c>
    </row>
    <row r="955" spans="1:9" x14ac:dyDescent="0.15">
      <c r="A955" s="7">
        <v>1921.1938106533335</v>
      </c>
      <c r="B955" s="7">
        <v>0.54699694042699998</v>
      </c>
      <c r="C955" s="7">
        <v>0.24305026995599999</v>
      </c>
      <c r="D955" s="7">
        <v>3.3868063918999998E-2</v>
      </c>
      <c r="E955" s="7">
        <v>0.61468281392200008</v>
      </c>
      <c r="F955" s="7">
        <v>2.7911933815239998</v>
      </c>
      <c r="G955" s="7">
        <v>0.291938435632</v>
      </c>
      <c r="H955" s="7">
        <v>0.73617997740300001</v>
      </c>
      <c r="I955" s="7">
        <v>1.754431760416</v>
      </c>
    </row>
    <row r="956" spans="1:9" x14ac:dyDescent="0.15">
      <c r="A956" s="7">
        <v>1921</v>
      </c>
      <c r="B956" s="7">
        <v>0.343818574983</v>
      </c>
      <c r="C956" s="7">
        <v>0.14820096118500001</v>
      </c>
      <c r="D956" s="7">
        <v>1.2448304811E-2</v>
      </c>
      <c r="E956" s="7">
        <v>0.35958466699000002</v>
      </c>
      <c r="F956" s="7">
        <v>0.84866442192000002</v>
      </c>
      <c r="G956" s="7">
        <v>0.81344826991699992</v>
      </c>
      <c r="H956" s="7">
        <v>0.46739741152800002</v>
      </c>
      <c r="I956" s="7">
        <v>1.6539950417959999</v>
      </c>
    </row>
    <row r="957" spans="1:9" x14ac:dyDescent="0.15">
      <c r="A957" s="7">
        <v>1920.75</v>
      </c>
      <c r="B957" s="7">
        <v>0.24241350304100001</v>
      </c>
      <c r="C957" s="7">
        <v>0.184916714298</v>
      </c>
      <c r="D957" s="7">
        <v>1.0781873959E-2</v>
      </c>
      <c r="E957" s="7">
        <v>0.28031630984600003</v>
      </c>
      <c r="F957" s="7">
        <v>0.58619432219599998</v>
      </c>
      <c r="G957" s="7">
        <v>0.39692629595500001</v>
      </c>
      <c r="H957" s="7">
        <v>0.31447322609</v>
      </c>
      <c r="I957" s="7">
        <v>0.62256770869</v>
      </c>
    </row>
    <row r="958" spans="1:9" x14ac:dyDescent="0.15">
      <c r="A958" s="7">
        <v>1920.5</v>
      </c>
      <c r="B958" s="7">
        <v>0.123733018207</v>
      </c>
      <c r="C958" s="7">
        <v>0.21285734186499999</v>
      </c>
      <c r="D958" s="7">
        <v>1.07198311E-2</v>
      </c>
      <c r="E958" s="7">
        <v>0.274206231716</v>
      </c>
      <c r="F958" s="7">
        <v>0.65844183592599992</v>
      </c>
      <c r="G958" s="7">
        <v>0.38578846000599998</v>
      </c>
      <c r="H958" s="7">
        <v>0.22479558589999998</v>
      </c>
      <c r="I958" s="7">
        <v>0.54524211900999997</v>
      </c>
    </row>
    <row r="959" spans="1:9" x14ac:dyDescent="0.15">
      <c r="A959" s="7">
        <v>1920.25</v>
      </c>
      <c r="B959" s="7">
        <v>3.9330693122E-2</v>
      </c>
      <c r="C959" s="7">
        <v>0.95030814749800008</v>
      </c>
      <c r="D959" s="7">
        <v>1.3718843884E-2</v>
      </c>
      <c r="E959" s="7">
        <v>1.0312677390040002</v>
      </c>
      <c r="F959" s="7">
        <v>2.0647055714060003</v>
      </c>
      <c r="G959" s="7">
        <v>0.15112128970399999</v>
      </c>
      <c r="H959" s="7">
        <v>0.148613738745</v>
      </c>
      <c r="I959" s="7">
        <v>0.90039634414800007</v>
      </c>
    </row>
    <row r="960" spans="1:9" x14ac:dyDescent="0.15">
      <c r="A960" s="7">
        <v>1920</v>
      </c>
      <c r="B960" s="7">
        <v>0.55667391788800002</v>
      </c>
      <c r="C960" s="7">
        <v>0.60065242790699991</v>
      </c>
      <c r="D960" s="7">
        <v>8.8592416665000007E-2</v>
      </c>
      <c r="E960" s="7">
        <v>0.65507693512799992</v>
      </c>
      <c r="F960" s="7">
        <v>3.2674229605580001</v>
      </c>
      <c r="G960" s="7">
        <v>0.156704692413</v>
      </c>
      <c r="H960" s="7">
        <v>0.51692384266500002</v>
      </c>
      <c r="I960" s="7">
        <v>1.1853659249620001</v>
      </c>
    </row>
    <row r="961" spans="1:9" x14ac:dyDescent="0.15">
      <c r="A961" s="7">
        <v>1919.92411397</v>
      </c>
      <c r="B961" s="7">
        <v>1.1734235553579999</v>
      </c>
      <c r="C961" s="7">
        <v>0.27797637209499998</v>
      </c>
      <c r="D961" s="7">
        <v>4.0232335310999998E-2</v>
      </c>
      <c r="E961" s="7">
        <v>0.65378137922200008</v>
      </c>
      <c r="F961" s="7">
        <v>1.7691345220600001</v>
      </c>
      <c r="G961" s="7">
        <v>1.159235654395</v>
      </c>
      <c r="H961" s="7">
        <v>0.43424334452899999</v>
      </c>
      <c r="I961" s="7">
        <v>1.070946320722</v>
      </c>
    </row>
    <row r="962" spans="1:9" x14ac:dyDescent="0.15">
      <c r="A962" s="7">
        <v>1919.82700163</v>
      </c>
      <c r="B962" s="7">
        <v>0.79572237508600008</v>
      </c>
      <c r="C962" s="7">
        <v>0.198946778676</v>
      </c>
      <c r="D962" s="7">
        <v>3.6209560385000006E-2</v>
      </c>
      <c r="E962" s="7">
        <v>0.27798372840800001</v>
      </c>
      <c r="F962" s="7">
        <v>0.430996837194</v>
      </c>
      <c r="G962" s="7">
        <v>0.89248136420299995</v>
      </c>
      <c r="H962" s="7">
        <v>0.118522406542</v>
      </c>
      <c r="I962" s="7">
        <v>0.38439934485400001</v>
      </c>
    </row>
    <row r="963" spans="1:9" x14ac:dyDescent="0.15">
      <c r="A963" s="7">
        <v>1919.7154257499999</v>
      </c>
      <c r="B963" s="7">
        <v>0.52474421865400001</v>
      </c>
      <c r="C963" s="7">
        <v>0.174089537062</v>
      </c>
      <c r="D963" s="7">
        <v>1.6015778080000001E-2</v>
      </c>
      <c r="E963" s="7">
        <v>0.28456583412200004</v>
      </c>
      <c r="F963" s="7">
        <v>1.400835644572</v>
      </c>
      <c r="G963" s="7">
        <v>0.73891229332200004</v>
      </c>
      <c r="H963" s="7">
        <v>0.32909561280100003</v>
      </c>
      <c r="I963" s="7">
        <v>0.53646232651800008</v>
      </c>
    </row>
    <row r="964" spans="1:9" x14ac:dyDescent="0.15">
      <c r="A964" s="7">
        <v>1919.60384987</v>
      </c>
      <c r="B964" s="7">
        <v>0.43579128781400001</v>
      </c>
      <c r="C964" s="7">
        <v>0.27645118916299999</v>
      </c>
      <c r="D964" s="7">
        <v>3.0393220799E-2</v>
      </c>
      <c r="E964" s="7">
        <v>0.40209363516000002</v>
      </c>
      <c r="F964" s="7">
        <v>1.3276378381699998</v>
      </c>
      <c r="G964" s="7">
        <v>0.71606563271300006</v>
      </c>
      <c r="H964" s="7">
        <v>0.59164343622800009</v>
      </c>
      <c r="I964" s="7">
        <v>1.341361677324</v>
      </c>
    </row>
    <row r="965" spans="1:9" x14ac:dyDescent="0.15">
      <c r="A965" s="7">
        <v>1919.5</v>
      </c>
      <c r="B965" s="7">
        <v>0.107051074355</v>
      </c>
      <c r="C965" s="7">
        <v>0.13403807413900001</v>
      </c>
      <c r="D965" s="7">
        <v>8.8336958129999997E-3</v>
      </c>
      <c r="E965" s="7">
        <v>0.43542839423200003</v>
      </c>
      <c r="F965" s="7">
        <v>0.90906980828999995</v>
      </c>
      <c r="G965" s="7">
        <v>0.14832340127599999</v>
      </c>
      <c r="H965" s="7">
        <v>0.40878226857800004</v>
      </c>
      <c r="I965" s="7">
        <v>0.90360835616000001</v>
      </c>
    </row>
    <row r="966" spans="1:9" x14ac:dyDescent="0.15">
      <c r="A966" s="7">
        <v>1919.422507</v>
      </c>
      <c r="B966" s="7">
        <v>0.101211101145</v>
      </c>
      <c r="C966" s="7">
        <v>0.22231112731200001</v>
      </c>
      <c r="D966" s="7">
        <v>1.4617633221000001E-2</v>
      </c>
      <c r="E966" s="7">
        <v>0.949047823618</v>
      </c>
      <c r="F966" s="7">
        <v>1.831061616468</v>
      </c>
      <c r="G966" s="7">
        <v>0.30582999562700003</v>
      </c>
      <c r="H966" s="7">
        <v>0.58682879204500005</v>
      </c>
      <c r="I966" s="7">
        <v>2.133140544512</v>
      </c>
    </row>
    <row r="967" spans="1:9" x14ac:dyDescent="0.15">
      <c r="A967" s="7">
        <v>1919.3191517999999</v>
      </c>
      <c r="B967" s="7">
        <v>0.299616973525</v>
      </c>
      <c r="C967" s="7">
        <v>0.281321105967</v>
      </c>
      <c r="D967" s="7">
        <v>2.5012126116E-2</v>
      </c>
      <c r="E967" s="7">
        <v>0.536532307998</v>
      </c>
      <c r="F967" s="7">
        <v>1.542878619346</v>
      </c>
      <c r="G967" s="7">
        <v>0.29560986405900003</v>
      </c>
      <c r="H967" s="7">
        <v>0.37047005619100004</v>
      </c>
      <c r="I967" s="7">
        <v>0.489183371172</v>
      </c>
    </row>
    <row r="968" spans="1:9" x14ac:dyDescent="0.15">
      <c r="A968" s="7">
        <v>1919.1589512400001</v>
      </c>
      <c r="B968" s="7">
        <v>0.55208484115099998</v>
      </c>
      <c r="C968" s="7">
        <v>0.203927781557</v>
      </c>
      <c r="D968" s="7">
        <v>2.1166650328000001E-2</v>
      </c>
      <c r="E968" s="7">
        <v>0.97015859371199997</v>
      </c>
      <c r="F968" s="7">
        <v>1.8748078558179999</v>
      </c>
      <c r="G968" s="7">
        <v>0.705687563091</v>
      </c>
      <c r="H968" s="7">
        <v>0.68019608280299992</v>
      </c>
      <c r="I968" s="7">
        <v>0.86091441398400004</v>
      </c>
    </row>
    <row r="969" spans="1:9" x14ac:dyDescent="0.15">
      <c r="A969" s="7">
        <v>1919</v>
      </c>
      <c r="B969" s="7">
        <v>0.410106059646</v>
      </c>
      <c r="C969" s="7">
        <v>0.130913370305</v>
      </c>
      <c r="D969" s="7">
        <v>1.3011527657E-2</v>
      </c>
      <c r="E969" s="7">
        <v>0.47041893359800002</v>
      </c>
      <c r="F969" s="7">
        <v>0.74360444520800006</v>
      </c>
      <c r="G969" s="7">
        <v>0.47731616624200002</v>
      </c>
      <c r="H969" s="7">
        <v>0.52641634601600007</v>
      </c>
      <c r="I969" s="7">
        <v>1.073257088756</v>
      </c>
    </row>
    <row r="970" spans="1:9" x14ac:dyDescent="0.15">
      <c r="A970" s="7">
        <v>1918.8613780799999</v>
      </c>
      <c r="B970" s="7">
        <v>0.25439244997400001</v>
      </c>
      <c r="C970" s="7">
        <v>0.12051735387</v>
      </c>
      <c r="D970" s="7">
        <v>1.0700861208999999E-2</v>
      </c>
      <c r="E970" s="7">
        <v>0.48338456672199998</v>
      </c>
      <c r="F970" s="7">
        <v>0.9209450233380001</v>
      </c>
      <c r="G970" s="7">
        <v>0.30300581545599997</v>
      </c>
      <c r="H970" s="7">
        <v>0.223325660062</v>
      </c>
      <c r="I970" s="7">
        <v>1.6371724715559999</v>
      </c>
    </row>
    <row r="971" spans="1:9" x14ac:dyDescent="0.15">
      <c r="A971" s="7">
        <v>1918.7117436599999</v>
      </c>
      <c r="B971" s="7">
        <v>8.5886595906999999E-2</v>
      </c>
      <c r="C971" s="7">
        <v>0.14660051936100002</v>
      </c>
      <c r="D971" s="7">
        <v>1.1079588792999999E-2</v>
      </c>
      <c r="E971" s="7">
        <v>1.1277741772159999</v>
      </c>
      <c r="F971" s="7">
        <v>2.6102131151560002</v>
      </c>
      <c r="G971" s="7">
        <v>0.16178686693399999</v>
      </c>
      <c r="H971" s="7">
        <v>0.30121198043099995</v>
      </c>
      <c r="I971" s="7">
        <v>2.116962079096</v>
      </c>
    </row>
    <row r="972" spans="1:9" x14ac:dyDescent="0.15">
      <c r="A972" s="7">
        <v>1918.5</v>
      </c>
      <c r="B972" s="7">
        <v>0.1627294701</v>
      </c>
      <c r="C972" s="7">
        <v>0.12581876253800001</v>
      </c>
      <c r="D972" s="7">
        <v>8.7542840559999991E-3</v>
      </c>
      <c r="E972" s="7">
        <v>0.71350903560200007</v>
      </c>
      <c r="F972" s="7">
        <v>1.4377410283280001</v>
      </c>
      <c r="G972" s="7">
        <v>0.27772245169100002</v>
      </c>
      <c r="H972" s="7">
        <v>0.19974762607800001</v>
      </c>
      <c r="I972" s="7">
        <v>0.85792216359600004</v>
      </c>
    </row>
    <row r="973" spans="1:9" x14ac:dyDescent="0.15">
      <c r="A973" s="7">
        <v>1918.3160543399999</v>
      </c>
      <c r="B973" s="7">
        <v>6.8481946505999994E-2</v>
      </c>
      <c r="C973" s="7">
        <v>0.133674759226</v>
      </c>
      <c r="D973" s="7">
        <v>1.2570035553E-2</v>
      </c>
      <c r="E973" s="7">
        <v>1.3076656896379999</v>
      </c>
      <c r="F973" s="7">
        <v>2.6966940850800003</v>
      </c>
      <c r="G973" s="7">
        <v>0.21920890016000003</v>
      </c>
      <c r="H973" s="7">
        <v>0.49749835889100003</v>
      </c>
      <c r="I973" s="7">
        <v>2.4385856635100001</v>
      </c>
    </row>
    <row r="974" spans="1:9" x14ac:dyDescent="0.15">
      <c r="A974" s="7">
        <v>1918.1705773199999</v>
      </c>
      <c r="B974" s="7">
        <v>0.14637707184400001</v>
      </c>
      <c r="C974" s="7">
        <v>0.338708280157</v>
      </c>
      <c r="D974" s="7">
        <v>2.0306572078999999E-2</v>
      </c>
      <c r="E974" s="7">
        <v>0.40027922929599996</v>
      </c>
      <c r="F974" s="7">
        <v>1.0624581166160001</v>
      </c>
      <c r="G974" s="7">
        <v>0.228631457767</v>
      </c>
      <c r="H974" s="7">
        <v>0.21965531792999998</v>
      </c>
      <c r="I974" s="7">
        <v>0.55831730428600002</v>
      </c>
    </row>
    <row r="975" spans="1:9" x14ac:dyDescent="0.15">
      <c r="A975" s="7">
        <v>1918</v>
      </c>
      <c r="B975" s="7">
        <v>0.221487644333</v>
      </c>
      <c r="C975" s="7">
        <v>0.46809671256899998</v>
      </c>
      <c r="D975" s="7">
        <v>3.1016091215999998E-2</v>
      </c>
      <c r="E975" s="7">
        <v>0.38651868400400002</v>
      </c>
      <c r="F975" s="7">
        <v>1.2589307646200001</v>
      </c>
      <c r="G975" s="7">
        <v>0.44172191133499999</v>
      </c>
      <c r="H975" s="7">
        <v>0.43561438890300003</v>
      </c>
      <c r="I975" s="7">
        <v>0.89890241859599995</v>
      </c>
    </row>
    <row r="976" spans="1:9" x14ac:dyDescent="0.15">
      <c r="A976" s="7">
        <v>1917.8588064433334</v>
      </c>
      <c r="B976" s="7">
        <v>0.31420807476599999</v>
      </c>
      <c r="C976" s="7">
        <v>0.33580097416299998</v>
      </c>
      <c r="D976" s="7">
        <v>2.2061958763999998E-2</v>
      </c>
      <c r="E976" s="7">
        <v>0.45394475656200001</v>
      </c>
      <c r="F976" s="7">
        <v>1.5888749745319999</v>
      </c>
      <c r="G976" s="7">
        <v>0.43007167694499998</v>
      </c>
      <c r="H976" s="7">
        <v>0.53630255139099992</v>
      </c>
      <c r="I976" s="7">
        <v>1.609982763708</v>
      </c>
    </row>
    <row r="977" spans="1:9" x14ac:dyDescent="0.15">
      <c r="A977" s="7">
        <v>1917.6852650450001</v>
      </c>
      <c r="B977" s="7">
        <v>0.282775876328</v>
      </c>
      <c r="C977" s="7">
        <v>9.8657260673E-2</v>
      </c>
      <c r="D977" s="7">
        <v>2.0813612512E-2</v>
      </c>
      <c r="E977" s="7">
        <v>0.37538367089199998</v>
      </c>
      <c r="F977" s="7">
        <v>0.61840428193599994</v>
      </c>
      <c r="G977" s="7">
        <v>0.44303192596099999</v>
      </c>
      <c r="H977" s="7">
        <v>0.21610031377799999</v>
      </c>
      <c r="I977" s="7">
        <v>0.55396906105599997</v>
      </c>
    </row>
    <row r="978" spans="1:9" x14ac:dyDescent="0.15">
      <c r="A978" s="7">
        <v>1917.5</v>
      </c>
      <c r="B978" s="7">
        <v>0.34845884871400001</v>
      </c>
      <c r="C978" s="7">
        <v>0.23113218253700002</v>
      </c>
      <c r="D978" s="7">
        <v>4.4813915266000003E-2</v>
      </c>
      <c r="E978" s="7">
        <v>0.84081684851799998</v>
      </c>
      <c r="F978" s="7">
        <v>1.4995228432859999</v>
      </c>
      <c r="G978" s="7">
        <v>0.484396029412</v>
      </c>
      <c r="H978" s="7">
        <v>0.26638508859299997</v>
      </c>
      <c r="I978" s="7">
        <v>2.6367745734579997</v>
      </c>
    </row>
    <row r="979" spans="1:9" x14ac:dyDescent="0.15">
      <c r="A979" s="7">
        <v>1917.4019099516668</v>
      </c>
      <c r="B979" s="7">
        <v>0.119884748643</v>
      </c>
      <c r="C979" s="7">
        <v>0.151839136239</v>
      </c>
      <c r="D979" s="7">
        <v>3.0673099361E-2</v>
      </c>
      <c r="E979" s="7">
        <v>1.495348485696</v>
      </c>
      <c r="F979" s="7">
        <v>3.2354432038500001</v>
      </c>
      <c r="G979" s="7">
        <v>0.29388453591400004</v>
      </c>
      <c r="H979" s="7">
        <v>0.41677162451700001</v>
      </c>
      <c r="I979" s="7">
        <v>1.458787000904</v>
      </c>
    </row>
    <row r="980" spans="1:9" x14ac:dyDescent="0.15">
      <c r="A980" s="7">
        <v>1917.2776038000002</v>
      </c>
      <c r="B980" s="7">
        <v>0.313956253844</v>
      </c>
      <c r="C980" s="7">
        <v>0.75952160161500004</v>
      </c>
      <c r="D980" s="7">
        <v>6.4599829956999991E-2</v>
      </c>
      <c r="E980" s="7">
        <v>0.80729431828199993</v>
      </c>
      <c r="F980" s="7">
        <v>3.7253830833799997</v>
      </c>
      <c r="G980" s="7">
        <v>0.74557541662299998</v>
      </c>
      <c r="H980" s="7">
        <v>0.20087790339700001</v>
      </c>
      <c r="I980" s="7">
        <v>0.50211461924800005</v>
      </c>
    </row>
    <row r="981" spans="1:9" x14ac:dyDescent="0.15">
      <c r="A981" s="7">
        <v>1917.15190095</v>
      </c>
      <c r="B981" s="7">
        <v>0.527226637911</v>
      </c>
      <c r="C981" s="7">
        <v>9.6092376820999997E-2</v>
      </c>
      <c r="D981" s="7">
        <v>1.5390002039000001E-2</v>
      </c>
      <c r="E981" s="7">
        <v>0.38073173556599998</v>
      </c>
      <c r="F981" s="7">
        <v>0.83650880424399998</v>
      </c>
      <c r="G981" s="7">
        <v>2.8241397451399997</v>
      </c>
      <c r="H981" s="7">
        <v>8.5804186208999988E-2</v>
      </c>
      <c r="I981" s="7">
        <v>0.73008740311999998</v>
      </c>
    </row>
    <row r="982" spans="1:9" x14ac:dyDescent="0.15">
      <c r="A982" s="7">
        <v>1917</v>
      </c>
      <c r="B982" s="7">
        <v>0.43732958517499998</v>
      </c>
      <c r="C982" s="7">
        <v>8.6854499570999999E-2</v>
      </c>
      <c r="D982" s="7">
        <v>1.0216921081E-2</v>
      </c>
      <c r="E982" s="7">
        <v>0.27466821860200002</v>
      </c>
      <c r="F982" s="7">
        <v>0.48706280184799999</v>
      </c>
      <c r="G982" s="7">
        <v>0.28487725974799999</v>
      </c>
      <c r="H982" s="7">
        <v>0.217032943348</v>
      </c>
      <c r="I982" s="7">
        <v>1.213035250908</v>
      </c>
    </row>
    <row r="983" spans="1:9" x14ac:dyDescent="0.15">
      <c r="A983" s="7">
        <v>1916.8443045199999</v>
      </c>
      <c r="B983" s="7">
        <v>2.4592968490530001</v>
      </c>
      <c r="C983" s="7">
        <v>0.118895504342</v>
      </c>
      <c r="D983" s="7">
        <v>3.9327491046000002E-2</v>
      </c>
      <c r="E983" s="7">
        <v>0.50281073774399998</v>
      </c>
      <c r="F983" s="7">
        <v>0.25755118451800002</v>
      </c>
      <c r="G983" s="7">
        <v>0.64611378690900001</v>
      </c>
      <c r="H983" s="7">
        <v>0.41689734428499997</v>
      </c>
      <c r="I983" s="7">
        <v>1.175401630838</v>
      </c>
    </row>
    <row r="984" spans="1:9" x14ac:dyDescent="0.15">
      <c r="A984" s="7">
        <v>1916.70704376</v>
      </c>
      <c r="B984" s="7">
        <v>0.137079688847</v>
      </c>
      <c r="C984" s="7">
        <v>0.14961869317599999</v>
      </c>
      <c r="D984" s="7">
        <v>1.0992107106000001E-2</v>
      </c>
      <c r="E984" s="7">
        <v>0.398448962962</v>
      </c>
      <c r="F984" s="7">
        <v>0.55022158976400004</v>
      </c>
      <c r="G984" s="7">
        <v>0.375458795974</v>
      </c>
      <c r="H984" s="7">
        <v>0.29731614680099999</v>
      </c>
      <c r="I984" s="7">
        <v>1.5249061162919999</v>
      </c>
    </row>
    <row r="985" spans="1:9" x14ac:dyDescent="0.15">
      <c r="A985" s="7">
        <v>1916.5697829999999</v>
      </c>
      <c r="B985" s="7">
        <v>0.50252306087199994</v>
      </c>
      <c r="C985" s="7">
        <v>0.20296346675500002</v>
      </c>
      <c r="D985" s="7">
        <v>1.4887500259E-2</v>
      </c>
      <c r="E985" s="7">
        <v>0.39259237443599998</v>
      </c>
      <c r="F985" s="7">
        <v>0.60536230833399995</v>
      </c>
      <c r="G985" s="7">
        <v>0.37575186296599999</v>
      </c>
      <c r="H985" s="7">
        <v>0.299743764982</v>
      </c>
      <c r="I985" s="7">
        <v>1.5196250548679999</v>
      </c>
    </row>
    <row r="986" spans="1:9" x14ac:dyDescent="0.15">
      <c r="A986" s="7">
        <v>1916.5</v>
      </c>
      <c r="B986" s="7">
        <v>0.15895142172499999</v>
      </c>
      <c r="C986" s="7">
        <v>0.17574838942900001</v>
      </c>
      <c r="D986" s="7">
        <v>8.5249150979999997E-3</v>
      </c>
      <c r="E986" s="7">
        <v>0.407899425022</v>
      </c>
      <c r="F986" s="7">
        <v>0.65663999656200001</v>
      </c>
      <c r="G986" s="7">
        <v>0.83067447059100008</v>
      </c>
      <c r="H986" s="7">
        <v>0.98890386203900005</v>
      </c>
      <c r="I986" s="7">
        <v>2.0836376945759998</v>
      </c>
    </row>
    <row r="987" spans="1:9" x14ac:dyDescent="0.15">
      <c r="A987" s="7">
        <v>1916.3750850000001</v>
      </c>
      <c r="B987" s="7">
        <v>3.9490301039000003E-2</v>
      </c>
      <c r="C987" s="7">
        <v>0.45347950123099995</v>
      </c>
      <c r="D987" s="7">
        <v>1.6175522198999998E-2</v>
      </c>
      <c r="E987" s="7">
        <v>0.68058441683800008</v>
      </c>
      <c r="F987" s="7">
        <v>1.6419142330000001</v>
      </c>
      <c r="G987" s="7">
        <v>0.282558565155</v>
      </c>
      <c r="H987" s="7">
        <v>0.74119472308500001</v>
      </c>
      <c r="I987" s="7">
        <v>2.0381777694480001</v>
      </c>
    </row>
    <row r="988" spans="1:9" x14ac:dyDescent="0.15">
      <c r="A988" s="7">
        <v>1916.1899000000001</v>
      </c>
      <c r="B988" s="7">
        <v>0.21033890590100002</v>
      </c>
      <c r="C988" s="7">
        <v>0.32812946783299995</v>
      </c>
      <c r="D988" s="7">
        <v>2.9425471089999999E-2</v>
      </c>
      <c r="E988" s="7">
        <v>1.5483287851160001</v>
      </c>
      <c r="F988" s="7">
        <v>2.3952581420180001</v>
      </c>
      <c r="G988" s="7">
        <v>0.25640067743200001</v>
      </c>
      <c r="H988" s="7">
        <v>0.244479484453</v>
      </c>
      <c r="I988" s="7">
        <v>0.43036700095800001</v>
      </c>
    </row>
    <row r="989" spans="1:9" x14ac:dyDescent="0.15">
      <c r="A989" s="7">
        <v>1916</v>
      </c>
      <c r="B989" s="7">
        <v>0.168555812547</v>
      </c>
      <c r="C989" s="7">
        <v>0.17742858562200001</v>
      </c>
      <c r="D989" s="7">
        <v>2.0493232056999999E-2</v>
      </c>
      <c r="E989" s="7">
        <v>0.8428012636879999</v>
      </c>
      <c r="F989" s="7">
        <v>1.7679465801179999</v>
      </c>
      <c r="G989" s="7">
        <v>0.277566431158</v>
      </c>
      <c r="H989" s="7">
        <v>0.26299173607999998</v>
      </c>
      <c r="I989" s="7">
        <v>0.76347549317599994</v>
      </c>
    </row>
    <row r="990" spans="1:9" x14ac:dyDescent="0.15">
      <c r="A990" s="7">
        <v>1915.8229741000002</v>
      </c>
      <c r="B990" s="7">
        <v>0.29435274530900002</v>
      </c>
      <c r="C990" s="7">
        <v>0.10505850223800001</v>
      </c>
      <c r="D990" s="7">
        <v>1.4923093204000001E-2</v>
      </c>
      <c r="E990" s="7">
        <v>0.55416035556400001</v>
      </c>
      <c r="F990" s="7">
        <v>1.0654296150239999</v>
      </c>
      <c r="G990" s="7">
        <v>0.37144189414400003</v>
      </c>
      <c r="H990" s="7">
        <v>0.21733285633499999</v>
      </c>
      <c r="I990" s="7">
        <v>0.76498548023800006</v>
      </c>
    </row>
    <row r="991" spans="1:9" x14ac:dyDescent="0.15">
      <c r="A991" s="7">
        <v>1915.7121634000002</v>
      </c>
      <c r="B991" s="7">
        <v>0.19118356713000001</v>
      </c>
      <c r="C991" s="7">
        <v>0.12127878001</v>
      </c>
      <c r="D991" s="7">
        <v>6.9658081340000007E-3</v>
      </c>
      <c r="E991" s="7">
        <v>0.65149495232200005</v>
      </c>
      <c r="F991" s="7">
        <v>1.24475009109</v>
      </c>
      <c r="G991" s="7">
        <v>0.36480136069500002</v>
      </c>
      <c r="H991" s="7">
        <v>0.19410267791300001</v>
      </c>
      <c r="I991" s="7">
        <v>0.92745201372999997</v>
      </c>
    </row>
    <row r="992" spans="1:9" x14ac:dyDescent="0.15">
      <c r="A992" s="7">
        <v>1915.5824338000002</v>
      </c>
      <c r="B992" s="7">
        <v>5.3180166567999995E-2</v>
      </c>
      <c r="C992" s="7">
        <v>0.23485207603699998</v>
      </c>
      <c r="D992" s="7">
        <v>8.7394031509999987E-3</v>
      </c>
      <c r="E992" s="7">
        <v>0.80000189583600001</v>
      </c>
      <c r="F992" s="7">
        <v>1.9302224240279999</v>
      </c>
      <c r="G992" s="7">
        <v>0.25137738942100002</v>
      </c>
      <c r="H992" s="7">
        <v>0.39621701872499998</v>
      </c>
      <c r="I992" s="7">
        <v>1.9242568549820001</v>
      </c>
    </row>
    <row r="993" spans="1:9" x14ac:dyDescent="0.15">
      <c r="A993" s="7">
        <v>1915.5</v>
      </c>
      <c r="B993" s="7">
        <v>0.21223836233599999</v>
      </c>
      <c r="C993" s="7">
        <v>0.34734576980199999</v>
      </c>
      <c r="D993" s="7">
        <v>0.130966534464</v>
      </c>
      <c r="E993" s="7">
        <v>0.981594671586</v>
      </c>
      <c r="F993" s="7">
        <v>1.9376317376760002</v>
      </c>
      <c r="G993" s="7">
        <v>0.42745188477000001</v>
      </c>
      <c r="H993" s="7">
        <v>0.37232075823799998</v>
      </c>
      <c r="I993" s="7">
        <v>0.95625825805199993</v>
      </c>
    </row>
    <row r="994" spans="1:9" x14ac:dyDescent="0.15">
      <c r="A994" s="7">
        <v>1915.2893656000001</v>
      </c>
      <c r="B994" s="7">
        <v>0.163163301653</v>
      </c>
      <c r="C994" s="7">
        <v>0.24446213903</v>
      </c>
      <c r="D994" s="7">
        <v>1.2469399326999999E-2</v>
      </c>
      <c r="E994" s="7">
        <v>0.75732168689800006</v>
      </c>
      <c r="F994" s="7">
        <v>1.4407024344660002</v>
      </c>
      <c r="G994" s="7">
        <v>0.22723475623</v>
      </c>
      <c r="H994" s="7">
        <v>0.19905110818300001</v>
      </c>
      <c r="I994" s="7">
        <v>0.25456723859199998</v>
      </c>
    </row>
    <row r="995" spans="1:9" x14ac:dyDescent="0.15">
      <c r="A995" s="7">
        <v>1915.0597544</v>
      </c>
      <c r="B995" s="7">
        <v>0.43675398069599997</v>
      </c>
      <c r="C995" s="7">
        <v>0.512285876556</v>
      </c>
      <c r="D995" s="7">
        <v>6.0983708215000001E-2</v>
      </c>
      <c r="E995" s="7">
        <v>1.3947682136740001</v>
      </c>
      <c r="F995" s="7">
        <v>4.9150766000740003</v>
      </c>
      <c r="G995" s="7">
        <v>0.65201654503700002</v>
      </c>
      <c r="H995" s="7">
        <v>0.59620868768099999</v>
      </c>
      <c r="I995" s="7">
        <v>1.781711834832</v>
      </c>
    </row>
    <row r="996" spans="1:9" x14ac:dyDescent="0.15">
      <c r="A996" s="7">
        <v>1914.8301432000001</v>
      </c>
      <c r="B996" s="7">
        <v>0.38040586099900003</v>
      </c>
      <c r="C996" s="7">
        <v>0.25548657392000002</v>
      </c>
      <c r="D996" s="7">
        <v>5.0628697180000001E-2</v>
      </c>
      <c r="E996" s="7">
        <v>0.76483689056799997</v>
      </c>
      <c r="F996" s="7">
        <v>1.9791834489959998</v>
      </c>
      <c r="G996" s="7">
        <v>0.53720550386999999</v>
      </c>
      <c r="H996" s="7">
        <v>0.42637706095800004</v>
      </c>
      <c r="I996" s="7">
        <v>0.70054358131000005</v>
      </c>
    </row>
    <row r="997" spans="1:9" x14ac:dyDescent="0.15">
      <c r="A997" s="7">
        <v>1914.5</v>
      </c>
      <c r="B997" s="7">
        <v>0.48532116578699996</v>
      </c>
      <c r="C997" s="7">
        <v>0.87397503439099999</v>
      </c>
      <c r="D997" s="7">
        <v>5.2952036694999996E-2</v>
      </c>
      <c r="E997" s="7">
        <v>1.210526187226</v>
      </c>
      <c r="F997" s="7">
        <v>4.3299473405320006</v>
      </c>
      <c r="G997" s="7">
        <v>0.66181967165900002</v>
      </c>
      <c r="H997" s="7">
        <v>1.00676251321</v>
      </c>
      <c r="I997" s="7">
        <v>2.9302101158820002</v>
      </c>
    </row>
    <row r="998" spans="1:9" x14ac:dyDescent="0.15">
      <c r="A998" s="7">
        <v>1914.3985355500001</v>
      </c>
      <c r="B998" s="7">
        <v>0.13841678170800001</v>
      </c>
      <c r="C998" s="7">
        <v>0.20036642297899998</v>
      </c>
      <c r="D998" s="7">
        <v>1.3799714437E-2</v>
      </c>
      <c r="E998" s="7">
        <v>0.76783945888600003</v>
      </c>
      <c r="F998" s="7">
        <v>1.678127947518</v>
      </c>
      <c r="G998" s="7">
        <v>0.42664595352499995</v>
      </c>
      <c r="H998" s="7">
        <v>0.70546666365199995</v>
      </c>
      <c r="I998" s="7">
        <v>1.258817786194</v>
      </c>
    </row>
    <row r="999" spans="1:9" x14ac:dyDescent="0.15">
      <c r="A999" s="7">
        <v>1914.28042405</v>
      </c>
      <c r="B999" s="7">
        <v>0.123293703623</v>
      </c>
      <c r="C999" s="7">
        <v>0.319616905911</v>
      </c>
      <c r="D999" s="7">
        <v>2.0622138730999998E-2</v>
      </c>
      <c r="E999" s="7">
        <v>1.048248154298</v>
      </c>
      <c r="F999" s="7">
        <v>2.4451296034999999</v>
      </c>
      <c r="G999" s="7">
        <v>0.30495700769799999</v>
      </c>
      <c r="H999" s="7">
        <v>0.87860731006699999</v>
      </c>
      <c r="I999" s="7">
        <v>1.999672953568</v>
      </c>
    </row>
    <row r="1000" spans="1:9" x14ac:dyDescent="0.15">
      <c r="A1000" s="7">
        <v>1914.1347532</v>
      </c>
      <c r="B1000" s="7">
        <v>0.56871089343400005</v>
      </c>
      <c r="C1000" s="7">
        <v>0.31615745179300003</v>
      </c>
      <c r="D1000" s="7">
        <v>0.102031592792</v>
      </c>
      <c r="E1000" s="7">
        <v>0.92777377190599997</v>
      </c>
      <c r="F1000" s="7">
        <v>1.881831743544</v>
      </c>
      <c r="G1000" s="7">
        <v>0.762058611399</v>
      </c>
      <c r="H1000" s="7">
        <v>0.47614064967699998</v>
      </c>
      <c r="I1000" s="7">
        <v>1.6842779677799999</v>
      </c>
    </row>
    <row r="1001" spans="1:9" x14ac:dyDescent="0.15">
      <c r="A1001" s="7">
        <v>1914</v>
      </c>
      <c r="B1001" s="7">
        <v>0.281443371168</v>
      </c>
      <c r="C1001" s="7">
        <v>8.0029112435999999E-2</v>
      </c>
      <c r="D1001" s="7">
        <v>1.4075025078999999E-2</v>
      </c>
      <c r="E1001" s="7">
        <v>0.47603842562999998</v>
      </c>
      <c r="F1001" s="7">
        <v>0.66559668595999999</v>
      </c>
      <c r="G1001" s="7">
        <v>0.41941251613999997</v>
      </c>
      <c r="H1001" s="7">
        <v>0.23288156080700001</v>
      </c>
      <c r="I1001" s="7">
        <v>1.164117440998</v>
      </c>
    </row>
    <row r="1002" spans="1:9" x14ac:dyDescent="0.15">
      <c r="A1002" s="7">
        <v>1913.8491169533334</v>
      </c>
      <c r="B1002" s="7">
        <v>3.5162073372360001</v>
      </c>
      <c r="C1002" s="7">
        <v>0.26527133988399998</v>
      </c>
      <c r="D1002" s="7">
        <v>9.2233522687999989E-2</v>
      </c>
      <c r="E1002" s="7">
        <v>2.1312773322140002</v>
      </c>
      <c r="F1002" s="7">
        <v>3.2296100012140001</v>
      </c>
      <c r="G1002" s="7">
        <v>4.0406947171069998</v>
      </c>
      <c r="H1002" s="7">
        <v>1.1852715944779999</v>
      </c>
      <c r="I1002" s="7">
        <v>4.1149339112419998</v>
      </c>
    </row>
    <row r="1003" spans="1:9" x14ac:dyDescent="0.15">
      <c r="A1003" s="7">
        <v>1913.6824480266666</v>
      </c>
      <c r="B1003" s="7">
        <v>0.41964164911400004</v>
      </c>
      <c r="C1003" s="7">
        <v>0.58462393906299992</v>
      </c>
      <c r="D1003" s="7">
        <v>4.3655595038999996E-2</v>
      </c>
      <c r="E1003" s="7">
        <v>1.8712360985759999</v>
      </c>
      <c r="F1003" s="7">
        <v>6.5563732033840001</v>
      </c>
      <c r="G1003" s="7">
        <v>1.030305111286</v>
      </c>
      <c r="H1003" s="7">
        <v>1.625561531425</v>
      </c>
      <c r="I1003" s="7">
        <v>6.6754561641279997</v>
      </c>
    </row>
    <row r="1004" spans="1:9" x14ac:dyDescent="0.15">
      <c r="A1004" s="7">
        <v>1913.5</v>
      </c>
      <c r="B1004" s="7">
        <v>0.16094116536699998</v>
      </c>
      <c r="C1004" s="7">
        <v>0.12844914958600001</v>
      </c>
      <c r="D1004" s="7">
        <v>1.8604870520999999E-2</v>
      </c>
      <c r="E1004" s="7">
        <v>0.44141878603200002</v>
      </c>
      <c r="F1004" s="7">
        <v>0.87365029059999999</v>
      </c>
      <c r="G1004" s="7">
        <v>0.407892366384</v>
      </c>
      <c r="H1004" s="7">
        <v>0.45712272851199998</v>
      </c>
      <c r="I1004" s="7">
        <v>1.3927035901859999</v>
      </c>
    </row>
    <row r="1005" spans="1:9" x14ac:dyDescent="0.15">
      <c r="A1005" s="7">
        <v>1913.3607453733334</v>
      </c>
      <c r="B1005" s="7">
        <v>0.22451408548099999</v>
      </c>
      <c r="C1005" s="7">
        <v>2.6211436207329997</v>
      </c>
      <c r="D1005" s="7">
        <v>7.9070081501000006E-2</v>
      </c>
      <c r="E1005" s="7">
        <v>1.953407791286</v>
      </c>
      <c r="F1005" s="7">
        <v>6.4144036428460005</v>
      </c>
      <c r="G1005" s="7">
        <v>0.61021146768599999</v>
      </c>
      <c r="H1005" s="7">
        <v>1.874425406701</v>
      </c>
      <c r="I1005" s="7">
        <v>5.874236307706</v>
      </c>
    </row>
    <row r="1006" spans="1:9" x14ac:dyDescent="0.15">
      <c r="A1006" s="7">
        <v>1913.2334453216667</v>
      </c>
      <c r="B1006" s="7">
        <v>0.58800927948699999</v>
      </c>
      <c r="C1006" s="7">
        <v>0.53051740038900008</v>
      </c>
      <c r="D1006" s="7">
        <v>4.9400681136999997E-2</v>
      </c>
      <c r="E1006" s="7">
        <v>0.67812663725200006</v>
      </c>
      <c r="F1006" s="7">
        <v>2.5750289072800001</v>
      </c>
      <c r="G1006" s="7">
        <v>1.7686285485690001</v>
      </c>
      <c r="H1006" s="7">
        <v>0.571463036659</v>
      </c>
      <c r="I1006" s="7">
        <v>2.455495324378</v>
      </c>
    </row>
    <row r="1007" spans="1:9" x14ac:dyDescent="0.15">
      <c r="A1007" s="7">
        <v>1913.1061452700001</v>
      </c>
      <c r="B1007" s="7">
        <v>0.493939508724</v>
      </c>
      <c r="C1007" s="7">
        <v>0.12067476669</v>
      </c>
      <c r="D1007" s="7">
        <v>1.1712028392000001E-2</v>
      </c>
      <c r="E1007" s="7">
        <v>0.35685819236600003</v>
      </c>
      <c r="F1007" s="7">
        <v>0.58226609864000001</v>
      </c>
      <c r="G1007" s="7">
        <v>0.76749353655200003</v>
      </c>
      <c r="H1007" s="7">
        <v>0.218001065849</v>
      </c>
      <c r="I1007" s="7">
        <v>1.648688098184</v>
      </c>
    </row>
    <row r="1008" spans="1:9" x14ac:dyDescent="0.15">
      <c r="A1008" s="7">
        <v>1913</v>
      </c>
      <c r="B1008" s="7">
        <v>0.338522417819</v>
      </c>
      <c r="C1008" s="7">
        <v>0.11601769465099999</v>
      </c>
      <c r="D1008" s="7">
        <v>1.3534360168E-2</v>
      </c>
      <c r="E1008" s="7">
        <v>0.40535074041800001</v>
      </c>
      <c r="F1008" s="7">
        <v>0.35515107615399999</v>
      </c>
      <c r="G1008" s="7">
        <v>1.3543951891320001</v>
      </c>
      <c r="H1008" s="7">
        <v>0.11505632174500001</v>
      </c>
      <c r="I1008" s="7">
        <v>1.1566675314799999</v>
      </c>
    </row>
    <row r="1009" spans="1:9" x14ac:dyDescent="0.15">
      <c r="A1009" s="7">
        <v>1912.9071830299999</v>
      </c>
      <c r="B1009" s="7">
        <v>0.88684210266800001</v>
      </c>
      <c r="C1009" s="7">
        <v>0.101224901581</v>
      </c>
      <c r="D1009" s="7">
        <v>1.4688112779000001E-2</v>
      </c>
      <c r="E1009" s="7">
        <v>0.34357238241999999</v>
      </c>
      <c r="F1009" s="7">
        <v>0.53113900402000003</v>
      </c>
      <c r="G1009" s="7">
        <v>1.233176725206</v>
      </c>
      <c r="H1009" s="7">
        <v>0.15226315775800001</v>
      </c>
      <c r="I1009" s="7">
        <v>1.5891744382599999</v>
      </c>
    </row>
    <row r="1010" spans="1:9" x14ac:dyDescent="0.15">
      <c r="A1010" s="7">
        <v>1912.78423748</v>
      </c>
      <c r="B1010" s="7">
        <v>0.38239671806600001</v>
      </c>
      <c r="C1010" s="7">
        <v>0.26709622720200005</v>
      </c>
      <c r="D1010" s="7">
        <v>3.6877692803000003E-2</v>
      </c>
      <c r="E1010" s="7">
        <v>0.336997155918</v>
      </c>
      <c r="F1010" s="7">
        <v>0.55196770004600004</v>
      </c>
      <c r="G1010" s="7">
        <v>1.0919608579319999</v>
      </c>
      <c r="H1010" s="7">
        <v>0.261404743652</v>
      </c>
      <c r="I1010" s="7">
        <v>4.0111072601900002</v>
      </c>
    </row>
    <row r="1011" spans="1:9" x14ac:dyDescent="0.15">
      <c r="A1011" s="7">
        <v>1912.6612919300001</v>
      </c>
      <c r="B1011" s="7">
        <v>0.170594000749</v>
      </c>
      <c r="C1011" s="7">
        <v>0.33419603513200002</v>
      </c>
      <c r="D1011" s="7">
        <v>1.9918984286000002E-2</v>
      </c>
      <c r="E1011" s="7">
        <v>0.59901270785999994</v>
      </c>
      <c r="F1011" s="7">
        <v>0.90367879566199993</v>
      </c>
      <c r="G1011" s="7">
        <v>0.51068453084700005</v>
      </c>
      <c r="H1011" s="7">
        <v>0.45191766209500001</v>
      </c>
      <c r="I1011" s="7">
        <v>6.5621866473999999</v>
      </c>
    </row>
    <row r="1012" spans="1:9" x14ac:dyDescent="0.15">
      <c r="A1012" s="7">
        <v>1912.5</v>
      </c>
      <c r="B1012" s="7">
        <v>4.7611614220000001E-2</v>
      </c>
      <c r="C1012" s="7">
        <v>0.14746370956300001</v>
      </c>
      <c r="D1012" s="7">
        <v>4.4417374229999999E-3</v>
      </c>
      <c r="E1012" s="7">
        <v>0.60559720838800002</v>
      </c>
      <c r="F1012" s="7">
        <v>0.96994381601400004</v>
      </c>
      <c r="G1012" s="7">
        <v>0.185378633362</v>
      </c>
      <c r="H1012" s="7">
        <v>0.29092511047300001</v>
      </c>
      <c r="I1012" s="7">
        <v>4.2759261522340006</v>
      </c>
    </row>
    <row r="1013" spans="1:9" x14ac:dyDescent="0.15">
      <c r="A1013" s="7">
        <v>1912.3062533400002</v>
      </c>
      <c r="B1013" s="7">
        <v>5.0933131275719994</v>
      </c>
      <c r="C1013" s="7">
        <v>1.1860831521849999</v>
      </c>
      <c r="D1013" s="7">
        <v>0.34297657644200003</v>
      </c>
      <c r="E1013" s="7">
        <v>3.7710834113199998</v>
      </c>
      <c r="F1013" s="7">
        <v>13.979907600352</v>
      </c>
      <c r="G1013" s="7">
        <v>95.566980000000001</v>
      </c>
      <c r="H1013" s="7">
        <v>1.1273317547500001</v>
      </c>
      <c r="I1013" s="7">
        <v>8.7365520784079997</v>
      </c>
    </row>
    <row r="1014" spans="1:9" x14ac:dyDescent="0.15">
      <c r="A1014" s="7">
        <v>1912.1395886600003</v>
      </c>
      <c r="B1014" s="7">
        <v>0.47435574890599996</v>
      </c>
      <c r="C1014" s="7">
        <v>0.30321314629699997</v>
      </c>
      <c r="D1014" s="7">
        <v>3.9353404529000005E-2</v>
      </c>
      <c r="E1014" s="7">
        <v>1.0318832075240001</v>
      </c>
      <c r="F1014" s="7">
        <v>2.9255212943159998</v>
      </c>
      <c r="G1014" s="7">
        <v>2.2127488288059998</v>
      </c>
      <c r="H1014" s="7">
        <v>1.5894249013430002</v>
      </c>
      <c r="I1014" s="7">
        <v>1.2013478051320001</v>
      </c>
    </row>
    <row r="1015" spans="1:9" x14ac:dyDescent="0.15">
      <c r="A1015" s="7">
        <v>1912</v>
      </c>
      <c r="B1015" s="7">
        <v>8.4464106353000001E-2</v>
      </c>
      <c r="C1015" s="7">
        <v>0.11248803299</v>
      </c>
      <c r="D1015" s="7">
        <v>7.6100514989999998E-3</v>
      </c>
      <c r="E1015" s="7">
        <v>0.33543880489799999</v>
      </c>
      <c r="F1015" s="7">
        <v>0.64259099592400004</v>
      </c>
      <c r="G1015" s="7">
        <v>0.41510411029099997</v>
      </c>
      <c r="H1015" s="7">
        <v>0.207421314765</v>
      </c>
      <c r="I1015" s="7">
        <v>0.33568142134000001</v>
      </c>
    </row>
    <row r="1016" spans="1:9" x14ac:dyDescent="0.15">
      <c r="A1016" s="7">
        <v>1911.9100048</v>
      </c>
      <c r="B1016" s="7">
        <v>0.25488202941600002</v>
      </c>
      <c r="C1016" s="7">
        <v>0.133166255461</v>
      </c>
      <c r="D1016" s="7">
        <v>1.0170254708999999E-2</v>
      </c>
      <c r="E1016" s="7">
        <v>0.238131435256</v>
      </c>
      <c r="F1016" s="7">
        <v>0.51068301474200006</v>
      </c>
      <c r="G1016" s="7">
        <v>1.556561098785</v>
      </c>
      <c r="H1016" s="7">
        <v>0.142581383926</v>
      </c>
      <c r="I1016" s="7">
        <v>0.632735065938</v>
      </c>
    </row>
    <row r="1017" spans="1:9" x14ac:dyDescent="0.15">
      <c r="A1017" s="7">
        <v>1911.79000492</v>
      </c>
      <c r="B1017" s="7">
        <v>0.88751747552299998</v>
      </c>
      <c r="C1017" s="7">
        <v>6.4539833401000002E-2</v>
      </c>
      <c r="D1017" s="7">
        <v>1.8085687747000003E-2</v>
      </c>
      <c r="E1017" s="7">
        <v>0.51575365407399998</v>
      </c>
      <c r="F1017" s="7">
        <v>0.99816237324799995</v>
      </c>
      <c r="G1017" s="7">
        <v>1.58238138121</v>
      </c>
      <c r="H1017" s="7">
        <v>0.15398640474199998</v>
      </c>
      <c r="I1017" s="7">
        <v>0.78039722355399999</v>
      </c>
    </row>
    <row r="1018" spans="1:9" x14ac:dyDescent="0.15">
      <c r="A1018" s="7">
        <v>1911.67000504</v>
      </c>
      <c r="B1018" s="7">
        <v>0.46906433295400002</v>
      </c>
      <c r="C1018" s="7">
        <v>5.8512454764999999E-2</v>
      </c>
      <c r="D1018" s="7">
        <v>7.7240994219999999E-3</v>
      </c>
      <c r="E1018" s="7">
        <v>0.396111893938</v>
      </c>
      <c r="F1018" s="7">
        <v>0.64031085559000001</v>
      </c>
      <c r="G1018" s="7">
        <v>0.76562301177500003</v>
      </c>
      <c r="H1018" s="7">
        <v>0.15854439326200001</v>
      </c>
      <c r="I1018" s="7">
        <v>0.52457278352799996</v>
      </c>
    </row>
    <row r="1019" spans="1:9" x14ac:dyDescent="0.15">
      <c r="A1019" s="7">
        <v>1911.5</v>
      </c>
      <c r="B1019" s="7">
        <v>0.10456909894899999</v>
      </c>
      <c r="C1019" s="7">
        <v>8.6097931842999992E-2</v>
      </c>
      <c r="D1019" s="7">
        <v>6.0572078749999998E-3</v>
      </c>
      <c r="E1019" s="7">
        <v>0.16628818896399999</v>
      </c>
      <c r="F1019" s="7">
        <v>0.46186158882799999</v>
      </c>
      <c r="G1019" s="7">
        <v>0.12540331611</v>
      </c>
      <c r="H1019" s="7">
        <v>0.218229178434</v>
      </c>
      <c r="I1019" s="7">
        <v>0.48988384541800001</v>
      </c>
    </row>
    <row r="1020" spans="1:9" x14ac:dyDescent="0.15">
      <c r="A1020" s="7">
        <v>1911.36747857</v>
      </c>
      <c r="B1020" s="7">
        <v>4.3798136859000004E-2</v>
      </c>
      <c r="C1020" s="7">
        <v>0.47001329696300004</v>
      </c>
      <c r="D1020" s="7">
        <v>1.7303448014000002E-2</v>
      </c>
      <c r="E1020" s="7">
        <v>0.50996057430200004</v>
      </c>
      <c r="F1020" s="7">
        <v>1.680585598902</v>
      </c>
      <c r="G1020" s="7">
        <v>0.27230436601199998</v>
      </c>
      <c r="H1020" s="7">
        <v>0.50383671015300002</v>
      </c>
      <c r="I1020" s="7">
        <v>0.82044885763999997</v>
      </c>
    </row>
    <row r="1021" spans="1:9" x14ac:dyDescent="0.15">
      <c r="A1021" s="7">
        <v>1911.2424859100001</v>
      </c>
      <c r="B1021" s="7">
        <v>0.20260634646799999</v>
      </c>
      <c r="C1021" s="7">
        <v>1.0704332379370001</v>
      </c>
      <c r="D1021" s="7">
        <v>6.5630538818999995E-2</v>
      </c>
      <c r="E1021" s="7">
        <v>0.72353675360199998</v>
      </c>
      <c r="F1021" s="7">
        <v>4.0645136013879997</v>
      </c>
      <c r="G1021" s="7">
        <v>0.31894057630700001</v>
      </c>
      <c r="H1021" s="7">
        <v>1.3016601516369999</v>
      </c>
      <c r="I1021" s="7">
        <v>1.865684630626</v>
      </c>
    </row>
    <row r="1022" spans="1:9" x14ac:dyDescent="0.15">
      <c r="A1022" s="7">
        <v>1911.1605235100001</v>
      </c>
      <c r="B1022" s="7">
        <v>1.1005734270400001</v>
      </c>
      <c r="C1022" s="7">
        <v>0.321998778564</v>
      </c>
      <c r="D1022" s="7">
        <v>3.8065394592E-2</v>
      </c>
      <c r="E1022" s="7">
        <v>1.4755305669580001</v>
      </c>
      <c r="F1022" s="7">
        <v>3.5201967247040002</v>
      </c>
      <c r="G1022" s="7">
        <v>1.5058687711990002</v>
      </c>
      <c r="H1022" s="7">
        <v>0.56834242142999991</v>
      </c>
      <c r="I1022" s="7">
        <v>1.5040904934179999</v>
      </c>
    </row>
    <row r="1023" spans="1:9" x14ac:dyDescent="0.15">
      <c r="A1023" s="7">
        <v>1911.07856111</v>
      </c>
      <c r="B1023" s="7">
        <v>0.26755662086900001</v>
      </c>
      <c r="C1023" s="7">
        <v>0.200366888795</v>
      </c>
      <c r="D1023" s="7">
        <v>1.9945302373999999E-2</v>
      </c>
      <c r="E1023" s="7">
        <v>0.34473672492999996</v>
      </c>
      <c r="F1023" s="7">
        <v>0.88743511532800001</v>
      </c>
      <c r="G1023" s="7">
        <v>0.31303534183499998</v>
      </c>
      <c r="H1023" s="7">
        <v>0.26469933508999999</v>
      </c>
      <c r="I1023" s="7">
        <v>0.72625631173799998</v>
      </c>
    </row>
    <row r="1024" spans="1:9" x14ac:dyDescent="0.15">
      <c r="A1024" s="7">
        <v>1911</v>
      </c>
      <c r="B1024" s="7">
        <v>0.63702400263500003</v>
      </c>
      <c r="C1024" s="7">
        <v>0.14250094145700001</v>
      </c>
      <c r="D1024" s="7">
        <v>5.3531488303000002E-2</v>
      </c>
      <c r="E1024" s="7">
        <v>0.38006514048200002</v>
      </c>
      <c r="F1024" s="7">
        <v>0.97382987802400001</v>
      </c>
      <c r="G1024" s="7">
        <v>0.99113621111299999</v>
      </c>
      <c r="H1024" s="7">
        <v>0.32024186519100001</v>
      </c>
      <c r="I1024" s="7">
        <v>0.63297338990000007</v>
      </c>
    </row>
    <row r="1025" spans="1:9" x14ac:dyDescent="0.15">
      <c r="A1025" s="7">
        <v>1910.8162886200003</v>
      </c>
      <c r="B1025" s="7">
        <v>0.36883089969999999</v>
      </c>
      <c r="C1025" s="7">
        <v>0.18620280096299999</v>
      </c>
      <c r="D1025" s="7">
        <v>1.8301128025000002E-2</v>
      </c>
      <c r="E1025" s="7">
        <v>0.444336359658</v>
      </c>
      <c r="F1025" s="7">
        <v>1.208950738228</v>
      </c>
      <c r="G1025" s="7">
        <v>0.40172760693599996</v>
      </c>
      <c r="H1025" s="7">
        <v>0.34979104772699998</v>
      </c>
      <c r="I1025" s="7">
        <v>0.96711726062199999</v>
      </c>
    </row>
    <row r="1026" spans="1:9" x14ac:dyDescent="0.15">
      <c r="A1026" s="7">
        <v>1910.6575019400002</v>
      </c>
      <c r="B1026" s="7">
        <v>0.752332773101</v>
      </c>
      <c r="C1026" s="7">
        <v>0.16159533828200001</v>
      </c>
      <c r="D1026" s="7">
        <v>1.6663294864000002E-2</v>
      </c>
      <c r="E1026" s="7">
        <v>0.83877638085000006</v>
      </c>
      <c r="F1026" s="7">
        <v>1.627927128224</v>
      </c>
      <c r="G1026" s="7">
        <v>1.6598481348210001</v>
      </c>
      <c r="H1026" s="7">
        <v>0.17820591795499999</v>
      </c>
      <c r="I1026" s="7">
        <v>1.1369211330640001</v>
      </c>
    </row>
    <row r="1027" spans="1:9" x14ac:dyDescent="0.15">
      <c r="A1027" s="7">
        <v>1910.5</v>
      </c>
      <c r="B1027" s="7">
        <v>4.9156200075999995E-2</v>
      </c>
      <c r="C1027" s="7">
        <v>1.1883907845120001</v>
      </c>
      <c r="D1027" s="7">
        <v>4.2236096812000003E-2</v>
      </c>
      <c r="E1027" s="7">
        <v>0.513222140396</v>
      </c>
      <c r="F1027" s="7">
        <v>2.0187502471159999</v>
      </c>
      <c r="G1027" s="7">
        <v>0.315150665434</v>
      </c>
      <c r="H1027" s="7">
        <v>1.23773663366</v>
      </c>
      <c r="I1027" s="7">
        <v>1.7386390248519998</v>
      </c>
    </row>
    <row r="1028" spans="1:9" x14ac:dyDescent="0.15">
      <c r="A1028" s="7">
        <v>1910.25</v>
      </c>
      <c r="B1028" s="7">
        <v>0.20722298564200001</v>
      </c>
      <c r="C1028" s="7">
        <v>0.55463788075499998</v>
      </c>
      <c r="D1028" s="7">
        <v>3.6117605128000004E-2</v>
      </c>
      <c r="E1028" s="7">
        <v>0.60862896543199996</v>
      </c>
      <c r="F1028" s="7">
        <v>1.683112481038</v>
      </c>
      <c r="G1028" s="7">
        <v>0.43162791711800003</v>
      </c>
      <c r="H1028" s="7">
        <v>0.58861377769900003</v>
      </c>
      <c r="I1028" s="7">
        <v>1.2440071807459998</v>
      </c>
    </row>
    <row r="1029" spans="1:9" x14ac:dyDescent="0.15">
      <c r="A1029" s="7">
        <v>1910</v>
      </c>
      <c r="B1029" s="7">
        <v>0.67360909628499999</v>
      </c>
      <c r="C1029" s="7">
        <v>9.1950744727000003E-2</v>
      </c>
      <c r="D1029" s="7">
        <v>2.1809666702000002E-2</v>
      </c>
      <c r="E1029" s="7">
        <v>0.336258112878</v>
      </c>
      <c r="F1029" s="7">
        <v>0.67855516833399998</v>
      </c>
      <c r="G1029" s="7">
        <v>0.75045698557599994</v>
      </c>
      <c r="H1029" s="7">
        <v>0.22164800820400002</v>
      </c>
      <c r="I1029" s="7">
        <v>0.59509138891799995</v>
      </c>
    </row>
    <row r="1030" spans="1:9" x14ac:dyDescent="0.15">
      <c r="A1030" s="7">
        <v>1909.8194175000001</v>
      </c>
      <c r="B1030" s="7">
        <v>0.35546071251</v>
      </c>
      <c r="C1030" s="7">
        <v>0.124216771842</v>
      </c>
      <c r="D1030" s="7">
        <v>1.9600486916000002E-2</v>
      </c>
      <c r="E1030" s="7">
        <v>0.429524169826</v>
      </c>
      <c r="F1030" s="7">
        <v>0.93628536439200005</v>
      </c>
      <c r="G1030" s="7">
        <v>0.59977024467100004</v>
      </c>
      <c r="H1030" s="7">
        <v>0.38888653010500002</v>
      </c>
      <c r="I1030" s="7">
        <v>0.75626281499000003</v>
      </c>
    </row>
    <row r="1031" spans="1:9" x14ac:dyDescent="0.15">
      <c r="A1031" s="7">
        <v>1909.6527570666669</v>
      </c>
      <c r="B1031" s="7">
        <v>0.13281079879300001</v>
      </c>
      <c r="C1031" s="7">
        <v>0.14959605992300001</v>
      </c>
      <c r="D1031" s="7">
        <v>1.0021534968999999E-2</v>
      </c>
      <c r="E1031" s="7">
        <v>0.241519137952</v>
      </c>
      <c r="F1031" s="7">
        <v>0.49669455541000002</v>
      </c>
      <c r="G1031" s="7">
        <v>0.20460544416699999</v>
      </c>
      <c r="H1031" s="7">
        <v>0.158574691686</v>
      </c>
      <c r="I1031" s="7">
        <v>0.53853945673199999</v>
      </c>
    </row>
    <row r="1032" spans="1:9" x14ac:dyDescent="0.15">
      <c r="A1032" s="7">
        <v>1909.5</v>
      </c>
      <c r="B1032" s="7">
        <v>9.3775093101999996E-2</v>
      </c>
      <c r="C1032" s="7">
        <v>0.36325330906200004</v>
      </c>
      <c r="D1032" s="7">
        <v>1.7939570545999997E-2</v>
      </c>
      <c r="E1032" s="7">
        <v>0.66729408819800007</v>
      </c>
      <c r="F1032" s="7">
        <v>1.43856403032</v>
      </c>
      <c r="G1032" s="7">
        <v>0.349341351375</v>
      </c>
      <c r="H1032" s="7">
        <v>0.60694446162500004</v>
      </c>
      <c r="I1032" s="7">
        <v>1.327104753582</v>
      </c>
    </row>
    <row r="1033" spans="1:9" x14ac:dyDescent="0.15">
      <c r="A1033" s="7">
        <v>1909.25</v>
      </c>
      <c r="B1033" s="7">
        <v>0.18702329431100001</v>
      </c>
      <c r="C1033" s="7">
        <v>0.480137902896</v>
      </c>
      <c r="D1033" s="7">
        <v>3.3967579686999996E-2</v>
      </c>
      <c r="E1033" s="7">
        <v>0.74717029859799999</v>
      </c>
      <c r="F1033" s="7">
        <v>2.2097908171860001</v>
      </c>
      <c r="G1033" s="7">
        <v>1.356001868871</v>
      </c>
      <c r="H1033" s="7">
        <v>0.74056311990599999</v>
      </c>
      <c r="I1033" s="7">
        <v>1.5134004623740001</v>
      </c>
    </row>
    <row r="1034" spans="1:9" x14ac:dyDescent="0.15">
      <c r="A1034" s="7">
        <v>1909</v>
      </c>
      <c r="B1034" s="7">
        <v>0.95141345178899994</v>
      </c>
      <c r="C1034" s="7">
        <v>0.18865931165699998</v>
      </c>
      <c r="D1034" s="7">
        <v>3.5736362563000001E-2</v>
      </c>
      <c r="E1034" s="7">
        <v>0.62720867168400007</v>
      </c>
      <c r="F1034" s="7">
        <v>1.6017408596</v>
      </c>
      <c r="G1034" s="7">
        <v>1.1986151631990001</v>
      </c>
      <c r="H1034" s="7">
        <v>0.43893064206600002</v>
      </c>
      <c r="I1034" s="7">
        <v>0.88951885700800004</v>
      </c>
    </row>
    <row r="1035" spans="1:9" x14ac:dyDescent="0.15">
      <c r="A1035" s="7">
        <v>1908.7279392</v>
      </c>
      <c r="B1035" s="7">
        <v>0.56229158614399999</v>
      </c>
      <c r="C1035" s="7">
        <v>0.116855271957</v>
      </c>
      <c r="D1035" s="7">
        <v>1.8753750175999999E-2</v>
      </c>
      <c r="E1035" s="7">
        <v>0.49507196750999999</v>
      </c>
      <c r="F1035" s="7">
        <v>1.051224304012</v>
      </c>
      <c r="G1035" s="7">
        <v>0.68257417372600004</v>
      </c>
      <c r="H1035" s="7">
        <v>0.24011238868199999</v>
      </c>
      <c r="I1035" s="7">
        <v>0.51309988167999998</v>
      </c>
    </row>
    <row r="1036" spans="1:9" x14ac:dyDescent="0.15">
      <c r="A1036" s="7">
        <v>1908.5497247999999</v>
      </c>
      <c r="B1036" s="7">
        <v>0.63893762052600001</v>
      </c>
      <c r="C1036" s="7">
        <v>0.13784484356999999</v>
      </c>
      <c r="D1036" s="7">
        <v>1.5685128922999999E-2</v>
      </c>
      <c r="E1036" s="7">
        <v>0.45519602149999999</v>
      </c>
      <c r="F1036" s="7">
        <v>0.83380425914199996</v>
      </c>
      <c r="G1036" s="7">
        <v>0.91198266771900005</v>
      </c>
      <c r="H1036" s="7">
        <v>0.18422237661300001</v>
      </c>
      <c r="I1036" s="7">
        <v>0.75384083301400007</v>
      </c>
    </row>
    <row r="1037" spans="1:9" x14ac:dyDescent="0.15">
      <c r="A1037" s="7">
        <v>1908.5</v>
      </c>
      <c r="B1037" s="7">
        <v>0.17865879762299999</v>
      </c>
      <c r="C1037" s="7">
        <v>0.26590883485700001</v>
      </c>
      <c r="D1037" s="7">
        <v>1.2690898971E-2</v>
      </c>
      <c r="E1037" s="7">
        <v>1.3979588777359999</v>
      </c>
      <c r="F1037" s="7">
        <v>3.452101077734</v>
      </c>
      <c r="G1037" s="7">
        <v>0.320415371206</v>
      </c>
      <c r="H1037" s="7">
        <v>0.44850761880500001</v>
      </c>
      <c r="I1037" s="7">
        <v>2.97199404802</v>
      </c>
    </row>
    <row r="1038" spans="1:9" x14ac:dyDescent="0.15">
      <c r="A1038" s="7">
        <v>1908.2946437600001</v>
      </c>
      <c r="B1038" s="7">
        <v>8.9391567581000003E-2</v>
      </c>
      <c r="C1038" s="7">
        <v>1.020847423065</v>
      </c>
      <c r="D1038" s="7">
        <v>6.9860048871000002E-2</v>
      </c>
      <c r="E1038" s="7">
        <v>0.65679246489599996</v>
      </c>
      <c r="F1038" s="7">
        <v>2.2276107278919999</v>
      </c>
      <c r="G1038" s="7">
        <v>0.36622678241599999</v>
      </c>
      <c r="H1038" s="7">
        <v>1.0545518158810001</v>
      </c>
      <c r="I1038" s="7">
        <v>1.6905453146439999</v>
      </c>
    </row>
    <row r="1039" spans="1:9" x14ac:dyDescent="0.15">
      <c r="A1039" s="7">
        <v>1908.13554664</v>
      </c>
      <c r="B1039" s="7">
        <v>0.79835509430499996</v>
      </c>
      <c r="C1039" s="7">
        <v>0.29892788276999999</v>
      </c>
      <c r="D1039" s="7">
        <v>5.0171946939999996E-2</v>
      </c>
      <c r="E1039" s="7">
        <v>0.98048683927800007</v>
      </c>
      <c r="F1039" s="7">
        <v>3.7452189358159997</v>
      </c>
      <c r="G1039" s="7">
        <v>0.86652635707600001</v>
      </c>
      <c r="H1039" s="7">
        <v>0.67222915753200008</v>
      </c>
      <c r="I1039" s="7">
        <v>1.9681871420420001</v>
      </c>
    </row>
    <row r="1040" spans="1:9" x14ac:dyDescent="0.15">
      <c r="A1040" s="7">
        <v>1908</v>
      </c>
      <c r="B1040" s="7">
        <v>0.93810882426800002</v>
      </c>
      <c r="C1040" s="7">
        <v>0.19583185536600001</v>
      </c>
      <c r="D1040" s="7">
        <v>2.1755666974000002E-2</v>
      </c>
      <c r="E1040" s="7">
        <v>0.49075827214200002</v>
      </c>
      <c r="F1040" s="7">
        <v>0.83962716820799999</v>
      </c>
      <c r="G1040" s="7">
        <v>1.236430532722</v>
      </c>
      <c r="H1040" s="7">
        <v>0.20091255822699999</v>
      </c>
      <c r="I1040" s="7">
        <v>0.69985111489999996</v>
      </c>
    </row>
    <row r="1041" spans="1:9" x14ac:dyDescent="0.15">
      <c r="A1041" s="7">
        <v>1907.9040673500001</v>
      </c>
      <c r="B1041" s="7">
        <v>0.43993075318500002</v>
      </c>
      <c r="C1041" s="7">
        <v>9.9838278693999999E-2</v>
      </c>
      <c r="D1041" s="7">
        <v>9.4994783020000001E-3</v>
      </c>
      <c r="E1041" s="7">
        <v>0.31834236220999995</v>
      </c>
      <c r="F1041" s="7">
        <v>0.50527976770999994</v>
      </c>
      <c r="G1041" s="7">
        <v>0.54007838391600005</v>
      </c>
      <c r="H1041" s="7">
        <v>0.17570275250299999</v>
      </c>
      <c r="I1041" s="7">
        <v>0.51506718539399998</v>
      </c>
    </row>
    <row r="1042" spans="1:9" x14ac:dyDescent="0.15">
      <c r="A1042" s="7">
        <v>1907.7729254300002</v>
      </c>
      <c r="B1042" s="7">
        <v>0.27820869814900001</v>
      </c>
      <c r="C1042" s="7">
        <v>0.11255564951399999</v>
      </c>
      <c r="D1042" s="7">
        <v>7.0416173540000003E-3</v>
      </c>
      <c r="E1042" s="7">
        <v>0.23310905081799999</v>
      </c>
      <c r="F1042" s="7">
        <v>0.37709783759400001</v>
      </c>
      <c r="G1042" s="7">
        <v>0.48495388405300005</v>
      </c>
      <c r="H1042" s="7">
        <v>0.14409720716499999</v>
      </c>
      <c r="I1042" s="7">
        <v>0.44664128883600002</v>
      </c>
    </row>
    <row r="1043" spans="1:9" x14ac:dyDescent="0.15">
      <c r="A1043" s="7">
        <v>1907.6499798800003</v>
      </c>
      <c r="B1043" s="7">
        <v>0.92001694887899998</v>
      </c>
      <c r="C1043" s="7">
        <v>0.190977157511</v>
      </c>
      <c r="D1043" s="7">
        <v>9.502054431000001E-2</v>
      </c>
      <c r="E1043" s="7">
        <v>0.39909635750400002</v>
      </c>
      <c r="F1043" s="7">
        <v>0.58089586048800002</v>
      </c>
      <c r="G1043" s="7">
        <v>0.87626983742100006</v>
      </c>
      <c r="H1043" s="7">
        <v>0.28437120119999998</v>
      </c>
      <c r="I1043" s="7">
        <v>0.92035813668400002</v>
      </c>
    </row>
    <row r="1044" spans="1:9" x14ac:dyDescent="0.15">
      <c r="A1044" s="7">
        <v>1907.5</v>
      </c>
      <c r="B1044" s="7">
        <v>0.18514301680599998</v>
      </c>
      <c r="C1044" s="7">
        <v>0.20498751454699998</v>
      </c>
      <c r="D1044" s="7">
        <v>9.4844804589999995E-3</v>
      </c>
      <c r="E1044" s="7">
        <v>0.91485094083399998</v>
      </c>
      <c r="F1044" s="7">
        <v>1.3895267114059999</v>
      </c>
      <c r="G1044" s="7">
        <v>0.46636003047399999</v>
      </c>
      <c r="H1044" s="7">
        <v>0.50493529391500003</v>
      </c>
      <c r="I1044" s="7">
        <v>2.4831726142140003</v>
      </c>
    </row>
    <row r="1045" spans="1:9" x14ac:dyDescent="0.15">
      <c r="A1045" s="7">
        <v>1907.4096361500001</v>
      </c>
      <c r="B1045" s="7">
        <v>0.18728463523700001</v>
      </c>
      <c r="C1045" s="7">
        <v>0.65732039948299992</v>
      </c>
      <c r="D1045" s="7">
        <v>2.8657195880999999E-2</v>
      </c>
      <c r="E1045" s="7">
        <v>1.0794088280480001</v>
      </c>
      <c r="F1045" s="7">
        <v>2.4436184383919999</v>
      </c>
      <c r="G1045" s="7">
        <v>0.44384165042500001</v>
      </c>
      <c r="H1045" s="7">
        <v>0.62878044085399998</v>
      </c>
      <c r="I1045" s="7">
        <v>2.687597379184</v>
      </c>
    </row>
    <row r="1046" spans="1:9" x14ac:dyDescent="0.15">
      <c r="A1046" s="7">
        <v>1907.28089845</v>
      </c>
      <c r="B1046" s="7">
        <v>0.42563571399099998</v>
      </c>
      <c r="C1046" s="7">
        <v>0.696855053379</v>
      </c>
      <c r="D1046" s="7">
        <v>4.3273157765E-2</v>
      </c>
      <c r="E1046" s="7">
        <v>0.77428791360599991</v>
      </c>
      <c r="F1046" s="7">
        <v>2.6971647063599997</v>
      </c>
      <c r="G1046" s="7">
        <v>0.75281022283499999</v>
      </c>
      <c r="H1046" s="7">
        <v>0.709892265859</v>
      </c>
      <c r="I1046" s="7">
        <v>2.211177227126</v>
      </c>
    </row>
    <row r="1047" spans="1:9" x14ac:dyDescent="0.15">
      <c r="A1047" s="7">
        <v>1907.1521607500001</v>
      </c>
      <c r="B1047" s="7">
        <v>0.52250272305800005</v>
      </c>
      <c r="C1047" s="7">
        <v>8.6980540071999998E-2</v>
      </c>
      <c r="D1047" s="7">
        <v>1.1862339483999999E-2</v>
      </c>
      <c r="E1047" s="7">
        <v>0.262256925872</v>
      </c>
      <c r="F1047" s="7">
        <v>0.46779458162600002</v>
      </c>
      <c r="G1047" s="7">
        <v>0.61160453041899998</v>
      </c>
      <c r="H1047" s="7">
        <v>0.193653176229</v>
      </c>
      <c r="I1047" s="7">
        <v>0.36545426657000002</v>
      </c>
    </row>
    <row r="1048" spans="1:9" x14ac:dyDescent="0.15">
      <c r="A1048" s="7">
        <v>1907</v>
      </c>
      <c r="B1048" s="7">
        <v>0.21149354853499999</v>
      </c>
      <c r="C1048" s="7">
        <v>0.14554669937599998</v>
      </c>
      <c r="D1048" s="7">
        <v>1.4285940734E-2</v>
      </c>
      <c r="E1048" s="7">
        <v>0.43290071644400002</v>
      </c>
      <c r="F1048" s="7">
        <v>1.2501862586780002</v>
      </c>
      <c r="G1048" s="7">
        <v>0.37685360524599998</v>
      </c>
      <c r="H1048" s="7">
        <v>0.35394812710999995</v>
      </c>
      <c r="I1048" s="7">
        <v>0.75502819834199997</v>
      </c>
    </row>
    <row r="1049" spans="1:9" x14ac:dyDescent="0.15">
      <c r="A1049" s="7">
        <v>1906.8904716125001</v>
      </c>
      <c r="B1049" s="7">
        <v>0.49679781938799999</v>
      </c>
      <c r="C1049" s="7">
        <v>7.6662459714E-2</v>
      </c>
      <c r="D1049" s="7">
        <v>1.2715401627E-2</v>
      </c>
      <c r="E1049" s="7">
        <v>0.69583035848199992</v>
      </c>
      <c r="F1049" s="7">
        <v>1.107037097386</v>
      </c>
      <c r="G1049" s="7">
        <v>0.54848022082499992</v>
      </c>
      <c r="H1049" s="7">
        <v>0.15376656146699999</v>
      </c>
      <c r="I1049" s="7">
        <v>0.56849364312600004</v>
      </c>
    </row>
    <row r="1050" spans="1:9" x14ac:dyDescent="0.15">
      <c r="A1050" s="7">
        <v>1906.6961146087499</v>
      </c>
      <c r="B1050" s="7">
        <v>0.10234150408000001</v>
      </c>
      <c r="C1050" s="7">
        <v>0.18440154636400002</v>
      </c>
      <c r="D1050" s="7">
        <v>2.5836512124E-2</v>
      </c>
      <c r="E1050" s="7">
        <v>0.332829941952</v>
      </c>
      <c r="F1050" s="7">
        <v>0.70644259225799999</v>
      </c>
      <c r="G1050" s="7">
        <v>0.30069424880700002</v>
      </c>
      <c r="H1050" s="7">
        <v>0.314184812624</v>
      </c>
      <c r="I1050" s="7">
        <v>0.60571221877000003</v>
      </c>
    </row>
    <row r="1051" spans="1:9" x14ac:dyDescent="0.15">
      <c r="A1051" s="7">
        <v>1906.5</v>
      </c>
      <c r="B1051" s="7">
        <v>8.6579456966000001E-2</v>
      </c>
      <c r="C1051" s="7">
        <v>0.174804944218</v>
      </c>
      <c r="D1051" s="7">
        <v>9.4043803579999998E-3</v>
      </c>
      <c r="E1051" s="7">
        <v>0.83651646923400003</v>
      </c>
      <c r="F1051" s="7">
        <v>1.4408085887100002</v>
      </c>
      <c r="G1051" s="7">
        <v>0.145845992703</v>
      </c>
      <c r="H1051" s="7">
        <v>0.40195630035399998</v>
      </c>
      <c r="I1051" s="7">
        <v>1.1423901612039999</v>
      </c>
    </row>
    <row r="1052" spans="1:9" x14ac:dyDescent="0.15">
      <c r="A1052" s="7">
        <v>1906.3196045</v>
      </c>
      <c r="B1052" s="7">
        <v>4.0439804836000001E-2</v>
      </c>
      <c r="C1052" s="7">
        <v>1.3841105772119999</v>
      </c>
      <c r="D1052" s="7">
        <v>6.790110748799999E-2</v>
      </c>
      <c r="E1052" s="7">
        <v>0.40186271750399999</v>
      </c>
      <c r="F1052" s="7">
        <v>0.83151288968799997</v>
      </c>
      <c r="G1052" s="7">
        <v>0.24510965645900001</v>
      </c>
      <c r="H1052" s="7">
        <v>0.87367191974399994</v>
      </c>
      <c r="I1052" s="7">
        <v>1.240112688572</v>
      </c>
    </row>
    <row r="1053" spans="1:9" x14ac:dyDescent="0.15">
      <c r="A1053" s="7">
        <v>1906.1326814000001</v>
      </c>
      <c r="B1053" s="7">
        <v>0.33512564357899999</v>
      </c>
      <c r="C1053" s="7">
        <v>0.47557055628099998</v>
      </c>
      <c r="D1053" s="7">
        <v>4.1798223593000006E-2</v>
      </c>
      <c r="E1053" s="7">
        <v>0.68591800522000002</v>
      </c>
      <c r="F1053" s="7">
        <v>1.7343845651019998</v>
      </c>
      <c r="G1053" s="7">
        <v>0.40740073349400002</v>
      </c>
      <c r="H1053" s="7">
        <v>0.351260161776</v>
      </c>
      <c r="I1053" s="7">
        <v>1.0587330038239999</v>
      </c>
    </row>
    <row r="1054" spans="1:9" x14ac:dyDescent="0.15">
      <c r="A1054" s="7">
        <v>1906</v>
      </c>
      <c r="B1054" s="7">
        <v>0.25647111242100001</v>
      </c>
      <c r="C1054" s="7">
        <v>0.13799770250500001</v>
      </c>
      <c r="D1054" s="7">
        <v>2.0939715742999999E-2</v>
      </c>
      <c r="E1054" s="7">
        <v>1.1285675866460001</v>
      </c>
      <c r="F1054" s="7">
        <v>2.281922638782</v>
      </c>
      <c r="G1054" s="7">
        <v>0.36736033918700001</v>
      </c>
      <c r="H1054" s="7">
        <v>0.231895260627</v>
      </c>
      <c r="I1054" s="7">
        <v>0.437937788504</v>
      </c>
    </row>
    <row r="1055" spans="1:9" x14ac:dyDescent="0.15">
      <c r="A1055" s="7">
        <v>1905.8860235400005</v>
      </c>
      <c r="B1055" s="7">
        <v>0.50111074817500001</v>
      </c>
      <c r="C1055" s="7">
        <v>0.135285577134</v>
      </c>
      <c r="D1055" s="7">
        <v>1.1404337006E-2</v>
      </c>
      <c r="E1055" s="7">
        <v>0.25637058855399997</v>
      </c>
      <c r="F1055" s="7">
        <v>0.40961255634799998</v>
      </c>
      <c r="G1055" s="7">
        <v>0.61705365354499997</v>
      </c>
      <c r="H1055" s="7">
        <v>0.203922343295</v>
      </c>
      <c r="I1055" s="7">
        <v>0.39720310236</v>
      </c>
    </row>
    <row r="1056" spans="1:9" x14ac:dyDescent="0.15">
      <c r="A1056" s="7">
        <v>1905.7131322987505</v>
      </c>
      <c r="B1056" s="7">
        <v>0.88096485414000003</v>
      </c>
      <c r="C1056" s="7">
        <v>0.124157289933</v>
      </c>
      <c r="D1056" s="7">
        <v>2.2842167595000001E-2</v>
      </c>
      <c r="E1056" s="7">
        <v>0.38109017800399997</v>
      </c>
      <c r="F1056" s="7">
        <v>0.45392603307000001</v>
      </c>
      <c r="G1056" s="7">
        <v>1.2509503302160001</v>
      </c>
      <c r="H1056" s="7">
        <v>0.17067333349200001</v>
      </c>
      <c r="I1056" s="7">
        <v>0.45436174109999999</v>
      </c>
    </row>
    <row r="1057" spans="1:9" x14ac:dyDescent="0.15">
      <c r="A1057" s="7">
        <v>1905.5</v>
      </c>
      <c r="B1057" s="7">
        <v>0.18262920287700002</v>
      </c>
      <c r="C1057" s="7">
        <v>0.13874212647100001</v>
      </c>
      <c r="D1057" s="7">
        <v>1.8144762417999998E-2</v>
      </c>
      <c r="E1057" s="7">
        <v>0.43762787479999998</v>
      </c>
      <c r="F1057" s="7">
        <v>1.031909057792</v>
      </c>
      <c r="G1057" s="7">
        <v>0.24973327783400001</v>
      </c>
      <c r="H1057" s="7">
        <v>0.52138474500400001</v>
      </c>
      <c r="I1057" s="7">
        <v>0.73187780687799997</v>
      </c>
    </row>
    <row r="1058" spans="1:9" x14ac:dyDescent="0.15">
      <c r="A1058" s="7">
        <v>1905.3375582625001</v>
      </c>
      <c r="B1058" s="7">
        <v>7.5536982682000001E-2</v>
      </c>
      <c r="C1058" s="7">
        <v>0.15717646021699999</v>
      </c>
      <c r="D1058" s="7">
        <v>1.0183984805999999E-2</v>
      </c>
      <c r="E1058" s="7">
        <v>0.61421946428200003</v>
      </c>
      <c r="F1058" s="7">
        <v>1.48016759544</v>
      </c>
      <c r="G1058" s="7">
        <v>0.31074717853900002</v>
      </c>
      <c r="H1058" s="7">
        <v>0.30388449645499999</v>
      </c>
      <c r="I1058" s="7">
        <v>0.98017591191600006</v>
      </c>
    </row>
    <row r="1059" spans="1:9" x14ac:dyDescent="0.15">
      <c r="A1059" s="7">
        <v>1905.20416159</v>
      </c>
      <c r="B1059" s="7">
        <v>0.31110713431999998</v>
      </c>
      <c r="C1059" s="7">
        <v>0.40266367017400001</v>
      </c>
      <c r="D1059" s="7">
        <v>3.1917620535000003E-2</v>
      </c>
      <c r="E1059" s="7">
        <v>1.3066246134180002</v>
      </c>
      <c r="F1059" s="7">
        <v>4.3232011807560005</v>
      </c>
      <c r="G1059" s="7">
        <v>1.0623648508999999</v>
      </c>
      <c r="H1059" s="7">
        <v>0.49516483359300001</v>
      </c>
      <c r="I1059" s="7">
        <v>1.6372282511060001</v>
      </c>
    </row>
    <row r="1060" spans="1:9" x14ac:dyDescent="0.15">
      <c r="A1060" s="7">
        <v>1905.0875707975001</v>
      </c>
      <c r="B1060" s="7">
        <v>0.66980322619900001</v>
      </c>
      <c r="C1060" s="7">
        <v>0.15202146643299999</v>
      </c>
      <c r="D1060" s="7">
        <v>2.3031891684000001E-2</v>
      </c>
      <c r="E1060" s="7">
        <v>1.3389705604440001</v>
      </c>
      <c r="F1060" s="7">
        <v>2.9686778646419998</v>
      </c>
      <c r="G1060" s="7">
        <v>0.89749064104099996</v>
      </c>
      <c r="H1060" s="7">
        <v>0.44263489165099995</v>
      </c>
      <c r="I1060" s="7">
        <v>0.85532735349799993</v>
      </c>
    </row>
    <row r="1061" spans="1:9" x14ac:dyDescent="0.15">
      <c r="A1061" s="7">
        <v>1905</v>
      </c>
      <c r="B1061" s="7">
        <v>8.4205595595999994E-2</v>
      </c>
      <c r="C1061" s="7">
        <v>9.8750187635E-2</v>
      </c>
      <c r="D1061" s="7">
        <v>4.5163482119999999E-3</v>
      </c>
      <c r="E1061" s="7">
        <v>0.31041096149800002</v>
      </c>
      <c r="F1061" s="7">
        <v>0.51817589288199994</v>
      </c>
      <c r="G1061" s="7">
        <v>0.12214470197799999</v>
      </c>
      <c r="H1061" s="7">
        <v>0.120450256073</v>
      </c>
      <c r="I1061" s="7">
        <v>0.26411428091599998</v>
      </c>
    </row>
    <row r="1062" spans="1:9" x14ac:dyDescent="0.15">
      <c r="A1062" s="7">
        <v>1904.8419241125002</v>
      </c>
      <c r="B1062" s="7">
        <v>0.21481020849999999</v>
      </c>
      <c r="C1062" s="7">
        <v>9.0413128837000006E-2</v>
      </c>
      <c r="D1062" s="7">
        <v>4.84777247E-3</v>
      </c>
      <c r="E1062" s="7">
        <v>0.33039738558800003</v>
      </c>
      <c r="F1062" s="7">
        <v>0.52170722164200001</v>
      </c>
      <c r="G1062" s="7">
        <v>0.26734138074800001</v>
      </c>
      <c r="H1062" s="7">
        <v>0.197703528116</v>
      </c>
      <c r="I1062" s="7">
        <v>0.383522677112</v>
      </c>
    </row>
    <row r="1063" spans="1:9" x14ac:dyDescent="0.15">
      <c r="A1063" s="7">
        <v>1904.6973399000001</v>
      </c>
      <c r="B1063" s="7">
        <v>4.2946440944999997E-2</v>
      </c>
      <c r="C1063" s="7">
        <v>0.10440981476899999</v>
      </c>
      <c r="D1063" s="7">
        <v>3.0737555840000003E-3</v>
      </c>
      <c r="E1063" s="7">
        <v>0.318539605788</v>
      </c>
      <c r="F1063" s="7">
        <v>0.65862473310200009</v>
      </c>
      <c r="G1063" s="7">
        <v>0.21010822467500001</v>
      </c>
      <c r="H1063" s="7">
        <v>0.30798809271599997</v>
      </c>
      <c r="I1063" s="7">
        <v>0.38932945680199998</v>
      </c>
    </row>
    <row r="1064" spans="1:9" x14ac:dyDescent="0.15">
      <c r="A1064" s="7">
        <v>1904.5</v>
      </c>
      <c r="B1064" s="7">
        <v>0.23415202962699999</v>
      </c>
      <c r="C1064" s="7">
        <v>0.18889726349200001</v>
      </c>
      <c r="D1064" s="7">
        <v>1.7127143626999998E-2</v>
      </c>
      <c r="E1064" s="7">
        <v>0.92241530761599999</v>
      </c>
      <c r="F1064" s="7">
        <v>1.8586260753300001</v>
      </c>
      <c r="G1064" s="7">
        <v>1.5963296047619999</v>
      </c>
      <c r="H1064" s="7">
        <v>0.66299506203199998</v>
      </c>
      <c r="I1064" s="7">
        <v>3.4081353578639999</v>
      </c>
    </row>
    <row r="1065" spans="1:9" x14ac:dyDescent="0.15">
      <c r="A1065" s="7">
        <v>1904.25</v>
      </c>
      <c r="B1065" s="7">
        <v>3.0645324021000002E-2</v>
      </c>
      <c r="C1065" s="7">
        <v>0.15169847358499999</v>
      </c>
      <c r="D1065" s="7">
        <v>7.0607680530000005E-3</v>
      </c>
      <c r="E1065" s="7">
        <v>0.64857618934200001</v>
      </c>
      <c r="F1065" s="7">
        <v>1.490750693808</v>
      </c>
      <c r="G1065" s="7">
        <v>0.448488349196</v>
      </c>
      <c r="H1065" s="7">
        <v>0.40217901481400004</v>
      </c>
      <c r="I1065" s="7">
        <v>1.4912157844359999</v>
      </c>
    </row>
    <row r="1066" spans="1:9" x14ac:dyDescent="0.15">
      <c r="A1066" s="7">
        <v>1904</v>
      </c>
      <c r="B1066" s="7">
        <v>0.33052431487899997</v>
      </c>
      <c r="C1066" s="7">
        <v>0.47323675995699999</v>
      </c>
      <c r="D1066" s="7">
        <v>4.6846751669E-2</v>
      </c>
      <c r="E1066" s="7">
        <v>1.5319501264519999</v>
      </c>
      <c r="F1066" s="7">
        <v>3.065436258688</v>
      </c>
      <c r="G1066" s="7">
        <v>0.47606232315899999</v>
      </c>
      <c r="H1066" s="7">
        <v>0.83662399959799993</v>
      </c>
      <c r="I1066" s="7">
        <v>1.620095822348</v>
      </c>
    </row>
    <row r="1067" spans="1:9" x14ac:dyDescent="0.15">
      <c r="A1067" s="7">
        <v>1903.9344165500002</v>
      </c>
      <c r="B1067" s="7">
        <v>0.47932494339300002</v>
      </c>
      <c r="C1067" s="7">
        <v>8.6781930549999997E-2</v>
      </c>
      <c r="D1067" s="7">
        <v>1.3794827173999999E-2</v>
      </c>
      <c r="E1067" s="7">
        <v>0.60335125597399997</v>
      </c>
      <c r="F1067" s="7">
        <v>1.428111241214</v>
      </c>
      <c r="G1067" s="7">
        <v>0.76897040761000002</v>
      </c>
      <c r="H1067" s="7">
        <v>0.178601897117</v>
      </c>
      <c r="I1067" s="7">
        <v>1.189692949024</v>
      </c>
    </row>
    <row r="1068" spans="1:9" x14ac:dyDescent="0.15">
      <c r="A1068" s="7">
        <v>1903.8301192400002</v>
      </c>
      <c r="B1068" s="7">
        <v>0.22031590322200001</v>
      </c>
      <c r="C1068" s="7">
        <v>6.7903763565000011E-2</v>
      </c>
      <c r="D1068" s="7">
        <v>6.5001210150000006E-3</v>
      </c>
      <c r="E1068" s="7">
        <v>0.32654051623800001</v>
      </c>
      <c r="F1068" s="7">
        <v>0.75769069750000007</v>
      </c>
      <c r="G1068" s="7">
        <v>0.30076627505200004</v>
      </c>
      <c r="H1068" s="7">
        <v>0.14760590488099998</v>
      </c>
      <c r="I1068" s="7">
        <v>0.52239869193200006</v>
      </c>
    </row>
    <row r="1069" spans="1:9" x14ac:dyDescent="0.15">
      <c r="A1069" s="7">
        <v>1903.7182953200002</v>
      </c>
      <c r="B1069" s="7">
        <v>0.26574745770899999</v>
      </c>
      <c r="C1069" s="7">
        <v>0.101229083924</v>
      </c>
      <c r="D1069" s="7">
        <v>6.7409161439999999E-3</v>
      </c>
      <c r="E1069" s="7">
        <v>0.36431565714800002</v>
      </c>
      <c r="F1069" s="7">
        <v>0.68966522175199996</v>
      </c>
      <c r="G1069" s="7">
        <v>0.452727938848</v>
      </c>
      <c r="H1069" s="7">
        <v>0.182221552801</v>
      </c>
      <c r="I1069" s="7">
        <v>0.78707233746999994</v>
      </c>
    </row>
    <row r="1070" spans="1:9" x14ac:dyDescent="0.15">
      <c r="A1070" s="7">
        <v>1903.6365778400002</v>
      </c>
      <c r="B1070" s="7">
        <v>0.51230084230200001</v>
      </c>
      <c r="C1070" s="7">
        <v>0.11060629024599999</v>
      </c>
      <c r="D1070" s="7">
        <v>1.8068671676E-2</v>
      </c>
      <c r="E1070" s="7">
        <v>3.3433314279520001</v>
      </c>
      <c r="F1070" s="7">
        <v>6.6129920218260008</v>
      </c>
      <c r="G1070" s="7">
        <v>0.7810259089149999</v>
      </c>
      <c r="H1070" s="7">
        <v>0.21939634592100002</v>
      </c>
      <c r="I1070" s="7">
        <v>1.06137587801</v>
      </c>
    </row>
    <row r="1071" spans="1:9" x14ac:dyDescent="0.15">
      <c r="A1071" s="7">
        <v>1903.5</v>
      </c>
      <c r="B1071" s="7">
        <v>7.3824818101999992E-2</v>
      </c>
      <c r="C1071" s="7">
        <v>1.2890007262669998</v>
      </c>
      <c r="D1071" s="7">
        <v>5.6068398023999995E-2</v>
      </c>
      <c r="E1071" s="7">
        <v>1.1265738944919998</v>
      </c>
      <c r="F1071" s="7">
        <v>2.6259527264819997</v>
      </c>
      <c r="G1071" s="7">
        <v>0.55941276078000002</v>
      </c>
      <c r="H1071" s="7">
        <v>0.73992933069</v>
      </c>
      <c r="I1071" s="7">
        <v>1.492820027826</v>
      </c>
    </row>
    <row r="1072" spans="1:9" x14ac:dyDescent="0.15">
      <c r="A1072" s="7">
        <v>1903.3418414200005</v>
      </c>
      <c r="B1072" s="7">
        <v>0.45933853095099997</v>
      </c>
      <c r="C1072" s="7">
        <v>0.78887478474200001</v>
      </c>
      <c r="D1072" s="7">
        <v>5.5056845815999997E-2</v>
      </c>
      <c r="E1072" s="7">
        <v>0.74366474906400004</v>
      </c>
      <c r="F1072" s="7">
        <v>1.957117196462</v>
      </c>
      <c r="G1072" s="7">
        <v>0.84673832154499995</v>
      </c>
      <c r="H1072" s="7">
        <v>0.76795148712100003</v>
      </c>
      <c r="I1072" s="7">
        <v>1.529224243876</v>
      </c>
    </row>
    <row r="1073" spans="1:9" x14ac:dyDescent="0.15">
      <c r="A1073" s="7">
        <v>1903.1707914500005</v>
      </c>
      <c r="B1073" s="7">
        <v>0.76453573866399993</v>
      </c>
      <c r="C1073" s="7">
        <v>0.48368680772299999</v>
      </c>
      <c r="D1073" s="7">
        <v>3.4632285722E-2</v>
      </c>
      <c r="E1073" s="7">
        <v>0.85653464462200002</v>
      </c>
      <c r="F1073" s="7">
        <v>1.8860155159399998</v>
      </c>
      <c r="G1073" s="7">
        <v>1.432700545126</v>
      </c>
      <c r="H1073" s="7">
        <v>0.38371465499899998</v>
      </c>
      <c r="I1073" s="7">
        <v>0.87270331424999992</v>
      </c>
    </row>
    <row r="1074" spans="1:9" x14ac:dyDescent="0.15">
      <c r="A1074" s="7">
        <v>1903</v>
      </c>
      <c r="B1074" s="7">
        <v>0.53482972844699994</v>
      </c>
      <c r="C1074" s="7">
        <v>0.60005139226400006</v>
      </c>
      <c r="D1074" s="7">
        <v>5.2960011751999998E-2</v>
      </c>
      <c r="E1074" s="7">
        <v>1.2367433442439999</v>
      </c>
      <c r="F1074" s="7">
        <v>2.4577895607319999</v>
      </c>
      <c r="G1074" s="7">
        <v>1.6279175046630001</v>
      </c>
      <c r="H1074" s="7">
        <v>0.36563322402100001</v>
      </c>
      <c r="I1074" s="7">
        <v>0.68856996906400003</v>
      </c>
    </row>
    <row r="1075" spans="1:9" x14ac:dyDescent="0.15">
      <c r="A1075" s="7">
        <v>1902.8361824600001</v>
      </c>
      <c r="B1075" s="7">
        <v>0.944565941834</v>
      </c>
      <c r="C1075" s="7">
        <v>0.54388952514899991</v>
      </c>
      <c r="D1075" s="7">
        <v>4.8326566028E-2</v>
      </c>
      <c r="E1075" s="7">
        <v>0.50478752212199995</v>
      </c>
      <c r="F1075" s="7">
        <v>0.88476733223999993</v>
      </c>
      <c r="G1075" s="7">
        <v>1.2054370133850001</v>
      </c>
      <c r="H1075" s="7">
        <v>0.31065567126799998</v>
      </c>
      <c r="I1075" s="7">
        <v>0.58750688987800004</v>
      </c>
    </row>
    <row r="1076" spans="1:9" x14ac:dyDescent="0.15">
      <c r="A1076" s="7">
        <v>1902.6733907400003</v>
      </c>
      <c r="B1076" s="7">
        <v>3.6347139872000001E-2</v>
      </c>
      <c r="C1076" s="7">
        <v>0.152836321537</v>
      </c>
      <c r="D1076" s="7">
        <v>1.8206669046999999E-2</v>
      </c>
      <c r="E1076" s="7">
        <v>0.19422205932200001</v>
      </c>
      <c r="F1076" s="7">
        <v>0.21540366564799998</v>
      </c>
      <c r="G1076" s="7">
        <v>7.6212049764000006E-2</v>
      </c>
      <c r="H1076" s="7">
        <v>0.29372142105900001</v>
      </c>
      <c r="I1076" s="7">
        <v>0.36700306245199998</v>
      </c>
    </row>
    <row r="1077" spans="1:9" x14ac:dyDescent="0.15">
      <c r="A1077" s="7">
        <v>1902.5</v>
      </c>
      <c r="B1077" s="7">
        <v>0.218978977045</v>
      </c>
      <c r="C1077" s="7">
        <v>0.15495225281</v>
      </c>
      <c r="D1077" s="7">
        <v>1.2540237038E-2</v>
      </c>
      <c r="E1077" s="7">
        <v>0.57858286844400009</v>
      </c>
      <c r="F1077" s="7">
        <v>1.053083853338</v>
      </c>
      <c r="G1077" s="7">
        <v>0.42076139390899997</v>
      </c>
      <c r="H1077" s="7">
        <v>0.47683921222499998</v>
      </c>
      <c r="I1077" s="7">
        <v>1.363285705814</v>
      </c>
    </row>
    <row r="1078" spans="1:9" x14ac:dyDescent="0.15">
      <c r="A1078" s="7">
        <v>1902.3028271200001</v>
      </c>
      <c r="B1078" s="7">
        <v>0.219144624959</v>
      </c>
      <c r="C1078" s="7">
        <v>1.1823099231350001</v>
      </c>
      <c r="D1078" s="7">
        <v>0.117923029034</v>
      </c>
      <c r="E1078" s="7">
        <v>1.246044225648</v>
      </c>
      <c r="F1078" s="7">
        <v>3.3815453008119998</v>
      </c>
      <c r="G1078" s="7">
        <v>0.51488797581500001</v>
      </c>
      <c r="H1078" s="7">
        <v>1.311668838651</v>
      </c>
      <c r="I1078" s="7">
        <v>2.3509064467699998</v>
      </c>
    </row>
    <row r="1079" spans="1:9" x14ac:dyDescent="0.15">
      <c r="A1079" s="7">
        <v>1902.1278304800001</v>
      </c>
      <c r="B1079" s="7">
        <v>0.16355908407199998</v>
      </c>
      <c r="C1079" s="7">
        <v>0.55648768478299993</v>
      </c>
      <c r="D1079" s="7">
        <v>5.6315198047000005E-2</v>
      </c>
      <c r="E1079" s="7">
        <v>0.58241073614000005</v>
      </c>
      <c r="F1079" s="7">
        <v>1.5262446546940001</v>
      </c>
      <c r="G1079" s="7">
        <v>0.67228909895400002</v>
      </c>
      <c r="H1079" s="7">
        <v>0.55332614975900007</v>
      </c>
      <c r="I1079" s="7">
        <v>0.84476798778200002</v>
      </c>
    </row>
    <row r="1080" spans="1:9" x14ac:dyDescent="0.15">
      <c r="A1080" s="7">
        <v>1902</v>
      </c>
      <c r="B1080" s="7">
        <v>0.76596366581599995</v>
      </c>
      <c r="C1080" s="7">
        <v>0.16138776875499999</v>
      </c>
      <c r="D1080" s="7">
        <v>3.1085583335E-2</v>
      </c>
      <c r="E1080" s="7">
        <v>0.94330250057199994</v>
      </c>
      <c r="F1080" s="7">
        <v>1.790315702372</v>
      </c>
      <c r="G1080" s="7">
        <v>2.0931608746150001</v>
      </c>
      <c r="H1080" s="7">
        <v>0.36850557784499999</v>
      </c>
      <c r="I1080" s="7">
        <v>0.87230492026799999</v>
      </c>
    </row>
    <row r="1081" spans="1:9" x14ac:dyDescent="0.15">
      <c r="A1081" s="7">
        <v>1901.7555712000003</v>
      </c>
      <c r="B1081" s="7">
        <v>0.28735285453100001</v>
      </c>
      <c r="C1081" s="7">
        <v>0.13996260578799999</v>
      </c>
      <c r="D1081" s="7">
        <v>1.4524330549E-2</v>
      </c>
      <c r="E1081" s="7">
        <v>0.80037484305999995</v>
      </c>
      <c r="F1081" s="7">
        <v>1.494532614046</v>
      </c>
      <c r="G1081" s="7">
        <v>0.55145048561700005</v>
      </c>
      <c r="H1081" s="7">
        <v>0.197649106238</v>
      </c>
      <c r="I1081" s="7">
        <v>0.49273451934000001</v>
      </c>
    </row>
    <row r="1082" spans="1:9" x14ac:dyDescent="0.15">
      <c r="A1082" s="7">
        <v>1901.6222380000002</v>
      </c>
      <c r="B1082" s="7">
        <v>0.13933334624499999</v>
      </c>
      <c r="C1082" s="7">
        <v>0.26933485827200004</v>
      </c>
      <c r="D1082" s="7">
        <v>1.8736048142E-2</v>
      </c>
      <c r="E1082" s="7">
        <v>0.36558986414</v>
      </c>
      <c r="F1082" s="7">
        <v>0.97387315477000003</v>
      </c>
      <c r="G1082" s="7">
        <v>0.37087146079700001</v>
      </c>
      <c r="H1082" s="7">
        <v>0.54983273702300006</v>
      </c>
      <c r="I1082" s="7">
        <v>1.211711225822</v>
      </c>
    </row>
    <row r="1083" spans="1:9" x14ac:dyDescent="0.15">
      <c r="A1083" s="7">
        <v>1901.5</v>
      </c>
      <c r="B1083" s="7">
        <v>2.1365763297E-2</v>
      </c>
      <c r="C1083" s="7">
        <v>8.3198186056999995E-2</v>
      </c>
      <c r="D1083" s="7">
        <v>3.4103013969999998E-3</v>
      </c>
      <c r="E1083" s="7">
        <v>0.139459867914</v>
      </c>
      <c r="F1083" s="7">
        <v>0.25629846220000002</v>
      </c>
      <c r="G1083" s="7">
        <v>0.15127886378400002</v>
      </c>
      <c r="H1083" s="7">
        <v>0.20529677464100002</v>
      </c>
      <c r="I1083" s="7">
        <v>0.27553062326799999</v>
      </c>
    </row>
    <row r="1084" spans="1:9" x14ac:dyDescent="0.15">
      <c r="A1084" s="7">
        <v>1901.3308840000004</v>
      </c>
      <c r="B1084" s="7">
        <v>3.0327503739000002E-2</v>
      </c>
      <c r="C1084" s="7">
        <v>0.38463526695600003</v>
      </c>
      <c r="D1084" s="7">
        <v>1.5855085028E-2</v>
      </c>
      <c r="E1084" s="7">
        <v>0.72499086184400008</v>
      </c>
      <c r="F1084" s="7">
        <v>1.481142739594</v>
      </c>
      <c r="G1084" s="7">
        <v>0.186902707872</v>
      </c>
      <c r="H1084" s="7">
        <v>0.71723491926300009</v>
      </c>
      <c r="I1084" s="7">
        <v>1.54589704154</v>
      </c>
    </row>
    <row r="1085" spans="1:9" x14ac:dyDescent="0.15">
      <c r="A1085" s="7">
        <v>1901.1770430400004</v>
      </c>
      <c r="B1085" s="7">
        <v>0.12321793893500001</v>
      </c>
      <c r="C1085" s="7">
        <v>0.74944392579600005</v>
      </c>
      <c r="D1085" s="7">
        <v>3.9345374173000006E-2</v>
      </c>
      <c r="E1085" s="7">
        <v>0.38397552228199999</v>
      </c>
      <c r="F1085" s="7">
        <v>1.1201798077599998</v>
      </c>
      <c r="G1085" s="7">
        <v>0.31662550671399997</v>
      </c>
      <c r="H1085" s="7">
        <v>0.468361040886</v>
      </c>
      <c r="I1085" s="7">
        <v>0.66238057624000002</v>
      </c>
    </row>
    <row r="1086" spans="1:9" x14ac:dyDescent="0.15">
      <c r="A1086" s="7">
        <v>1901</v>
      </c>
      <c r="B1086" s="7">
        <v>0.50233363311800006</v>
      </c>
      <c r="C1086" s="7">
        <v>0.22338810402499998</v>
      </c>
      <c r="D1086" s="7">
        <v>3.1106222979000002E-2</v>
      </c>
      <c r="E1086" s="7">
        <v>0.465682134764</v>
      </c>
      <c r="F1086" s="7">
        <v>1.6389499976520001</v>
      </c>
      <c r="G1086" s="7">
        <v>0.59910934484</v>
      </c>
      <c r="H1086" s="7">
        <v>0.39700673363900002</v>
      </c>
      <c r="I1086" s="7">
        <v>0.89430875664599996</v>
      </c>
    </row>
    <row r="1087" spans="1:9" x14ac:dyDescent="0.15">
      <c r="A1087" s="7">
        <v>1900.8759092</v>
      </c>
      <c r="B1087" s="7">
        <v>0.61320830122799996</v>
      </c>
      <c r="C1087" s="7">
        <v>0.14324352830199999</v>
      </c>
      <c r="D1087" s="7">
        <v>1.6453271168000001E-2</v>
      </c>
      <c r="E1087" s="7">
        <v>0.431466770778</v>
      </c>
      <c r="F1087" s="7">
        <v>1.0514793102920001</v>
      </c>
      <c r="G1087" s="7">
        <v>1.0282656438119999</v>
      </c>
      <c r="H1087" s="7">
        <v>0.49472477110500002</v>
      </c>
      <c r="I1087" s="7">
        <v>0.49809857216000003</v>
      </c>
    </row>
    <row r="1088" spans="1:9" x14ac:dyDescent="0.15">
      <c r="A1088" s="7">
        <v>1900.7241175600002</v>
      </c>
      <c r="B1088" s="7">
        <v>0.50597332920399996</v>
      </c>
      <c r="C1088" s="7">
        <v>0.13209160585399998</v>
      </c>
      <c r="D1088" s="7">
        <v>1.3675236294E-2</v>
      </c>
      <c r="E1088" s="7">
        <v>0.38525654875199999</v>
      </c>
      <c r="F1088" s="7">
        <v>1.082015739202</v>
      </c>
      <c r="G1088" s="7">
        <v>1.5067848702020001</v>
      </c>
      <c r="H1088" s="7">
        <v>0.23843603708699998</v>
      </c>
      <c r="I1088" s="7">
        <v>1.119741085762</v>
      </c>
    </row>
    <row r="1089" spans="1:9" x14ac:dyDescent="0.15">
      <c r="A1089" s="7">
        <v>1900.62589944</v>
      </c>
      <c r="B1089" s="7">
        <v>6.6744707271000001E-2</v>
      </c>
      <c r="C1089" s="7">
        <v>0.22158311449499998</v>
      </c>
      <c r="D1089" s="7">
        <v>9.0793699029999998E-3</v>
      </c>
      <c r="E1089" s="7">
        <v>0.23163685801</v>
      </c>
      <c r="F1089" s="7">
        <v>1.3040011932960001</v>
      </c>
      <c r="G1089" s="7">
        <v>0.32097160420100002</v>
      </c>
      <c r="H1089" s="7">
        <v>0.30132113960200002</v>
      </c>
      <c r="I1089" s="7">
        <v>0.65625423001399996</v>
      </c>
    </row>
    <row r="1090" spans="1:9" x14ac:dyDescent="0.15">
      <c r="A1090" s="7">
        <v>1900.5</v>
      </c>
      <c r="B1090" s="7">
        <v>2.7145992370999999E-2</v>
      </c>
      <c r="C1090" s="7">
        <v>0.16695607675499999</v>
      </c>
      <c r="D1090" s="7">
        <v>5.1882891590000002E-3</v>
      </c>
      <c r="E1090" s="7">
        <v>0.34317432300399997</v>
      </c>
      <c r="F1090" s="7">
        <v>0.85708535087999993</v>
      </c>
      <c r="G1090" s="7">
        <v>7.9769594846999997E-2</v>
      </c>
      <c r="H1090" s="7">
        <v>0.66437242552099995</v>
      </c>
      <c r="I1090" s="7">
        <v>1.030877888302</v>
      </c>
    </row>
    <row r="1091" spans="1:9" x14ac:dyDescent="0.15">
      <c r="A1091" s="7">
        <v>1900.3486695000001</v>
      </c>
      <c r="B1091" s="7">
        <v>6.1018422580000002E-2</v>
      </c>
      <c r="C1091" s="7">
        <v>0.67460769696399991</v>
      </c>
      <c r="D1091" s="7">
        <v>2.5208278877000001E-2</v>
      </c>
      <c r="E1091" s="7">
        <v>0.77399417385400004</v>
      </c>
      <c r="F1091" s="7">
        <v>1.9877274525840001</v>
      </c>
      <c r="G1091" s="7">
        <v>0.28344741601200002</v>
      </c>
      <c r="H1091" s="7">
        <v>0.76750698608099999</v>
      </c>
      <c r="I1091" s="7">
        <v>1.1182998344739998</v>
      </c>
    </row>
    <row r="1092" spans="1:9" x14ac:dyDescent="0.15">
      <c r="A1092" s="7">
        <v>1900.1865075000001</v>
      </c>
      <c r="B1092" s="7">
        <v>0.17891156509600001</v>
      </c>
      <c r="C1092" s="7">
        <v>0.65141828435599991</v>
      </c>
      <c r="D1092" s="7">
        <v>3.1077687314999998E-2</v>
      </c>
      <c r="E1092" s="7">
        <v>1.5941258939060001</v>
      </c>
      <c r="F1092" s="7">
        <v>3.2034943065480004</v>
      </c>
      <c r="G1092" s="7">
        <v>0.237469740919</v>
      </c>
      <c r="H1092" s="7">
        <v>0.66002625027600004</v>
      </c>
      <c r="I1092" s="7">
        <v>0.60345820239000003</v>
      </c>
    </row>
    <row r="1093" spans="1:9" x14ac:dyDescent="0.15">
      <c r="A1093" s="7">
        <v>1900</v>
      </c>
      <c r="B1093" s="7">
        <v>0.77990739449600011</v>
      </c>
      <c r="C1093" s="7">
        <v>0.59335184128699991</v>
      </c>
      <c r="D1093" s="7">
        <v>4.0155901897000003E-2</v>
      </c>
      <c r="E1093" s="7">
        <v>1.5588894794119998</v>
      </c>
      <c r="F1093" s="7">
        <v>3.9426301202579999</v>
      </c>
      <c r="G1093" s="7">
        <v>1.0471604703220001</v>
      </c>
      <c r="H1093" s="7">
        <v>0.50126387941899997</v>
      </c>
      <c r="I1093" s="7">
        <v>0.88655800382600003</v>
      </c>
    </row>
    <row r="1094" spans="1:9" x14ac:dyDescent="0.15">
      <c r="A1094" s="7">
        <v>1899.8707004000003</v>
      </c>
      <c r="B1094" s="7">
        <v>0.101958937983</v>
      </c>
      <c r="C1094" s="7">
        <v>0.15682253667000001</v>
      </c>
      <c r="D1094" s="7">
        <v>5.075221861E-3</v>
      </c>
      <c r="E1094" s="7">
        <v>0.33525549772199997</v>
      </c>
      <c r="F1094" s="7">
        <v>0.72853679515800007</v>
      </c>
      <c r="G1094" s="7">
        <v>0.28355699191700001</v>
      </c>
      <c r="H1094" s="7">
        <v>0.22741456088199999</v>
      </c>
      <c r="I1094" s="7">
        <v>0.38074127931599999</v>
      </c>
    </row>
    <row r="1095" spans="1:9" x14ac:dyDescent="0.15">
      <c r="A1095" s="7">
        <v>1899.6802264800001</v>
      </c>
      <c r="B1095" s="7">
        <v>0.58888830377500001</v>
      </c>
      <c r="C1095" s="7">
        <v>0.422414088992</v>
      </c>
      <c r="D1095" s="7">
        <v>4.7928965542999996E-2</v>
      </c>
      <c r="E1095" s="7">
        <v>0.843267755264</v>
      </c>
      <c r="F1095" s="7">
        <v>2.9405273390739999</v>
      </c>
      <c r="G1095" s="7">
        <v>0.88468702094499996</v>
      </c>
      <c r="H1095" s="7">
        <v>0.95788741078799999</v>
      </c>
      <c r="I1095" s="7">
        <v>1.5089145199479999</v>
      </c>
    </row>
    <row r="1096" spans="1:9" x14ac:dyDescent="0.15">
      <c r="A1096" s="7">
        <v>1899.5</v>
      </c>
      <c r="B1096" s="7">
        <v>0.43425393970599996</v>
      </c>
      <c r="C1096" s="7">
        <v>1.97669932</v>
      </c>
      <c r="D1096" s="7">
        <v>0.21148674400100001</v>
      </c>
      <c r="E1096" s="7">
        <v>1.214434122748</v>
      </c>
      <c r="F1096" s="7">
        <v>8.6569996677740004</v>
      </c>
      <c r="G1096" s="7">
        <v>1.0138411019469999</v>
      </c>
      <c r="H1096" s="7">
        <v>2.6003032600020002</v>
      </c>
      <c r="I1096" s="7">
        <v>4.8152458108639999</v>
      </c>
    </row>
    <row r="1097" spans="1:9" x14ac:dyDescent="0.15">
      <c r="A1097" s="7">
        <v>1899.3189411000003</v>
      </c>
      <c r="B1097" s="7">
        <v>0.25953075986000002</v>
      </c>
      <c r="C1097" s="7">
        <v>0.40050973979499999</v>
      </c>
      <c r="D1097" s="7">
        <v>3.5944130409999997E-2</v>
      </c>
      <c r="E1097" s="7">
        <v>0.73791009789400008</v>
      </c>
      <c r="F1097" s="7">
        <v>2.5719510836959998</v>
      </c>
      <c r="G1097" s="7">
        <v>0.90460576834700002</v>
      </c>
      <c r="H1097" s="7">
        <v>0.73695463212699996</v>
      </c>
      <c r="I1097" s="7">
        <v>0.87326509405399999</v>
      </c>
    </row>
    <row r="1098" spans="1:9" x14ac:dyDescent="0.15">
      <c r="A1098" s="7">
        <v>1899.1450219000003</v>
      </c>
      <c r="B1098" s="7">
        <v>0.67258317024099989</v>
      </c>
      <c r="C1098" s="7">
        <v>0.13383883091000001</v>
      </c>
      <c r="D1098" s="7">
        <v>2.7666350754999999E-2</v>
      </c>
      <c r="E1098" s="7">
        <v>0.43235728219800001</v>
      </c>
      <c r="F1098" s="7">
        <v>1.0661371540260001</v>
      </c>
      <c r="G1098" s="7">
        <v>0.908421106182</v>
      </c>
      <c r="H1098" s="7">
        <v>0.36509506308200002</v>
      </c>
      <c r="I1098" s="7">
        <v>0.51349214970199997</v>
      </c>
    </row>
    <row r="1099" spans="1:9" x14ac:dyDescent="0.15">
      <c r="A1099" s="7">
        <v>1899</v>
      </c>
      <c r="B1099" s="7">
        <v>0.106393546145</v>
      </c>
      <c r="C1099" s="7">
        <v>7.3793390779000004E-2</v>
      </c>
      <c r="D1099" s="7">
        <v>3.3274367929999999E-3</v>
      </c>
      <c r="E1099" s="7">
        <v>0.112885612166</v>
      </c>
      <c r="F1099" s="7">
        <v>0.25483596020600002</v>
      </c>
      <c r="G1099" s="7">
        <v>0.23665377292700002</v>
      </c>
      <c r="H1099" s="7">
        <v>3.3539607197000006E-2</v>
      </c>
      <c r="I1099" s="7">
        <v>0.11832974184600001</v>
      </c>
    </row>
    <row r="1100" spans="1:9" x14ac:dyDescent="0.15">
      <c r="A1100" s="7">
        <v>1898.75</v>
      </c>
      <c r="B1100" s="7">
        <v>0.68992157113600006</v>
      </c>
      <c r="C1100" s="7">
        <v>0.44297427241699999</v>
      </c>
      <c r="D1100" s="7">
        <v>2.4248668599E-2</v>
      </c>
      <c r="E1100" s="7">
        <v>0.81043077835199995</v>
      </c>
      <c r="F1100" s="7">
        <v>1.53042939135</v>
      </c>
      <c r="G1100" s="7">
        <v>0.79021816963400004</v>
      </c>
      <c r="H1100" s="7">
        <v>0.30922417766299998</v>
      </c>
      <c r="I1100" s="7">
        <v>0.61799146546799999</v>
      </c>
    </row>
    <row r="1101" spans="1:9" x14ac:dyDescent="0.15">
      <c r="A1101" s="7">
        <v>1898.5</v>
      </c>
      <c r="B1101" s="7">
        <v>0.20858551659899999</v>
      </c>
      <c r="C1101" s="7">
        <v>0.59601810147199996</v>
      </c>
      <c r="D1101" s="7">
        <v>3.0178947394E-2</v>
      </c>
      <c r="E1101" s="7">
        <v>0.75868933387799997</v>
      </c>
      <c r="F1101" s="7">
        <v>2.2375641668999999</v>
      </c>
      <c r="G1101" s="7">
        <v>0.82008208315599995</v>
      </c>
      <c r="H1101" s="7">
        <v>0.82829180547500003</v>
      </c>
      <c r="I1101" s="7">
        <v>1.779800557106</v>
      </c>
    </row>
    <row r="1102" spans="1:9" x14ac:dyDescent="0.15">
      <c r="A1102" s="7">
        <v>1898.3214910000002</v>
      </c>
      <c r="B1102" s="7">
        <v>0.57090478955400004</v>
      </c>
      <c r="C1102" s="7">
        <v>1.7867296072710002</v>
      </c>
      <c r="D1102" s="7">
        <v>0.17363052720700001</v>
      </c>
      <c r="E1102" s="7">
        <v>0.79862960231000002</v>
      </c>
      <c r="F1102" s="7">
        <v>2.5581419903699998</v>
      </c>
      <c r="G1102" s="7">
        <v>0.82014645560700006</v>
      </c>
      <c r="H1102" s="7">
        <v>1.080561466137</v>
      </c>
      <c r="I1102" s="7">
        <v>1.181794308508</v>
      </c>
    </row>
    <row r="1103" spans="1:9" x14ac:dyDescent="0.15">
      <c r="A1103" s="7">
        <v>1898.1444059100002</v>
      </c>
      <c r="B1103" s="7">
        <v>0.50905884483700004</v>
      </c>
      <c r="C1103" s="7">
        <v>0.56127493019999997</v>
      </c>
      <c r="D1103" s="7">
        <v>6.8454867363999999E-2</v>
      </c>
      <c r="E1103" s="7">
        <v>1.5049117569699999</v>
      </c>
      <c r="F1103" s="7">
        <v>3.8252555974420002</v>
      </c>
      <c r="G1103" s="7">
        <v>0.59901832353500006</v>
      </c>
      <c r="H1103" s="7">
        <v>0.88965508452800002</v>
      </c>
      <c r="I1103" s="7">
        <v>1.278450425016</v>
      </c>
    </row>
    <row r="1104" spans="1:9" x14ac:dyDescent="0.15">
      <c r="A1104" s="7">
        <v>1898</v>
      </c>
      <c r="B1104" s="7">
        <v>0.98969918235900001</v>
      </c>
      <c r="C1104" s="7">
        <v>2.5539443171539999</v>
      </c>
      <c r="D1104" s="7">
        <v>0.65952297097000001</v>
      </c>
      <c r="E1104" s="7">
        <v>2.9404258186719998</v>
      </c>
      <c r="F1104" s="7">
        <v>12.67089186642</v>
      </c>
      <c r="G1104" s="7">
        <v>1.4411000084409999</v>
      </c>
      <c r="H1104" s="7">
        <v>3.0789605072400001</v>
      </c>
      <c r="I1104" s="7">
        <v>5.7191008589519994</v>
      </c>
    </row>
    <row r="1105" spans="1:9" x14ac:dyDescent="0.15">
      <c r="A1105" s="7">
        <v>1897.8059189400003</v>
      </c>
      <c r="B1105" s="7">
        <v>1.3729576962829999</v>
      </c>
      <c r="C1105" s="7">
        <v>0.25564648070000001</v>
      </c>
      <c r="D1105" s="7">
        <v>3.6555570985999999E-2</v>
      </c>
      <c r="E1105" s="7">
        <v>0.73630094864399998</v>
      </c>
      <c r="F1105" s="7">
        <v>1.7562837037500001</v>
      </c>
      <c r="G1105" s="7">
        <v>1.6175839709469999</v>
      </c>
      <c r="H1105" s="7">
        <v>0.41130156948400004</v>
      </c>
      <c r="I1105" s="7">
        <v>0.85412914412199992</v>
      </c>
    </row>
    <row r="1106" spans="1:9" x14ac:dyDescent="0.15">
      <c r="A1106" s="7">
        <v>1897.6198712600003</v>
      </c>
      <c r="B1106" s="7">
        <v>0.10335657968300001</v>
      </c>
      <c r="C1106" s="7">
        <v>0.27536743335899999</v>
      </c>
      <c r="D1106" s="7">
        <v>1.9666344140999999E-2</v>
      </c>
      <c r="E1106" s="7">
        <v>0.32464435021000004</v>
      </c>
      <c r="F1106" s="7">
        <v>0.75239803109600001</v>
      </c>
      <c r="G1106" s="7">
        <v>0.23837271933900001</v>
      </c>
      <c r="H1106" s="7">
        <v>0.45461083720599998</v>
      </c>
      <c r="I1106" s="7">
        <v>0.90354025730400001</v>
      </c>
    </row>
    <row r="1107" spans="1:9" x14ac:dyDescent="0.15">
      <c r="A1107" s="7">
        <v>1897.5</v>
      </c>
      <c r="B1107" s="7">
        <v>3.9189341523999999E-2</v>
      </c>
      <c r="C1107" s="7">
        <v>0.13214401440599999</v>
      </c>
      <c r="D1107" s="7">
        <v>5.2645047469999998E-3</v>
      </c>
      <c r="E1107" s="7">
        <v>0.16288025955800001</v>
      </c>
      <c r="F1107" s="7">
        <v>0.51819358102000002</v>
      </c>
      <c r="G1107" s="7">
        <v>6.0956264465E-2</v>
      </c>
      <c r="H1107" s="7">
        <v>0.20060221565800002</v>
      </c>
      <c r="I1107" s="7">
        <v>0.73740305663799999</v>
      </c>
    </row>
    <row r="1108" spans="1:9" x14ac:dyDescent="0.15">
      <c r="A1108" s="7">
        <v>1897.2972079700003</v>
      </c>
      <c r="B1108" s="7">
        <v>0.113246473012</v>
      </c>
      <c r="C1108" s="7">
        <v>0.39518437017399999</v>
      </c>
      <c r="D1108" s="7">
        <v>1.7155123397E-2</v>
      </c>
      <c r="E1108" s="7">
        <v>0.47127666538400004</v>
      </c>
      <c r="F1108" s="7">
        <v>1.043975354326</v>
      </c>
      <c r="G1108" s="7">
        <v>0.26871866250099996</v>
      </c>
      <c r="H1108" s="7">
        <v>0.36254950218999998</v>
      </c>
      <c r="I1108" s="7">
        <v>0.52767298952199992</v>
      </c>
    </row>
    <row r="1109" spans="1:9" x14ac:dyDescent="0.15">
      <c r="A1109" s="7">
        <v>1897.1130003100002</v>
      </c>
      <c r="B1109" s="7">
        <v>0.227470518604</v>
      </c>
      <c r="C1109" s="7">
        <v>0.47899883074799998</v>
      </c>
      <c r="D1109" s="7">
        <v>4.6869624260999998E-2</v>
      </c>
      <c r="E1109" s="7">
        <v>0.72177284849399992</v>
      </c>
      <c r="F1109" s="7">
        <v>1.8622378761839999</v>
      </c>
      <c r="G1109" s="7">
        <v>0.53075688945199995</v>
      </c>
      <c r="H1109" s="7">
        <v>0.51355626080100003</v>
      </c>
      <c r="I1109" s="7">
        <v>0.71521180315200006</v>
      </c>
    </row>
    <row r="1110" spans="1:9" x14ac:dyDescent="0.15">
      <c r="A1110" s="7">
        <v>1897</v>
      </c>
      <c r="B1110" s="7">
        <v>0.49370133257900001</v>
      </c>
      <c r="C1110" s="7">
        <v>0.93225850760499995</v>
      </c>
      <c r="D1110" s="7">
        <v>8.1026208722000004E-2</v>
      </c>
      <c r="E1110" s="7">
        <v>1.6258186740779998</v>
      </c>
      <c r="F1110" s="7">
        <v>3.0570454226400003</v>
      </c>
      <c r="G1110" s="7">
        <v>0.784508240169</v>
      </c>
      <c r="H1110" s="7">
        <v>0.341308385795</v>
      </c>
      <c r="I1110" s="7">
        <v>0.444132629266</v>
      </c>
    </row>
    <row r="1111" spans="1:9" x14ac:dyDescent="0.15">
      <c r="A1111" s="7">
        <v>1896.8233540000001</v>
      </c>
      <c r="B1111" s="7">
        <v>0.446404488584</v>
      </c>
      <c r="C1111" s="7">
        <v>1.4811236453379999</v>
      </c>
      <c r="D1111" s="7">
        <v>0.42221745945900002</v>
      </c>
      <c r="E1111" s="7">
        <v>0.74476031513800001</v>
      </c>
      <c r="F1111" s="7">
        <v>1.852145216374</v>
      </c>
      <c r="G1111" s="7">
        <v>1.093600234737</v>
      </c>
      <c r="H1111" s="7">
        <v>0.52582069350600003</v>
      </c>
      <c r="I1111" s="7">
        <v>0.73752580483600005</v>
      </c>
    </row>
    <row r="1112" spans="1:9" x14ac:dyDescent="0.15">
      <c r="A1112" s="7">
        <v>1896.6438728800001</v>
      </c>
      <c r="B1112" s="7">
        <v>0.13939899509599998</v>
      </c>
      <c r="C1112" s="7">
        <v>0.18505523936599999</v>
      </c>
      <c r="D1112" s="7">
        <v>2.1504488499E-2</v>
      </c>
      <c r="E1112" s="7">
        <v>0.44081754983799998</v>
      </c>
      <c r="F1112" s="7">
        <v>0.82290809177000002</v>
      </c>
      <c r="G1112" s="7">
        <v>0.35271774499499997</v>
      </c>
      <c r="H1112" s="7">
        <v>0.23405598268400002</v>
      </c>
      <c r="I1112" s="7">
        <v>0.35318161661200004</v>
      </c>
    </row>
    <row r="1113" spans="1:9" x14ac:dyDescent="0.15">
      <c r="A1113" s="7">
        <v>1896.5</v>
      </c>
      <c r="B1113" s="7">
        <v>0.147118649957</v>
      </c>
      <c r="C1113" s="7">
        <v>0.20908152820299999</v>
      </c>
      <c r="D1113" s="7">
        <v>2.7021948442999998E-2</v>
      </c>
      <c r="E1113" s="7">
        <v>0.16463757685399999</v>
      </c>
      <c r="F1113" s="7">
        <v>0.54188371254400003</v>
      </c>
      <c r="G1113" s="7">
        <v>0.186540950595</v>
      </c>
      <c r="H1113" s="7">
        <v>0.34169725931200001</v>
      </c>
      <c r="I1113" s="7">
        <v>0.86734328876</v>
      </c>
    </row>
    <row r="1114" spans="1:9" x14ac:dyDescent="0.15">
      <c r="A1114" s="7">
        <v>1896.3105508000001</v>
      </c>
      <c r="B1114" s="7">
        <v>3.3770150868000004E-2</v>
      </c>
      <c r="C1114" s="7">
        <v>0.46640321401699997</v>
      </c>
      <c r="D1114" s="7">
        <v>2.1477615742000002E-2</v>
      </c>
      <c r="E1114" s="7">
        <v>0.36543413424400001</v>
      </c>
      <c r="F1114" s="7">
        <v>1.1174724203799999</v>
      </c>
      <c r="G1114" s="7">
        <v>0.416731453902</v>
      </c>
      <c r="H1114" s="7">
        <v>0.96811023841300003</v>
      </c>
      <c r="I1114" s="7">
        <v>0.93951220354199994</v>
      </c>
    </row>
    <row r="1115" spans="1:9" x14ac:dyDescent="0.15">
      <c r="A1115" s="7">
        <v>1896.1438897600001</v>
      </c>
      <c r="B1115" s="7">
        <v>1.230137186229</v>
      </c>
      <c r="C1115" s="7">
        <v>0.79833453195100001</v>
      </c>
      <c r="D1115" s="7">
        <v>8.7373450253000001E-2</v>
      </c>
      <c r="E1115" s="7">
        <v>0.95555112790600005</v>
      </c>
      <c r="F1115" s="7">
        <v>4.1622549126299999</v>
      </c>
      <c r="G1115" s="7">
        <v>1.2534313766380001</v>
      </c>
      <c r="H1115" s="7">
        <v>1.2030483442719999</v>
      </c>
      <c r="I1115" s="7">
        <v>1.8442749461620001</v>
      </c>
    </row>
    <row r="1116" spans="1:9" x14ac:dyDescent="0.15">
      <c r="A1116" s="7">
        <v>1896</v>
      </c>
      <c r="B1116" s="7">
        <v>1.0628144559570001</v>
      </c>
      <c r="C1116" s="7">
        <v>0.18251860137200002</v>
      </c>
      <c r="D1116" s="7">
        <v>0.298154456816</v>
      </c>
      <c r="E1116" s="7">
        <v>0.28870802517400002</v>
      </c>
      <c r="F1116" s="7">
        <v>0.96659420274800001</v>
      </c>
      <c r="G1116" s="7">
        <v>1.064493451613</v>
      </c>
      <c r="H1116" s="7">
        <v>0.27748664758199998</v>
      </c>
      <c r="I1116" s="7">
        <v>0.53089702015200002</v>
      </c>
    </row>
    <row r="1117" spans="1:9" x14ac:dyDescent="0.15">
      <c r="A1117" s="7">
        <v>1895.9277202300002</v>
      </c>
      <c r="B1117" s="7">
        <v>0.74698915132499999</v>
      </c>
      <c r="C1117" s="7">
        <v>0.12165741448199999</v>
      </c>
      <c r="D1117" s="7">
        <v>3.7727105098000001E-2</v>
      </c>
      <c r="E1117" s="7">
        <v>0.438220480272</v>
      </c>
      <c r="F1117" s="7">
        <v>0.91250180345199994</v>
      </c>
      <c r="G1117" s="7">
        <v>0.78801377976699993</v>
      </c>
      <c r="H1117" s="7">
        <v>0.22347412314300003</v>
      </c>
      <c r="I1117" s="7">
        <v>0.421747539108</v>
      </c>
    </row>
    <row r="1118" spans="1:9" x14ac:dyDescent="0.15">
      <c r="A1118" s="7">
        <v>1895.8235525300001</v>
      </c>
      <c r="B1118" s="7">
        <v>0.49284955462500002</v>
      </c>
      <c r="C1118" s="7">
        <v>0.12369603049200001</v>
      </c>
      <c r="D1118" s="7">
        <v>5.0637211044999998E-2</v>
      </c>
      <c r="E1118" s="7">
        <v>0.34498582818000001</v>
      </c>
      <c r="F1118" s="7">
        <v>1.17204525766</v>
      </c>
      <c r="G1118" s="7">
        <v>0.36339934208199998</v>
      </c>
      <c r="H1118" s="7">
        <v>0.30035727015899999</v>
      </c>
      <c r="I1118" s="7">
        <v>0.28683541581999999</v>
      </c>
    </row>
    <row r="1119" spans="1:9" x14ac:dyDescent="0.15">
      <c r="A1119" s="7">
        <v>1895.6673009800002</v>
      </c>
      <c r="B1119" s="7">
        <v>0.18425352886600002</v>
      </c>
      <c r="C1119" s="7">
        <v>0.477139493016</v>
      </c>
      <c r="D1119" s="7">
        <v>7.882207066300001E-2</v>
      </c>
      <c r="E1119" s="7">
        <v>0.12336709148</v>
      </c>
      <c r="F1119" s="7">
        <v>0.40773803310400003</v>
      </c>
      <c r="G1119" s="7">
        <v>0.197696563523</v>
      </c>
      <c r="H1119" s="7">
        <v>0.51849292575399997</v>
      </c>
      <c r="I1119" s="7">
        <v>0.67379663279800006</v>
      </c>
    </row>
    <row r="1120" spans="1:9" x14ac:dyDescent="0.15">
      <c r="A1120" s="7">
        <v>1895.5</v>
      </c>
      <c r="B1120" s="7">
        <v>0.20558877954900001</v>
      </c>
      <c r="C1120" s="7">
        <v>0.61843130939299995</v>
      </c>
      <c r="D1120" s="7">
        <v>5.3675327537000002E-2</v>
      </c>
      <c r="E1120" s="7">
        <v>0.38462174788800002</v>
      </c>
      <c r="F1120" s="7">
        <v>0.73020631621999998</v>
      </c>
      <c r="G1120" s="7">
        <v>0.37893687540900001</v>
      </c>
      <c r="H1120" s="7">
        <v>0.33228021175900002</v>
      </c>
      <c r="I1120" s="7">
        <v>0.90438100218600004</v>
      </c>
    </row>
    <row r="1121" spans="1:9" x14ac:dyDescent="0.15">
      <c r="A1121" s="7">
        <v>1895.3545632</v>
      </c>
      <c r="B1121" s="7">
        <v>7.9694986664000003E-2</v>
      </c>
      <c r="C1121" s="7">
        <v>0.14446880423900002</v>
      </c>
      <c r="D1121" s="7">
        <v>3.2908391084999995E-2</v>
      </c>
      <c r="E1121" s="7">
        <v>0.25246442412199999</v>
      </c>
      <c r="F1121" s="7">
        <v>0.88051321443800001</v>
      </c>
      <c r="G1121" s="7">
        <v>0.113944119942</v>
      </c>
      <c r="H1121" s="7">
        <v>0.177111912638</v>
      </c>
      <c r="I1121" s="7">
        <v>0.88426951051000002</v>
      </c>
    </row>
    <row r="1122" spans="1:9" x14ac:dyDescent="0.15">
      <c r="A1122" s="7">
        <v>1895.2272906000001</v>
      </c>
      <c r="B1122" s="7">
        <v>0.77607797459899996</v>
      </c>
      <c r="C1122" s="7">
        <v>0.15936731977100002</v>
      </c>
      <c r="D1122" s="7">
        <v>2.7114258395999999E-2</v>
      </c>
      <c r="E1122" s="7">
        <v>1.1436613742720001</v>
      </c>
      <c r="F1122" s="7">
        <v>2.4814680003980003</v>
      </c>
      <c r="G1122" s="7">
        <v>1.6480204344839999</v>
      </c>
      <c r="H1122" s="7">
        <v>0.277740814058</v>
      </c>
      <c r="I1122" s="7">
        <v>1.0501653672419999</v>
      </c>
    </row>
    <row r="1123" spans="1:9" x14ac:dyDescent="0.15">
      <c r="A1123" s="7">
        <v>1895.1363816</v>
      </c>
      <c r="B1123" s="7">
        <v>0.89589192605300005</v>
      </c>
      <c r="C1123" s="7">
        <v>0.14142703638000001</v>
      </c>
      <c r="D1123" s="7">
        <v>3.9217823276E-2</v>
      </c>
      <c r="E1123" s="7">
        <v>0.79780491319400004</v>
      </c>
      <c r="F1123" s="7">
        <v>1.548956488068</v>
      </c>
      <c r="G1123" s="7">
        <v>0.97630361074299998</v>
      </c>
      <c r="H1123" s="7">
        <v>0.290259951884</v>
      </c>
      <c r="I1123" s="7">
        <v>0.541937070272</v>
      </c>
    </row>
    <row r="1124" spans="1:9" x14ac:dyDescent="0.15">
      <c r="A1124" s="7">
        <v>1895</v>
      </c>
      <c r="B1124" s="7">
        <v>4.0925443279940001</v>
      </c>
      <c r="C1124" s="7">
        <v>0.60595839059199996</v>
      </c>
      <c r="D1124" s="7">
        <v>0.15815862861100002</v>
      </c>
      <c r="E1124" s="7">
        <v>3.2314431335039999</v>
      </c>
      <c r="F1124" s="7">
        <v>14.760583032807999</v>
      </c>
      <c r="G1124" s="7">
        <v>3.5215798038220001</v>
      </c>
      <c r="H1124" s="7">
        <v>0.91887442618800008</v>
      </c>
      <c r="I1124" s="7">
        <v>2.8264307442959997</v>
      </c>
    </row>
    <row r="1125" spans="1:9" x14ac:dyDescent="0.15">
      <c r="A1125" s="7">
        <v>1894.8157396000004</v>
      </c>
      <c r="B1125" s="7">
        <v>0.127016002731</v>
      </c>
      <c r="C1125" s="7">
        <v>0.51202232787199997</v>
      </c>
      <c r="D1125" s="7">
        <v>4.8958727117E-2</v>
      </c>
      <c r="E1125" s="7">
        <v>0.432611166326</v>
      </c>
      <c r="F1125" s="7">
        <v>0.82928772419600005</v>
      </c>
      <c r="G1125" s="7">
        <v>0.24453147696200001</v>
      </c>
      <c r="H1125" s="7">
        <v>0.76592303105699999</v>
      </c>
      <c r="I1125" s="7">
        <v>0.89016657746999994</v>
      </c>
    </row>
    <row r="1126" spans="1:9" x14ac:dyDescent="0.15">
      <c r="A1126" s="7">
        <v>1894.6362584800004</v>
      </c>
      <c r="B1126" s="7">
        <v>8.8518963526E-2</v>
      </c>
      <c r="C1126" s="7">
        <v>0.96206235903799997</v>
      </c>
      <c r="D1126" s="7">
        <v>4.2550769960999997E-2</v>
      </c>
      <c r="E1126" s="7">
        <v>0.47709606134600002</v>
      </c>
      <c r="F1126" s="7">
        <v>1.134608029824</v>
      </c>
      <c r="G1126" s="7">
        <v>0.325802079317</v>
      </c>
      <c r="H1126" s="7">
        <v>0.75164031468600001</v>
      </c>
      <c r="I1126" s="7">
        <v>1.0322838715680001</v>
      </c>
    </row>
    <row r="1127" spans="1:9" x14ac:dyDescent="0.15">
      <c r="A1127" s="7">
        <v>1894.5</v>
      </c>
      <c r="B1127" s="7">
        <v>0.84147602744799999</v>
      </c>
      <c r="C1127" s="7">
        <v>0.33263119958700005</v>
      </c>
      <c r="D1127" s="7">
        <v>7.0321887131000002E-2</v>
      </c>
      <c r="E1127" s="7">
        <v>1.014039998568</v>
      </c>
      <c r="F1127" s="7">
        <v>2.0359418911059999</v>
      </c>
      <c r="G1127" s="7">
        <v>1.0132907520600001</v>
      </c>
      <c r="H1127" s="7">
        <v>0.351384835186</v>
      </c>
      <c r="I1127" s="7">
        <v>1.090546494222</v>
      </c>
    </row>
    <row r="1128" spans="1:9" x14ac:dyDescent="0.15">
      <c r="A1128" s="7">
        <v>1894.25</v>
      </c>
      <c r="B1128" s="7">
        <v>0.15923727126399997</v>
      </c>
      <c r="C1128" s="7">
        <v>0.34602201858000003</v>
      </c>
      <c r="D1128" s="7">
        <v>4.3069065813999996E-2</v>
      </c>
      <c r="E1128" s="7">
        <v>0.79355351342400005</v>
      </c>
      <c r="F1128" s="7">
        <v>1.732831247906</v>
      </c>
      <c r="G1128" s="7">
        <v>0.41054717848899996</v>
      </c>
      <c r="H1128" s="7">
        <v>0.69307431892000004</v>
      </c>
      <c r="I1128" s="7">
        <v>1.294273307858</v>
      </c>
    </row>
    <row r="1129" spans="1:9" x14ac:dyDescent="0.15">
      <c r="A1129" s="7">
        <v>1894</v>
      </c>
      <c r="B1129" s="7">
        <v>0.59881066401400007</v>
      </c>
      <c r="C1129" s="7">
        <v>0.24037751524500001</v>
      </c>
      <c r="D1129" s="7">
        <v>4.9590279471999996E-2</v>
      </c>
      <c r="E1129" s="7">
        <v>1.330197860298</v>
      </c>
      <c r="F1129" s="7">
        <v>3.8390906378599996</v>
      </c>
      <c r="G1129" s="7">
        <v>0.52561179057699992</v>
      </c>
      <c r="H1129" s="7">
        <v>0.56106232734100003</v>
      </c>
      <c r="I1129" s="7">
        <v>1.2464169645400001</v>
      </c>
    </row>
    <row r="1130" spans="1:9" x14ac:dyDescent="0.15">
      <c r="A1130" s="7">
        <v>1893.75</v>
      </c>
      <c r="B1130" s="7">
        <v>0.50800300577599999</v>
      </c>
      <c r="C1130" s="7">
        <v>0.10428257186499999</v>
      </c>
      <c r="D1130" s="7">
        <v>1.5857696848000001E-2</v>
      </c>
      <c r="E1130" s="7">
        <v>0.50412172972000002</v>
      </c>
      <c r="F1130" s="7">
        <v>0.92409173221200003</v>
      </c>
      <c r="G1130" s="7">
        <v>0.69211870855200008</v>
      </c>
      <c r="H1130" s="7">
        <v>0.231557223009</v>
      </c>
      <c r="I1130" s="7">
        <v>0.51610134562599996</v>
      </c>
    </row>
    <row r="1131" spans="1:9" x14ac:dyDescent="0.15">
      <c r="A1131" s="7">
        <v>1893.5</v>
      </c>
      <c r="B1131" s="7">
        <v>1.1981945354229999</v>
      </c>
      <c r="C1131" s="7">
        <v>0.14838768942</v>
      </c>
      <c r="D1131" s="7">
        <v>5.3083079157000002E-2</v>
      </c>
      <c r="E1131" s="7">
        <v>0.60242890978599994</v>
      </c>
      <c r="F1131" s="7">
        <v>1.0377958206759998</v>
      </c>
      <c r="G1131" s="7">
        <v>1.5475692990110002</v>
      </c>
      <c r="H1131" s="7">
        <v>0.35360010218500004</v>
      </c>
      <c r="I1131" s="7">
        <v>0.61262231565800007</v>
      </c>
    </row>
    <row r="1132" spans="1:9" x14ac:dyDescent="0.15">
      <c r="A1132" s="7">
        <v>1893.2454865</v>
      </c>
      <c r="B1132" s="7">
        <v>0.29083440464300003</v>
      </c>
      <c r="C1132" s="7">
        <v>0.13779680987699999</v>
      </c>
      <c r="D1132" s="7">
        <v>1.5389657615000002E-2</v>
      </c>
      <c r="E1132" s="7">
        <v>0.323672495058</v>
      </c>
      <c r="F1132" s="7">
        <v>0.79695967697799996</v>
      </c>
      <c r="G1132" s="7">
        <v>0.36250497273799998</v>
      </c>
      <c r="H1132" s="7">
        <v>0.27871823587400002</v>
      </c>
      <c r="I1132" s="7">
        <v>0.53788232779400003</v>
      </c>
    </row>
    <row r="1133" spans="1:9" x14ac:dyDescent="0.15">
      <c r="A1133" s="7">
        <v>1893.0939715</v>
      </c>
      <c r="B1133" s="7">
        <v>0.24718439453600002</v>
      </c>
      <c r="C1133" s="7">
        <v>0.20049472750199998</v>
      </c>
      <c r="D1133" s="7">
        <v>3.3974084085000002E-2</v>
      </c>
      <c r="E1133" s="7">
        <v>0.31603190143400001</v>
      </c>
      <c r="F1133" s="7">
        <v>0.49586847068399997</v>
      </c>
      <c r="G1133" s="7">
        <v>0.407995922003</v>
      </c>
      <c r="H1133" s="7">
        <v>0.39431527061900001</v>
      </c>
      <c r="I1133" s="7">
        <v>1.0923808988879999</v>
      </c>
    </row>
    <row r="1134" spans="1:9" x14ac:dyDescent="0.15">
      <c r="A1134" s="7">
        <v>1893</v>
      </c>
      <c r="B1134" s="7">
        <v>0.10673434910100001</v>
      </c>
      <c r="C1134" s="7">
        <v>0.59950941307999994</v>
      </c>
      <c r="D1134" s="7">
        <v>4.3746586561E-2</v>
      </c>
      <c r="E1134" s="7">
        <v>1.11452816661</v>
      </c>
      <c r="F1134" s="7">
        <v>2.519512274532</v>
      </c>
      <c r="G1134" s="7">
        <v>0.35236870916700003</v>
      </c>
      <c r="H1134" s="7">
        <v>0.95472014215500001</v>
      </c>
      <c r="I1134" s="7">
        <v>2.8912265033939999</v>
      </c>
    </row>
    <row r="1135" spans="1:9" x14ac:dyDescent="0.15">
      <c r="A1135" s="7">
        <v>1892.8035683200003</v>
      </c>
      <c r="B1135" s="7">
        <v>0.19880176850100001</v>
      </c>
      <c r="C1135" s="7">
        <v>0.10583191786099999</v>
      </c>
      <c r="D1135" s="7">
        <v>1.1106996476999999E-2</v>
      </c>
      <c r="E1135" s="7">
        <v>1.0733568080039999</v>
      </c>
      <c r="F1135" s="7">
        <v>2.4698359760719999</v>
      </c>
      <c r="G1135" s="7">
        <v>0.37600131322999997</v>
      </c>
      <c r="H1135" s="7">
        <v>0.297654223828</v>
      </c>
      <c r="I1135" s="7">
        <v>0.61533636342199993</v>
      </c>
    </row>
    <row r="1136" spans="1:9" x14ac:dyDescent="0.15">
      <c r="A1136" s="7">
        <v>1892.6620587700002</v>
      </c>
      <c r="B1136" s="7">
        <v>0.324673567873</v>
      </c>
      <c r="C1136" s="7">
        <v>0.10147595050699999</v>
      </c>
      <c r="D1136" s="7">
        <v>9.9942161439999996E-3</v>
      </c>
      <c r="E1136" s="7">
        <v>0.37124718671599999</v>
      </c>
      <c r="F1136" s="7">
        <v>1.351010990282</v>
      </c>
      <c r="G1136" s="7">
        <v>0.27843101520300001</v>
      </c>
      <c r="H1136" s="7">
        <v>0.229074731872</v>
      </c>
      <c r="I1136" s="7">
        <v>0.53774930967000001</v>
      </c>
    </row>
    <row r="1137" spans="1:9" x14ac:dyDescent="0.15">
      <c r="A1137" s="7">
        <v>1892.5582851000001</v>
      </c>
      <c r="B1137" s="7">
        <v>0.77349125819000009</v>
      </c>
      <c r="C1137" s="7">
        <v>0.12902485060000002</v>
      </c>
      <c r="D1137" s="7">
        <v>1.9688218032E-2</v>
      </c>
      <c r="E1137" s="7">
        <v>0.64825423976599994</v>
      </c>
      <c r="F1137" s="7">
        <v>1.161294406084</v>
      </c>
      <c r="G1137" s="7">
        <v>1.105102330225</v>
      </c>
      <c r="H1137" s="7">
        <v>0.23538771733200001</v>
      </c>
      <c r="I1137" s="7">
        <v>0.71648386073600001</v>
      </c>
    </row>
    <row r="1138" spans="1:9" x14ac:dyDescent="0.15">
      <c r="A1138" s="7">
        <v>1892.5</v>
      </c>
      <c r="B1138" s="7">
        <v>0.35768963749300003</v>
      </c>
      <c r="C1138" s="7">
        <v>0.176482843927</v>
      </c>
      <c r="D1138" s="7">
        <v>1.9987083075000002E-2</v>
      </c>
      <c r="E1138" s="7">
        <v>0.68696263967000004</v>
      </c>
      <c r="F1138" s="7">
        <v>1.1757409099359999</v>
      </c>
      <c r="G1138" s="7">
        <v>0.64519210231900004</v>
      </c>
      <c r="H1138" s="7">
        <v>0.37354246583799999</v>
      </c>
      <c r="I1138" s="7">
        <v>1.1767462699979998</v>
      </c>
    </row>
    <row r="1139" spans="1:9" x14ac:dyDescent="0.15">
      <c r="A1139" s="7">
        <v>1892.2690313200003</v>
      </c>
      <c r="B1139" s="7">
        <v>7.4461642357000007E-2</v>
      </c>
      <c r="C1139" s="7">
        <v>0.74482509316699996</v>
      </c>
      <c r="D1139" s="7">
        <v>3.5672972276999997E-2</v>
      </c>
      <c r="E1139" s="7">
        <v>1.2531679348439999</v>
      </c>
      <c r="F1139" s="7">
        <v>4.2912468517060001</v>
      </c>
      <c r="G1139" s="7">
        <v>0.40558233869900001</v>
      </c>
      <c r="H1139" s="7">
        <v>0.679188491161</v>
      </c>
      <c r="I1139" s="7">
        <v>1.7621466203140002</v>
      </c>
    </row>
    <row r="1140" spans="1:9" x14ac:dyDescent="0.15">
      <c r="A1140" s="7">
        <v>1892.1301380200002</v>
      </c>
      <c r="B1140" s="7">
        <v>0.38595826645999998</v>
      </c>
      <c r="C1140" s="7">
        <v>2.1479656483720002</v>
      </c>
      <c r="D1140" s="7">
        <v>0.10603385643199999</v>
      </c>
      <c r="E1140" s="7">
        <v>1.054471036572</v>
      </c>
      <c r="F1140" s="7">
        <v>4.0346931490279996</v>
      </c>
      <c r="G1140" s="7">
        <v>1.3722155257999999</v>
      </c>
      <c r="H1140" s="7">
        <v>1.184185623494</v>
      </c>
      <c r="I1140" s="7">
        <v>1.9243159397259999</v>
      </c>
    </row>
    <row r="1141" spans="1:9" x14ac:dyDescent="0.15">
      <c r="A1141" s="7">
        <v>1892</v>
      </c>
      <c r="B1141" s="7">
        <v>2.573567397138</v>
      </c>
      <c r="C1141" s="7">
        <v>1.612821330491</v>
      </c>
      <c r="D1141" s="7">
        <v>9.0373610041000002E-2</v>
      </c>
      <c r="E1141" s="7">
        <v>0.73225082798999996</v>
      </c>
      <c r="F1141" s="7">
        <v>1.85000903684</v>
      </c>
      <c r="G1141" s="7">
        <v>2.9622801382970003</v>
      </c>
      <c r="H1141" s="7">
        <v>0.51984785492599994</v>
      </c>
      <c r="I1141" s="7">
        <v>1.1987184324360001</v>
      </c>
    </row>
    <row r="1142" spans="1:9" x14ac:dyDescent="0.15">
      <c r="A1142" s="7">
        <v>1891.8780349600002</v>
      </c>
      <c r="B1142" s="7">
        <v>1.013759819381</v>
      </c>
      <c r="C1142" s="7">
        <v>1.1900680714380001</v>
      </c>
      <c r="D1142" s="7">
        <v>5.9293684401000003E-2</v>
      </c>
      <c r="E1142" s="7">
        <v>0.5254748355740001</v>
      </c>
      <c r="F1142" s="7">
        <v>1.562672425206</v>
      </c>
      <c r="G1142" s="7">
        <v>1.4010163547009999</v>
      </c>
      <c r="H1142" s="7">
        <v>0.56972017648600004</v>
      </c>
      <c r="I1142" s="7">
        <v>0.93175245740400003</v>
      </c>
    </row>
    <row r="1143" spans="1:9" x14ac:dyDescent="0.15">
      <c r="A1143" s="7">
        <v>1891.7280378400001</v>
      </c>
      <c r="B1143" s="7">
        <v>0.25690725376000001</v>
      </c>
      <c r="C1143" s="7">
        <v>0.14187460921100001</v>
      </c>
      <c r="D1143" s="7">
        <v>1.1904430777E-2</v>
      </c>
      <c r="E1143" s="7">
        <v>0.26671976030600003</v>
      </c>
      <c r="F1143" s="7">
        <v>0.68126490049599997</v>
      </c>
      <c r="G1143" s="7">
        <v>0.75779728497700005</v>
      </c>
      <c r="H1143" s="7">
        <v>0.28224223092</v>
      </c>
      <c r="I1143" s="7">
        <v>0.74569607775400004</v>
      </c>
    </row>
    <row r="1144" spans="1:9" x14ac:dyDescent="0.15">
      <c r="A1144" s="7">
        <v>1891.5</v>
      </c>
      <c r="B1144" s="7">
        <v>0.11247890230999999</v>
      </c>
      <c r="C1144" s="7">
        <v>0.16063256536099998</v>
      </c>
      <c r="D1144" s="7">
        <v>5.8995002550000005E-3</v>
      </c>
      <c r="E1144" s="7">
        <v>0.34099801595000001</v>
      </c>
      <c r="F1144" s="7">
        <v>0.793595154794</v>
      </c>
      <c r="G1144" s="7">
        <v>0.23357910110899999</v>
      </c>
      <c r="H1144" s="7">
        <v>0.227451332137</v>
      </c>
      <c r="I1144" s="7">
        <v>0.727691148914</v>
      </c>
    </row>
    <row r="1145" spans="1:9" x14ac:dyDescent="0.15">
      <c r="A1145" s="7">
        <v>1891.3922264600001</v>
      </c>
      <c r="B1145" s="7">
        <v>0.20099639041299999</v>
      </c>
      <c r="C1145" s="7">
        <v>0.152033860908</v>
      </c>
      <c r="D1145" s="7">
        <v>7.5982602679999997E-3</v>
      </c>
      <c r="E1145" s="7">
        <v>0.39205593603199995</v>
      </c>
      <c r="F1145" s="7">
        <v>0.61333839952799996</v>
      </c>
      <c r="G1145" s="7">
        <v>0.41624233486000001</v>
      </c>
      <c r="H1145" s="7">
        <v>0.29972530471699999</v>
      </c>
      <c r="I1145" s="7">
        <v>1.8989922829379999</v>
      </c>
    </row>
    <row r="1146" spans="1:9" x14ac:dyDescent="0.15">
      <c r="A1146" s="7">
        <v>1891.2731802600001</v>
      </c>
      <c r="B1146" s="7">
        <v>5.6508439848999996E-2</v>
      </c>
      <c r="C1146" s="7">
        <v>0.41613124009900004</v>
      </c>
      <c r="D1146" s="7">
        <v>4.7190049113000003E-2</v>
      </c>
      <c r="E1146" s="7">
        <v>0.35354001231799997</v>
      </c>
      <c r="F1146" s="7">
        <v>4.228505289538</v>
      </c>
      <c r="G1146" s="7">
        <v>0.38092552100999999</v>
      </c>
      <c r="H1146" s="7">
        <v>0.54900169813800004</v>
      </c>
      <c r="I1146" s="7">
        <v>1.1585315217859999</v>
      </c>
    </row>
    <row r="1147" spans="1:9" x14ac:dyDescent="0.15">
      <c r="A1147" s="7">
        <v>1891.1303248200002</v>
      </c>
      <c r="B1147" s="7">
        <v>0.14133705594599999</v>
      </c>
      <c r="C1147" s="7">
        <v>0.309221705613</v>
      </c>
      <c r="D1147" s="7">
        <v>2.1095148059999999E-2</v>
      </c>
      <c r="E1147" s="7">
        <v>0.89483695845199995</v>
      </c>
      <c r="F1147" s="7">
        <v>2.3355583349639999</v>
      </c>
      <c r="G1147" s="7">
        <v>0.77355631298399996</v>
      </c>
      <c r="H1147" s="7">
        <v>0.50610330598600006</v>
      </c>
      <c r="I1147" s="7">
        <v>0.63734603239199994</v>
      </c>
    </row>
    <row r="1148" spans="1:9" x14ac:dyDescent="0.15">
      <c r="A1148" s="7">
        <v>1891</v>
      </c>
      <c r="B1148" s="7">
        <v>0.50256193038499997</v>
      </c>
      <c r="C1148" s="7">
        <v>0.21498476821700002</v>
      </c>
      <c r="D1148" s="7">
        <v>7.5320937234000004E-2</v>
      </c>
      <c r="E1148" s="7">
        <v>1.0016438659</v>
      </c>
      <c r="F1148" s="7">
        <v>2.6946367107099998</v>
      </c>
      <c r="G1148" s="7">
        <v>0.72591458477199999</v>
      </c>
      <c r="H1148" s="7">
        <v>0.40354324154999999</v>
      </c>
      <c r="I1148" s="7">
        <v>0.85359607628199996</v>
      </c>
    </row>
    <row r="1149" spans="1:9" x14ac:dyDescent="0.15">
      <c r="A1149" s="7">
        <v>1890.9200230900003</v>
      </c>
      <c r="B1149" s="7">
        <v>0.252407239246</v>
      </c>
      <c r="C1149" s="7">
        <v>0.112044373248</v>
      </c>
      <c r="D1149" s="7">
        <v>8.3720600370000009E-3</v>
      </c>
      <c r="E1149" s="7">
        <v>0.25515957868200001</v>
      </c>
      <c r="F1149" s="7">
        <v>0.402844380886</v>
      </c>
      <c r="G1149" s="7">
        <v>0.33873183050900002</v>
      </c>
      <c r="H1149" s="7">
        <v>0.18459593486</v>
      </c>
      <c r="I1149" s="7">
        <v>0.23550885316200001</v>
      </c>
    </row>
    <row r="1150" spans="1:9" x14ac:dyDescent="0.15">
      <c r="A1150" s="7">
        <v>1890.8000232100003</v>
      </c>
      <c r="B1150" s="7">
        <v>1.403648143214</v>
      </c>
      <c r="C1150" s="7">
        <v>0.180029297462</v>
      </c>
      <c r="D1150" s="7">
        <v>3.0858958986000003E-2</v>
      </c>
      <c r="E1150" s="7">
        <v>0.37709317190399999</v>
      </c>
      <c r="F1150" s="7">
        <v>0.64608077959999999</v>
      </c>
      <c r="G1150" s="7">
        <v>1.6903622314090001</v>
      </c>
      <c r="H1150" s="7">
        <v>0.23062949148</v>
      </c>
      <c r="I1150" s="7">
        <v>0.68024357288799997</v>
      </c>
    </row>
    <row r="1151" spans="1:9" x14ac:dyDescent="0.15">
      <c r="A1151" s="7">
        <v>1890.6700233400002</v>
      </c>
      <c r="B1151" s="7">
        <v>0.13003013201900002</v>
      </c>
      <c r="C1151" s="7">
        <v>0.23068211636699998</v>
      </c>
      <c r="D1151" s="7">
        <v>9.7572834440000002E-3</v>
      </c>
      <c r="E1151" s="7">
        <v>0.29148240956600002</v>
      </c>
      <c r="F1151" s="7">
        <v>0.55151123671400004</v>
      </c>
      <c r="G1151" s="7">
        <v>0.40463948841500003</v>
      </c>
      <c r="H1151" s="7">
        <v>0.28594333473</v>
      </c>
      <c r="I1151" s="7">
        <v>0.44613389347999999</v>
      </c>
    </row>
    <row r="1152" spans="1:9" x14ac:dyDescent="0.15">
      <c r="A1152" s="7">
        <v>1890.5</v>
      </c>
      <c r="B1152" s="7">
        <v>0.30304621511000002</v>
      </c>
      <c r="C1152" s="7">
        <v>0.14832284747300001</v>
      </c>
      <c r="D1152" s="7">
        <v>5.6615666459999998E-3</v>
      </c>
      <c r="E1152" s="7">
        <v>0.166439771918</v>
      </c>
      <c r="F1152" s="7">
        <v>0.21155685710399999</v>
      </c>
      <c r="G1152" s="7">
        <v>0.38138105612700002</v>
      </c>
      <c r="H1152" s="7">
        <v>0.22197709051199999</v>
      </c>
      <c r="I1152" s="7">
        <v>0.41352012330399995</v>
      </c>
    </row>
    <row r="1153" spans="1:9" x14ac:dyDescent="0.15">
      <c r="A1153" s="7">
        <v>1890.4292282800002</v>
      </c>
      <c r="B1153" s="7">
        <v>0.29431344235400003</v>
      </c>
      <c r="C1153" s="7">
        <v>0.27202511198200002</v>
      </c>
      <c r="D1153" s="7">
        <v>9.0450627949999994E-3</v>
      </c>
      <c r="E1153" s="7">
        <v>0.55478360545600003</v>
      </c>
      <c r="F1153" s="7">
        <v>1.633543832952</v>
      </c>
      <c r="G1153" s="7">
        <v>0.49790372297899999</v>
      </c>
      <c r="H1153" s="7">
        <v>0.38780282162999996</v>
      </c>
      <c r="I1153" s="7">
        <v>0.90953028308000006</v>
      </c>
    </row>
    <row r="1154" spans="1:9" x14ac:dyDescent="0.15">
      <c r="A1154" s="7">
        <v>1890.3042325000001</v>
      </c>
      <c r="B1154" s="7">
        <v>0.116558647865</v>
      </c>
      <c r="C1154" s="7">
        <v>0.17759235805500001</v>
      </c>
      <c r="D1154" s="7">
        <v>2.3896965752999998E-2</v>
      </c>
      <c r="E1154" s="7">
        <v>0.45789312952200001</v>
      </c>
      <c r="F1154" s="7">
        <v>1.297580482618</v>
      </c>
      <c r="G1154" s="7">
        <v>0.166927617887</v>
      </c>
      <c r="H1154" s="7">
        <v>0.359881594571</v>
      </c>
      <c r="I1154" s="7">
        <v>0.90951574669000002</v>
      </c>
    </row>
    <row r="1155" spans="1:9" x14ac:dyDescent="0.15">
      <c r="A1155" s="7">
        <v>1890.1792367200001</v>
      </c>
      <c r="B1155" s="7">
        <v>0.21669709964200001</v>
      </c>
      <c r="C1155" s="7">
        <v>0.21851156986699999</v>
      </c>
      <c r="D1155" s="7">
        <v>3.0265103349000001E-2</v>
      </c>
      <c r="E1155" s="7">
        <v>0.42100133154199998</v>
      </c>
      <c r="F1155" s="7">
        <v>1.105940627546</v>
      </c>
      <c r="G1155" s="7">
        <v>0.30312941592300002</v>
      </c>
      <c r="H1155" s="7">
        <v>0.14128564484600001</v>
      </c>
      <c r="I1155" s="7">
        <v>0.202885935786</v>
      </c>
    </row>
    <row r="1156" spans="1:9" x14ac:dyDescent="0.15">
      <c r="A1156" s="7">
        <v>1890</v>
      </c>
      <c r="B1156" s="7">
        <v>0.25779254879199998</v>
      </c>
      <c r="C1156" s="7">
        <v>0.14230901169200003</v>
      </c>
      <c r="D1156" s="7">
        <v>1.7007453055999999E-2</v>
      </c>
      <c r="E1156" s="7">
        <v>0.33442119151000005</v>
      </c>
      <c r="F1156" s="7">
        <v>0.96744506545200004</v>
      </c>
      <c r="G1156" s="7">
        <v>0.30324591110499999</v>
      </c>
      <c r="H1156" s="7">
        <v>0.12007431438800001</v>
      </c>
      <c r="I1156" s="7">
        <v>0.23464904471200002</v>
      </c>
    </row>
    <row r="1157" spans="1:9" x14ac:dyDescent="0.15">
      <c r="A1157" s="7">
        <v>1889.8555824000002</v>
      </c>
      <c r="B1157" s="7">
        <v>0.43843836411299997</v>
      </c>
      <c r="C1157" s="7">
        <v>0.24116819494</v>
      </c>
      <c r="D1157" s="7">
        <v>2.5455933679000002E-2</v>
      </c>
      <c r="E1157" s="7">
        <v>0.63438943304999995</v>
      </c>
      <c r="F1157" s="7">
        <v>1.5074849288160002</v>
      </c>
      <c r="G1157" s="7">
        <v>0.66898079734400007</v>
      </c>
      <c r="H1157" s="7">
        <v>0.32016093426199999</v>
      </c>
      <c r="I1157" s="7">
        <v>0.68324621077400005</v>
      </c>
    </row>
    <row r="1158" spans="1:9" x14ac:dyDescent="0.15">
      <c r="A1158" s="7">
        <v>1889.6889159000002</v>
      </c>
      <c r="B1158" s="7">
        <v>5.4502642180000005E-2</v>
      </c>
      <c r="C1158" s="7">
        <v>0.254149801442</v>
      </c>
      <c r="D1158" s="7">
        <v>1.6986264900999998E-2</v>
      </c>
      <c r="E1158" s="7">
        <v>1.03387305287</v>
      </c>
      <c r="F1158" s="7">
        <v>2.386045057364</v>
      </c>
      <c r="G1158" s="7">
        <v>0.108508177496</v>
      </c>
      <c r="H1158" s="7">
        <v>0.32582764350500004</v>
      </c>
      <c r="I1158" s="7">
        <v>0.7705823357199999</v>
      </c>
    </row>
    <row r="1159" spans="1:9" x14ac:dyDescent="0.15">
      <c r="A1159" s="7">
        <v>1889.5</v>
      </c>
      <c r="B1159" s="7">
        <v>3.5615680817999998E-2</v>
      </c>
      <c r="C1159" s="7">
        <v>0.65906667150600007</v>
      </c>
      <c r="D1159" s="7">
        <v>1.4934078744E-2</v>
      </c>
      <c r="E1159" s="7">
        <v>0.78166675816999998</v>
      </c>
      <c r="F1159" s="7">
        <v>1.7970185787299999</v>
      </c>
      <c r="G1159" s="7">
        <v>0.28525765208199999</v>
      </c>
      <c r="H1159" s="7">
        <v>0.40964551311300001</v>
      </c>
      <c r="I1159" s="7">
        <v>1.5450088238159998</v>
      </c>
    </row>
    <row r="1160" spans="1:9" x14ac:dyDescent="0.15">
      <c r="A1160" s="7">
        <v>1889.3555829000002</v>
      </c>
      <c r="B1160" s="7">
        <v>0.238273123093</v>
      </c>
      <c r="C1160" s="7">
        <v>3.4533140519499996</v>
      </c>
      <c r="D1160" s="7">
        <v>4.3657706001000003E-2</v>
      </c>
      <c r="E1160" s="7">
        <v>0.42835901508000002</v>
      </c>
      <c r="F1160" s="7">
        <v>2.1430317961539997</v>
      </c>
      <c r="G1160" s="7">
        <v>0.47522365289899998</v>
      </c>
      <c r="H1160" s="7">
        <v>0.52597981514699998</v>
      </c>
      <c r="I1160" s="7">
        <v>1.277891804</v>
      </c>
    </row>
    <row r="1161" spans="1:9" x14ac:dyDescent="0.15">
      <c r="A1161" s="7">
        <v>1889.2000275</v>
      </c>
      <c r="B1161" s="7">
        <v>0.78362595306499994</v>
      </c>
      <c r="C1161" s="7">
        <v>0.554640718448</v>
      </c>
      <c r="D1161" s="7">
        <v>2.350452267E-2</v>
      </c>
      <c r="E1161" s="7">
        <v>0.45520221314000003</v>
      </c>
      <c r="F1161" s="7">
        <v>1.4900693106739999</v>
      </c>
      <c r="G1161" s="7">
        <v>1.317838013007</v>
      </c>
      <c r="H1161" s="7">
        <v>0.25357606584000003</v>
      </c>
      <c r="I1161" s="7">
        <v>0.63929378190199992</v>
      </c>
    </row>
    <row r="1162" spans="1:9" x14ac:dyDescent="0.15">
      <c r="A1162" s="7">
        <v>1889</v>
      </c>
      <c r="B1162" s="7">
        <v>0.59209862227800003</v>
      </c>
      <c r="C1162" s="7">
        <v>0.118524578181</v>
      </c>
      <c r="D1162" s="7">
        <v>1.5987695518E-2</v>
      </c>
      <c r="E1162" s="7">
        <v>0.34598330372200004</v>
      </c>
      <c r="F1162" s="7">
        <v>0.72718390940599997</v>
      </c>
      <c r="G1162" s="7">
        <v>0.734574991357</v>
      </c>
      <c r="H1162" s="7">
        <v>0.14385929749999998</v>
      </c>
      <c r="I1162" s="7">
        <v>0.38108362315599997</v>
      </c>
    </row>
    <row r="1163" spans="1:9" x14ac:dyDescent="0.15">
      <c r="A1163" s="7">
        <v>1888.8351176600002</v>
      </c>
      <c r="B1163" s="7">
        <v>0.40601592360600003</v>
      </c>
      <c r="C1163" s="7">
        <v>0.13930154784600002</v>
      </c>
      <c r="D1163" s="7">
        <v>2.0497659837000002E-2</v>
      </c>
      <c r="E1163" s="7">
        <v>0.30903963274799995</v>
      </c>
      <c r="F1163" s="7">
        <v>1.413497492254</v>
      </c>
      <c r="G1163" s="7">
        <v>0.89077466030000008</v>
      </c>
      <c r="H1163" s="7">
        <v>0.28477659578999998</v>
      </c>
      <c r="I1163" s="7">
        <v>0.66211844722199997</v>
      </c>
    </row>
    <row r="1164" spans="1:9" x14ac:dyDescent="0.15">
      <c r="A1164" s="7">
        <v>1888.6922622200002</v>
      </c>
      <c r="B1164" s="7">
        <v>1.2648720341190001</v>
      </c>
      <c r="C1164" s="7">
        <v>0.194130370803</v>
      </c>
      <c r="D1164" s="7">
        <v>2.2534277021000002E-2</v>
      </c>
      <c r="E1164" s="7">
        <v>0.505007852822</v>
      </c>
      <c r="F1164" s="7">
        <v>0.93300673292399994</v>
      </c>
      <c r="G1164" s="7">
        <v>1.75614776059</v>
      </c>
      <c r="H1164" s="7">
        <v>0.265357154383</v>
      </c>
      <c r="I1164" s="7">
        <v>0.71382819661600005</v>
      </c>
    </row>
    <row r="1165" spans="1:9" x14ac:dyDescent="0.15">
      <c r="A1165" s="7">
        <v>1888.5</v>
      </c>
      <c r="B1165" s="7">
        <v>0.10308220678</v>
      </c>
      <c r="C1165" s="7">
        <v>0.13317064470700002</v>
      </c>
      <c r="D1165" s="7">
        <v>4.8207411259999994E-3</v>
      </c>
      <c r="E1165" s="7">
        <v>0.27611424381999999</v>
      </c>
      <c r="F1165" s="7">
        <v>0.68234825695599999</v>
      </c>
      <c r="G1165" s="7">
        <v>0.15897316820899998</v>
      </c>
      <c r="H1165" s="7">
        <v>0.48694386388400002</v>
      </c>
      <c r="I1165" s="7">
        <v>0.72032447439799996</v>
      </c>
    </row>
    <row r="1166" spans="1:9" x14ac:dyDescent="0.15">
      <c r="A1166" s="7">
        <v>1888.25</v>
      </c>
      <c r="B1166" s="7">
        <v>0.116398261627</v>
      </c>
      <c r="C1166" s="7">
        <v>0.36969529424000003</v>
      </c>
      <c r="D1166" s="7">
        <v>1.8674452365E-2</v>
      </c>
      <c r="E1166" s="7">
        <v>0.50492141916400002</v>
      </c>
      <c r="F1166" s="7">
        <v>1.5362093547500002</v>
      </c>
      <c r="G1166" s="7">
        <v>0.36905387957200003</v>
      </c>
      <c r="H1166" s="7">
        <v>0.10279464702600001</v>
      </c>
      <c r="I1166" s="7">
        <v>0.196162473512</v>
      </c>
    </row>
    <row r="1167" spans="1:9" x14ac:dyDescent="0.15">
      <c r="A1167" s="7">
        <v>1888</v>
      </c>
      <c r="B1167" s="7">
        <v>5.9788778557999994E-2</v>
      </c>
      <c r="C1167" s="7">
        <v>0.54747012082799995</v>
      </c>
      <c r="D1167" s="7">
        <v>9.7785740469999993E-3</v>
      </c>
      <c r="E1167" s="7">
        <v>0.163131405422</v>
      </c>
      <c r="F1167" s="7">
        <v>0.50642780057799996</v>
      </c>
      <c r="G1167" s="7">
        <v>0.267314407749</v>
      </c>
      <c r="H1167" s="7">
        <v>0.14880191412999999</v>
      </c>
      <c r="I1167" s="7">
        <v>0.17724014529999998</v>
      </c>
    </row>
    <row r="1168" spans="1:9" x14ac:dyDescent="0.15">
      <c r="A1168" s="7">
        <v>1887.8595743200001</v>
      </c>
      <c r="B1168" s="7">
        <v>0.17762248446099999</v>
      </c>
      <c r="C1168" s="7">
        <v>0.27534476612100001</v>
      </c>
      <c r="D1168" s="7">
        <v>8.0335505589999995E-3</v>
      </c>
      <c r="E1168" s="7">
        <v>0.217631370326</v>
      </c>
      <c r="F1168" s="7">
        <v>0.43810971558599998</v>
      </c>
      <c r="G1168" s="7">
        <v>0.41634377323899996</v>
      </c>
      <c r="H1168" s="7">
        <v>0.17022783917600001</v>
      </c>
      <c r="I1168" s="7">
        <v>0.25513344271999999</v>
      </c>
    </row>
    <row r="1169" spans="1:9" x14ac:dyDescent="0.15">
      <c r="A1169" s="7">
        <v>1887.6929132800001</v>
      </c>
      <c r="B1169" s="7">
        <v>0.59268514067900002</v>
      </c>
      <c r="C1169" s="7">
        <v>0.50420373706100008</v>
      </c>
      <c r="D1169" s="7">
        <v>5.2888176651999998E-2</v>
      </c>
      <c r="E1169" s="7">
        <v>0.54289889001999991</v>
      </c>
      <c r="F1169" s="7">
        <v>0.95665188258199996</v>
      </c>
      <c r="G1169" s="7">
        <v>0.88159671074400003</v>
      </c>
      <c r="H1169" s="7">
        <v>0.28128709016600001</v>
      </c>
      <c r="I1169" s="7">
        <v>0.33648335577999999</v>
      </c>
    </row>
    <row r="1170" spans="1:9" x14ac:dyDescent="0.15">
      <c r="A1170" s="7">
        <v>1887.5</v>
      </c>
      <c r="B1170" s="7">
        <v>1.2869159767179998</v>
      </c>
      <c r="C1170" s="7">
        <v>0.290322281056</v>
      </c>
      <c r="D1170" s="7">
        <v>6.788212397E-2</v>
      </c>
      <c r="E1170" s="7">
        <v>0.70118865496599991</v>
      </c>
      <c r="F1170" s="7">
        <v>1.326310856154</v>
      </c>
      <c r="G1170" s="7">
        <v>1.7591746924380001</v>
      </c>
      <c r="H1170" s="7">
        <v>0.233086039799</v>
      </c>
      <c r="I1170" s="7">
        <v>0.80185805305199997</v>
      </c>
    </row>
    <row r="1171" spans="1:9" x14ac:dyDescent="0.15">
      <c r="A1171" s="7">
        <v>1887.3333333333333</v>
      </c>
      <c r="B1171" s="7">
        <v>0.41609694453700002</v>
      </c>
      <c r="C1171" s="7">
        <v>1.6187824369199999</v>
      </c>
      <c r="D1171" s="7">
        <v>6.0240607599999996E-2</v>
      </c>
      <c r="E1171" s="7">
        <v>1.4225337053060001</v>
      </c>
      <c r="F1171" s="7">
        <v>4.2273773709200002</v>
      </c>
      <c r="G1171" s="7">
        <v>2.234027026113</v>
      </c>
      <c r="H1171" s="7">
        <v>1.319751016051</v>
      </c>
      <c r="I1171" s="7">
        <v>2.3188027201979997</v>
      </c>
    </row>
    <row r="1172" spans="1:9" x14ac:dyDescent="0.15">
      <c r="A1172" s="7">
        <v>1887.1666666666667</v>
      </c>
      <c r="B1172" s="7">
        <v>9.7586060982000011E-2</v>
      </c>
      <c r="C1172" s="7">
        <v>0.55150680719199996</v>
      </c>
      <c r="D1172" s="7">
        <v>3.8072636932999997E-2</v>
      </c>
      <c r="E1172" s="7">
        <v>0.55382116563600003</v>
      </c>
      <c r="F1172" s="7">
        <v>1.9777751743480001</v>
      </c>
      <c r="G1172" s="7">
        <v>1.3711525241160001</v>
      </c>
      <c r="H1172" s="7">
        <v>0.746989159194</v>
      </c>
      <c r="I1172" s="7">
        <v>1.296357050706</v>
      </c>
    </row>
    <row r="1173" spans="1:9" x14ac:dyDescent="0.15">
      <c r="A1173" s="7">
        <v>1887</v>
      </c>
      <c r="B1173" s="7">
        <v>0.61170817265999999</v>
      </c>
      <c r="C1173" s="7">
        <v>0.20617582295799999</v>
      </c>
      <c r="D1173" s="7">
        <v>2.1804335067E-2</v>
      </c>
      <c r="E1173" s="7">
        <v>0.49766874222400004</v>
      </c>
      <c r="F1173" s="7">
        <v>1.9980456948159999</v>
      </c>
      <c r="G1173" s="7">
        <v>2.2104682153590001</v>
      </c>
      <c r="H1173" s="7">
        <v>0.36716717601300003</v>
      </c>
      <c r="I1173" s="7">
        <v>1.171999123502</v>
      </c>
    </row>
    <row r="1174" spans="1:9" x14ac:dyDescent="0.15">
      <c r="A1174" s="7">
        <v>1886.9116918400002</v>
      </c>
      <c r="B1174" s="7">
        <v>0.35499401122599999</v>
      </c>
      <c r="C1174" s="7">
        <v>0.10619100271000001</v>
      </c>
      <c r="D1174" s="7">
        <v>2.1398237730999997E-2</v>
      </c>
      <c r="E1174" s="7">
        <v>0.138297914114</v>
      </c>
      <c r="F1174" s="7">
        <v>0.355470446996</v>
      </c>
      <c r="G1174" s="7">
        <v>0.33605699155199997</v>
      </c>
      <c r="H1174" s="7">
        <v>9.55618731E-2</v>
      </c>
      <c r="I1174" s="7">
        <v>0.32644257551799999</v>
      </c>
    </row>
    <row r="1175" spans="1:9" x14ac:dyDescent="0.15">
      <c r="A1175" s="7">
        <v>1886.8243946300001</v>
      </c>
      <c r="B1175" s="7">
        <v>0.31687911221299997</v>
      </c>
      <c r="C1175" s="7">
        <v>0.18365135632499999</v>
      </c>
      <c r="D1175" s="7">
        <v>1.3327687876000001E-2</v>
      </c>
      <c r="E1175" s="7">
        <v>0.29462372801200004</v>
      </c>
      <c r="F1175" s="7">
        <v>0.50483279449000007</v>
      </c>
      <c r="G1175" s="7">
        <v>0.444539488639</v>
      </c>
      <c r="H1175" s="7">
        <v>0.26541443787200003</v>
      </c>
      <c r="I1175" s="7">
        <v>0.72111057107600007</v>
      </c>
    </row>
    <row r="1176" spans="1:9" x14ac:dyDescent="0.15">
      <c r="A1176" s="7">
        <v>1886.7450335300002</v>
      </c>
      <c r="B1176" s="7">
        <v>0.15134105561700001</v>
      </c>
      <c r="C1176" s="7">
        <v>0.79264935536799996</v>
      </c>
      <c r="D1176" s="7">
        <v>2.5847518156000001E-2</v>
      </c>
      <c r="E1176" s="7">
        <v>0.27835667595000002</v>
      </c>
      <c r="F1176" s="7">
        <v>0.68118023585799992</v>
      </c>
      <c r="G1176" s="7">
        <v>0.59706884893400003</v>
      </c>
      <c r="H1176" s="7">
        <v>0.40081754417799997</v>
      </c>
      <c r="I1176" s="7">
        <v>1.198089298138</v>
      </c>
    </row>
    <row r="1177" spans="1:9" x14ac:dyDescent="0.15">
      <c r="A1177" s="7">
        <v>1886.6259918800001</v>
      </c>
      <c r="B1177" s="7">
        <v>3.3244354510000004E-2</v>
      </c>
      <c r="C1177" s="7">
        <v>0.198758664562</v>
      </c>
      <c r="D1177" s="7">
        <v>5.8462911809999997E-3</v>
      </c>
      <c r="E1177" s="7">
        <v>0.13641653539199999</v>
      </c>
      <c r="F1177" s="7">
        <v>0.29023711503599997</v>
      </c>
      <c r="G1177" s="7">
        <v>0.12671599931300001</v>
      </c>
      <c r="H1177" s="7">
        <v>0.144321036821</v>
      </c>
      <c r="I1177" s="7">
        <v>0.26608495082600003</v>
      </c>
    </row>
    <row r="1178" spans="1:9" x14ac:dyDescent="0.15">
      <c r="A1178" s="7">
        <v>1886.5</v>
      </c>
      <c r="B1178" s="7">
        <v>0.112494929031</v>
      </c>
      <c r="C1178" s="7">
        <v>0.38008090679499995</v>
      </c>
      <c r="D1178" s="7">
        <v>7.3388824869999999E-3</v>
      </c>
      <c r="E1178" s="7">
        <v>0.137158605908</v>
      </c>
      <c r="F1178" s="7">
        <v>0.22925415763199999</v>
      </c>
      <c r="G1178" s="7">
        <v>0.34439688402099999</v>
      </c>
      <c r="H1178" s="7">
        <v>0.32216562932300002</v>
      </c>
      <c r="I1178" s="7">
        <v>1.186597082384</v>
      </c>
    </row>
    <row r="1179" spans="1:9" x14ac:dyDescent="0.15">
      <c r="A1179" s="7">
        <v>1886.4207364400002</v>
      </c>
      <c r="B1179" s="7">
        <v>3.9477019962000003E-2</v>
      </c>
      <c r="C1179" s="7">
        <v>0.20395235246600002</v>
      </c>
      <c r="D1179" s="7">
        <v>8.385466434999999E-3</v>
      </c>
      <c r="E1179" s="7">
        <v>9.2922572479999993E-2</v>
      </c>
      <c r="F1179" s="7">
        <v>0.13553385587400002</v>
      </c>
      <c r="G1179" s="7">
        <v>9.5740719382999995E-2</v>
      </c>
      <c r="H1179" s="7">
        <v>0.35704180724000001</v>
      </c>
      <c r="I1179" s="7">
        <v>0.56369608594199994</v>
      </c>
    </row>
    <row r="1180" spans="1:9" x14ac:dyDescent="0.15">
      <c r="A1180" s="7">
        <v>1886.3162557000003</v>
      </c>
      <c r="B1180" s="7">
        <v>0.15557500612399999</v>
      </c>
      <c r="C1180" s="7">
        <v>0.90335129720899998</v>
      </c>
      <c r="D1180" s="7">
        <v>3.0175717713000001E-2</v>
      </c>
      <c r="E1180" s="7">
        <v>0.54114229156399996</v>
      </c>
      <c r="F1180" s="7">
        <v>1.72917952545</v>
      </c>
      <c r="G1180" s="7">
        <v>0.64769522276000002</v>
      </c>
      <c r="H1180" s="7">
        <v>0.59264254770299996</v>
      </c>
      <c r="I1180" s="7">
        <v>1.5490788052640001</v>
      </c>
    </row>
    <row r="1181" spans="1:9" x14ac:dyDescent="0.15">
      <c r="A1181" s="7">
        <v>1886.2117749600002</v>
      </c>
      <c r="B1181" s="7">
        <v>0.130305550065</v>
      </c>
      <c r="C1181" s="7">
        <v>0.159628702333</v>
      </c>
      <c r="D1181" s="7">
        <v>1.2813942201E-2</v>
      </c>
      <c r="E1181" s="7">
        <v>0.45088989635000004</v>
      </c>
      <c r="F1181" s="7">
        <v>0.99999810909599995</v>
      </c>
      <c r="G1181" s="7">
        <v>0.198811595447</v>
      </c>
      <c r="H1181" s="7">
        <v>0.43179980907900001</v>
      </c>
      <c r="I1181" s="7">
        <v>0.74422715762799996</v>
      </c>
    </row>
    <row r="1182" spans="1:9" x14ac:dyDescent="0.15">
      <c r="A1182" s="7">
        <v>1886.1222200400002</v>
      </c>
      <c r="B1182" s="7">
        <v>1.1806817892250001</v>
      </c>
      <c r="C1182" s="7">
        <v>0.15613448542300001</v>
      </c>
      <c r="D1182" s="7">
        <v>3.7442638924000002E-2</v>
      </c>
      <c r="E1182" s="7">
        <v>1.18526574034</v>
      </c>
      <c r="F1182" s="7">
        <v>3.3792321384639998</v>
      </c>
      <c r="G1182" s="7">
        <v>0.94713512561000002</v>
      </c>
      <c r="H1182" s="7">
        <v>0.38903564019300002</v>
      </c>
      <c r="I1182" s="7">
        <v>1.2344096450280002</v>
      </c>
    </row>
    <row r="1183" spans="1:9" x14ac:dyDescent="0.15">
      <c r="A1183" s="7">
        <v>1886</v>
      </c>
      <c r="B1183" s="7">
        <v>0.152715106446</v>
      </c>
      <c r="C1183" s="7">
        <v>0.116191116389</v>
      </c>
      <c r="D1183" s="7">
        <v>7.1996676659999998E-3</v>
      </c>
      <c r="E1183" s="7">
        <v>1.0466064064980001</v>
      </c>
      <c r="F1183" s="7">
        <v>2.0773502912660002</v>
      </c>
      <c r="G1183" s="7">
        <v>0.25564300424199998</v>
      </c>
      <c r="H1183" s="7">
        <v>0.30725526304099998</v>
      </c>
      <c r="I1183" s="7">
        <v>0.86157254920000004</v>
      </c>
    </row>
    <row r="1184" spans="1:9" x14ac:dyDescent="0.15">
      <c r="A1184" s="7">
        <v>1885.8288972800003</v>
      </c>
      <c r="B1184" s="7">
        <v>0.24947174984599998</v>
      </c>
      <c r="C1184" s="7">
        <v>0.18770285153300001</v>
      </c>
      <c r="D1184" s="7">
        <v>1.3296983392999999E-2</v>
      </c>
      <c r="E1184" s="7">
        <v>0.75470203230599997</v>
      </c>
      <c r="F1184" s="7">
        <v>1.4215964896559998</v>
      </c>
      <c r="G1184" s="7">
        <v>0.56635606316600007</v>
      </c>
      <c r="H1184" s="7">
        <v>0.21336886371800001</v>
      </c>
      <c r="I1184" s="7">
        <v>0.58420765975799993</v>
      </c>
    </row>
    <row r="1185" spans="1:9" x14ac:dyDescent="0.15">
      <c r="A1185" s="7">
        <v>1885.6750563200003</v>
      </c>
      <c r="B1185" s="7">
        <v>4.6117722871000001E-2</v>
      </c>
      <c r="C1185" s="7">
        <v>1.1436410563039998</v>
      </c>
      <c r="D1185" s="7">
        <v>1.8295831860999999E-2</v>
      </c>
      <c r="E1185" s="7">
        <v>1.2049289998260002</v>
      </c>
      <c r="F1185" s="7">
        <v>2.9156445650740004</v>
      </c>
      <c r="G1185" s="7">
        <v>0.29150913647700005</v>
      </c>
      <c r="H1185" s="7">
        <v>0.44792536771399999</v>
      </c>
      <c r="I1185" s="7">
        <v>1.31192626696</v>
      </c>
    </row>
    <row r="1186" spans="1:9" x14ac:dyDescent="0.15">
      <c r="A1186" s="7">
        <v>1885.5</v>
      </c>
      <c r="B1186" s="7">
        <v>0.24621856812199999</v>
      </c>
      <c r="C1186" s="7">
        <v>0.67310634893300003</v>
      </c>
      <c r="D1186" s="7">
        <v>3.1587620351000004E-2</v>
      </c>
      <c r="E1186" s="7">
        <v>0.62228436946800003</v>
      </c>
      <c r="F1186" s="7">
        <v>2.3932162982320002</v>
      </c>
      <c r="G1186" s="7">
        <v>0.568570628558</v>
      </c>
      <c r="H1186" s="7">
        <v>0.794304783003</v>
      </c>
      <c r="I1186" s="7">
        <v>1.6086448310679999</v>
      </c>
    </row>
    <row r="1187" spans="1:9" x14ac:dyDescent="0.15">
      <c r="A1187" s="7">
        <v>1885.25</v>
      </c>
      <c r="B1187" s="7">
        <v>0.48794805460600005</v>
      </c>
      <c r="C1187" s="7">
        <v>0.446255101406</v>
      </c>
      <c r="D1187" s="7">
        <v>3.9525809344000004E-2</v>
      </c>
      <c r="E1187" s="7">
        <v>0.80761246854199997</v>
      </c>
      <c r="F1187" s="7">
        <v>1.8231384976580001</v>
      </c>
      <c r="G1187" s="7">
        <v>0.46484796777799997</v>
      </c>
      <c r="H1187" s="7">
        <v>0.7646173721809999</v>
      </c>
      <c r="I1187" s="7">
        <v>1.910612898808</v>
      </c>
    </row>
    <row r="1188" spans="1:9" x14ac:dyDescent="0.15">
      <c r="A1188" s="7">
        <v>1885</v>
      </c>
      <c r="B1188" s="7">
        <v>0.18253733309</v>
      </c>
      <c r="C1188" s="7">
        <v>0.22252596145100001</v>
      </c>
      <c r="D1188" s="7">
        <v>1.5873068777E-2</v>
      </c>
      <c r="E1188" s="7">
        <v>0.64281423869999998</v>
      </c>
      <c r="F1188" s="7">
        <v>1.4631602229340002</v>
      </c>
      <c r="G1188" s="7">
        <v>0.50678320352700001</v>
      </c>
      <c r="H1188" s="7">
        <v>0.21848175152799998</v>
      </c>
      <c r="I1188" s="7">
        <v>0.96991658596399999</v>
      </c>
    </row>
    <row r="1189" spans="1:9" x14ac:dyDescent="0.15">
      <c r="A1189" s="7">
        <v>1884.8287955000001</v>
      </c>
      <c r="B1189" s="7">
        <v>0.27016288664100002</v>
      </c>
      <c r="C1189" s="7">
        <v>0.192459273101</v>
      </c>
      <c r="D1189" s="7">
        <v>6.6682307630000007E-3</v>
      </c>
      <c r="E1189" s="7">
        <v>0.72606100336199997</v>
      </c>
      <c r="F1189" s="7">
        <v>1.1172237766339999</v>
      </c>
      <c r="G1189" s="7">
        <v>0.31706013779300002</v>
      </c>
      <c r="H1189" s="7">
        <v>0.21288135460000002</v>
      </c>
      <c r="I1189" s="7">
        <v>0.9228887665779999</v>
      </c>
    </row>
    <row r="1190" spans="1:9" x14ac:dyDescent="0.15">
      <c r="A1190" s="7">
        <v>1884.6585891000002</v>
      </c>
      <c r="B1190" s="7">
        <v>0.134523627314</v>
      </c>
      <c r="C1190" s="7">
        <v>0.25345699631200003</v>
      </c>
      <c r="D1190" s="7">
        <v>6.7457425900000001E-3</v>
      </c>
      <c r="E1190" s="7">
        <v>1.161801332304</v>
      </c>
      <c r="F1190" s="7">
        <v>1.926156761556</v>
      </c>
      <c r="G1190" s="7">
        <v>0.42980947082199999</v>
      </c>
      <c r="H1190" s="7">
        <v>0.25940876049700001</v>
      </c>
      <c r="I1190" s="7">
        <v>2.2292048893020002</v>
      </c>
    </row>
    <row r="1191" spans="1:9" x14ac:dyDescent="0.15">
      <c r="A1191" s="7">
        <v>1884.5</v>
      </c>
      <c r="B1191" s="7">
        <v>9.5334047138000005E-2</v>
      </c>
      <c r="C1191" s="7">
        <v>2.4609958418160001</v>
      </c>
      <c r="D1191" s="7">
        <v>8.0807447679999991E-2</v>
      </c>
      <c r="E1191" s="7">
        <v>1.4322509116619999</v>
      </c>
      <c r="F1191" s="7">
        <v>3.4469949790959999</v>
      </c>
      <c r="G1191" s="7">
        <v>1.0505235907419999</v>
      </c>
      <c r="H1191" s="7">
        <v>1.441709309183</v>
      </c>
      <c r="I1191" s="7">
        <v>5.0191103233000005</v>
      </c>
    </row>
    <row r="1192" spans="1:9" x14ac:dyDescent="0.15">
      <c r="A1192" s="7">
        <v>1884.34915082</v>
      </c>
      <c r="B1192" s="7">
        <v>0.24485235526400001</v>
      </c>
      <c r="C1192" s="7">
        <v>0.50296732772399999</v>
      </c>
      <c r="D1192" s="7">
        <v>3.2649468652000004E-2</v>
      </c>
      <c r="E1192" s="7">
        <v>0.55976263444200003</v>
      </c>
      <c r="F1192" s="7">
        <v>2.2957711826380001</v>
      </c>
      <c r="G1192" s="7">
        <v>0.61445038135499996</v>
      </c>
      <c r="H1192" s="7">
        <v>0.77713433186199998</v>
      </c>
      <c r="I1192" s="7">
        <v>1.52394923641</v>
      </c>
    </row>
    <row r="1193" spans="1:9" x14ac:dyDescent="0.15">
      <c r="A1193" s="7">
        <v>1884.1662271700002</v>
      </c>
      <c r="B1193" s="7">
        <v>0.20795899578500002</v>
      </c>
      <c r="C1193" s="7">
        <v>0.15027496996599998</v>
      </c>
      <c r="D1193" s="7">
        <v>1.3243262412999999E-2</v>
      </c>
      <c r="E1193" s="7">
        <v>0.50507118203599999</v>
      </c>
      <c r="F1193" s="7">
        <v>1.1860531517100001</v>
      </c>
      <c r="G1193" s="7">
        <v>0.49603471420300005</v>
      </c>
      <c r="H1193" s="7">
        <v>0.632562798664</v>
      </c>
      <c r="I1193" s="7">
        <v>1.11712810061</v>
      </c>
    </row>
    <row r="1194" spans="1:9" x14ac:dyDescent="0.15">
      <c r="A1194" s="7">
        <v>1884</v>
      </c>
      <c r="B1194" s="7">
        <v>0.35166510495100001</v>
      </c>
      <c r="C1194" s="7">
        <v>0.122935309497</v>
      </c>
      <c r="D1194" s="7">
        <v>8.5097331389999992E-3</v>
      </c>
      <c r="E1194" s="7">
        <v>0.268238696878</v>
      </c>
      <c r="F1194" s="7">
        <v>0.63661188398399993</v>
      </c>
      <c r="G1194" s="7">
        <v>0.51089882755100002</v>
      </c>
      <c r="H1194" s="7">
        <v>0.230511988344</v>
      </c>
      <c r="I1194" s="7">
        <v>1.496051634144</v>
      </c>
    </row>
    <row r="1195" spans="1:9" x14ac:dyDescent="0.15">
      <c r="A1195" s="7">
        <v>1883.75</v>
      </c>
      <c r="B1195" s="7">
        <v>0.32210556860100004</v>
      </c>
      <c r="C1195" s="7">
        <v>0.33959953777899998</v>
      </c>
      <c r="D1195" s="7">
        <v>2.4075447542999999E-2</v>
      </c>
      <c r="E1195" s="7">
        <v>1.378215136618</v>
      </c>
      <c r="F1195" s="7">
        <v>2.8856120577579998</v>
      </c>
      <c r="G1195" s="7">
        <v>1.9956069213610002</v>
      </c>
      <c r="H1195" s="7">
        <v>0.39864125010200002</v>
      </c>
      <c r="I1195" s="7">
        <v>2.2434208951840002</v>
      </c>
    </row>
    <row r="1196" spans="1:9" x14ac:dyDescent="0.15">
      <c r="A1196" s="7">
        <v>1883.5</v>
      </c>
      <c r="B1196" s="7">
        <v>8.8403795596999998E-2</v>
      </c>
      <c r="C1196" s="7">
        <v>0.36673232057400001</v>
      </c>
      <c r="D1196" s="7">
        <v>1.5520282951000001E-2</v>
      </c>
      <c r="E1196" s="7">
        <v>0.67414600732399999</v>
      </c>
      <c r="F1196" s="7">
        <v>1.9098487003160001</v>
      </c>
      <c r="G1196" s="7">
        <v>0.24002521321200002</v>
      </c>
      <c r="H1196" s="7">
        <v>0.47612474867600002</v>
      </c>
      <c r="I1196" s="7">
        <v>1.4701881781620001</v>
      </c>
    </row>
    <row r="1197" spans="1:9" x14ac:dyDescent="0.15">
      <c r="A1197" s="7">
        <v>1883.3782135200004</v>
      </c>
      <c r="B1197" s="7">
        <v>0.21125124583400001</v>
      </c>
      <c r="C1197" s="7">
        <v>0.78966249787300002</v>
      </c>
      <c r="D1197" s="7">
        <v>3.2459500608E-2</v>
      </c>
      <c r="E1197" s="7">
        <v>1.422896378778</v>
      </c>
      <c r="F1197" s="7">
        <v>3.6034180805860001</v>
      </c>
      <c r="G1197" s="7">
        <v>0.74331836139100005</v>
      </c>
      <c r="H1197" s="7">
        <v>0.99923488598900001</v>
      </c>
      <c r="I1197" s="7">
        <v>1.286933032808</v>
      </c>
    </row>
    <row r="1198" spans="1:9" x14ac:dyDescent="0.15">
      <c r="A1198" s="7">
        <v>1883.2157166400004</v>
      </c>
      <c r="B1198" s="7">
        <v>1.0304438444869999</v>
      </c>
      <c r="C1198" s="7">
        <v>0.21226051914799998</v>
      </c>
      <c r="D1198" s="7">
        <v>4.3512955171999997E-2</v>
      </c>
      <c r="E1198" s="7">
        <v>0.54805756398399996</v>
      </c>
      <c r="F1198" s="7">
        <v>1.6903805992560001</v>
      </c>
      <c r="G1198" s="7">
        <v>0.38815952467499998</v>
      </c>
      <c r="H1198" s="7">
        <v>0.40948568965300003</v>
      </c>
      <c r="I1198" s="7">
        <v>0.87663999999999997</v>
      </c>
    </row>
    <row r="1199" spans="1:9" x14ac:dyDescent="0.15">
      <c r="A1199" s="7">
        <v>1883</v>
      </c>
      <c r="B1199" s="7">
        <v>1.264219209368</v>
      </c>
      <c r="C1199" s="7">
        <v>0.134387777929</v>
      </c>
      <c r="D1199" s="7">
        <v>2.615337781E-2</v>
      </c>
      <c r="E1199" s="7">
        <v>0.49513708043600002</v>
      </c>
      <c r="F1199" s="7">
        <v>0.75966954507800011</v>
      </c>
      <c r="G1199" s="7">
        <v>1.605641494833</v>
      </c>
      <c r="H1199" s="7">
        <v>0.170613181916</v>
      </c>
      <c r="I1199" s="7">
        <v>0.61432272601399995</v>
      </c>
    </row>
    <row r="1200" spans="1:9" x14ac:dyDescent="0.15">
      <c r="A1200" s="7">
        <v>1882.75</v>
      </c>
      <c r="B1200" s="7">
        <v>0.56358476994600004</v>
      </c>
      <c r="C1200" s="7">
        <v>0.196992774703</v>
      </c>
      <c r="D1200" s="7">
        <v>3.5790995410999997E-2</v>
      </c>
      <c r="E1200" s="7">
        <v>0.40820200084800001</v>
      </c>
      <c r="F1200" s="7">
        <v>1.0444056736160001</v>
      </c>
      <c r="G1200" s="7">
        <v>0.6777612302060001</v>
      </c>
      <c r="H1200" s="7">
        <v>0.20500389902399999</v>
      </c>
      <c r="I1200" s="7">
        <v>0.549399364216</v>
      </c>
    </row>
    <row r="1201" spans="1:9" x14ac:dyDescent="0.15">
      <c r="A1201" s="7">
        <v>1882.5</v>
      </c>
      <c r="B1201" s="7">
        <v>0.113464902524</v>
      </c>
      <c r="C1201" s="7">
        <v>0.16625449353799998</v>
      </c>
      <c r="D1201" s="7">
        <v>2.0966090531999999E-2</v>
      </c>
      <c r="E1201" s="7">
        <v>0.33975521930800001</v>
      </c>
      <c r="F1201" s="7">
        <v>0.70760351483600004</v>
      </c>
      <c r="G1201" s="7">
        <v>0.32971346835999998</v>
      </c>
      <c r="H1201" s="7">
        <v>0.506195330956</v>
      </c>
      <c r="I1201" s="7">
        <v>0.65307638234199994</v>
      </c>
    </row>
    <row r="1202" spans="1:9" x14ac:dyDescent="0.15">
      <c r="A1202" s="7">
        <v>1882.2822841600002</v>
      </c>
      <c r="B1202" s="7">
        <v>2.3003961478000001E-2</v>
      </c>
      <c r="C1202" s="7">
        <v>0.11499672975400001</v>
      </c>
      <c r="D1202" s="7">
        <v>7.5787469270000001E-3</v>
      </c>
      <c r="E1202" s="7">
        <v>0.70242422197599996</v>
      </c>
      <c r="F1202" s="7">
        <v>1.2490403963260002</v>
      </c>
      <c r="G1202" s="7">
        <v>0.106922677255</v>
      </c>
      <c r="H1202" s="7">
        <v>0.64123280368699997</v>
      </c>
      <c r="I1202" s="7">
        <v>0.66650988509200004</v>
      </c>
    </row>
    <row r="1203" spans="1:9" x14ac:dyDescent="0.15">
      <c r="A1203" s="7">
        <v>1882.1004588800001</v>
      </c>
      <c r="B1203" s="7">
        <v>0.13374138160099999</v>
      </c>
      <c r="C1203" s="7">
        <v>0.33638725119999996</v>
      </c>
      <c r="D1203" s="7">
        <v>3.4204473335000006E-2</v>
      </c>
      <c r="E1203" s="7">
        <v>0.808572114264</v>
      </c>
      <c r="F1203" s="7">
        <v>2.4686187733359999</v>
      </c>
      <c r="G1203" s="7">
        <v>0.96173917992400004</v>
      </c>
      <c r="H1203" s="7">
        <v>0.650468546333</v>
      </c>
      <c r="I1203" s="7">
        <v>1.3989915410359999</v>
      </c>
    </row>
    <row r="1204" spans="1:9" x14ac:dyDescent="0.15">
      <c r="A1204" s="7">
        <v>1882</v>
      </c>
      <c r="B1204" s="7">
        <v>0.76925180137500004</v>
      </c>
      <c r="C1204" s="7">
        <v>0.15606124278300001</v>
      </c>
      <c r="D1204" s="7">
        <v>3.4493347516E-2</v>
      </c>
      <c r="E1204" s="7">
        <v>0.79129832139200007</v>
      </c>
      <c r="F1204" s="7">
        <v>2.223527370372</v>
      </c>
      <c r="G1204" s="7">
        <v>1.7150133409420001</v>
      </c>
      <c r="H1204" s="7">
        <v>0.43649616449299999</v>
      </c>
      <c r="I1204" s="7">
        <v>0.93065440652200004</v>
      </c>
    </row>
    <row r="1205" spans="1:9" x14ac:dyDescent="0.15">
      <c r="A1205" s="7">
        <v>1881.8401146000003</v>
      </c>
      <c r="B1205" s="7">
        <v>0.51239467976599995</v>
      </c>
      <c r="C1205" s="7">
        <v>0.103873539983</v>
      </c>
      <c r="D1205" s="7">
        <v>1.5768339814000002E-2</v>
      </c>
      <c r="E1205" s="7">
        <v>0.24451920053599999</v>
      </c>
      <c r="F1205" s="7">
        <v>0.79898830149400002</v>
      </c>
      <c r="G1205" s="7">
        <v>1.012095046894</v>
      </c>
      <c r="H1205" s="7">
        <v>0.21326664382000002</v>
      </c>
      <c r="I1205" s="7">
        <v>0.634983479942</v>
      </c>
    </row>
    <row r="1206" spans="1:9" x14ac:dyDescent="0.15">
      <c r="A1206" s="7">
        <v>1881.6770653500002</v>
      </c>
      <c r="B1206" s="7">
        <v>0.176807657501</v>
      </c>
      <c r="C1206" s="7">
        <v>0.115155086704</v>
      </c>
      <c r="D1206" s="7">
        <v>8.4098219269999989E-3</v>
      </c>
      <c r="E1206" s="7">
        <v>0.17677649805999998</v>
      </c>
      <c r="F1206" s="7">
        <v>0.52593998418800003</v>
      </c>
      <c r="G1206" s="7">
        <v>0.35289966691699998</v>
      </c>
      <c r="H1206" s="7">
        <v>0.17461001926899999</v>
      </c>
      <c r="I1206" s="7">
        <v>0.44618204971600001</v>
      </c>
    </row>
    <row r="1207" spans="1:9" x14ac:dyDescent="0.15">
      <c r="A1207" s="7">
        <v>1881.5</v>
      </c>
      <c r="B1207" s="7">
        <v>6.3381711051000003E-2</v>
      </c>
      <c r="C1207" s="7">
        <v>0.14978772663199999</v>
      </c>
      <c r="D1207" s="7">
        <v>9.3215162779999999E-3</v>
      </c>
      <c r="E1207" s="7">
        <v>0.262692769238</v>
      </c>
      <c r="F1207" s="7">
        <v>0.87748929033199996</v>
      </c>
      <c r="G1207" s="7">
        <v>0.5635384281189999</v>
      </c>
      <c r="H1207" s="7">
        <v>0.41502833787900001</v>
      </c>
      <c r="I1207" s="7">
        <v>0.91036855971800001</v>
      </c>
    </row>
    <row r="1208" spans="1:9" x14ac:dyDescent="0.15">
      <c r="A1208" s="7">
        <v>1881.25</v>
      </c>
      <c r="B1208" s="7">
        <v>0.11003761994200001</v>
      </c>
      <c r="C1208" s="7">
        <v>0.61196797017400006</v>
      </c>
      <c r="D1208" s="7">
        <v>3.1477098937999999E-2</v>
      </c>
      <c r="E1208" s="7">
        <v>0.77190870756000007</v>
      </c>
      <c r="F1208" s="7">
        <v>2.4565482885820003</v>
      </c>
      <c r="G1208" s="7">
        <v>0.33202836599900004</v>
      </c>
      <c r="H1208" s="7">
        <v>0.85367900392100005</v>
      </c>
      <c r="I1208" s="7">
        <v>1.077203170332</v>
      </c>
    </row>
    <row r="1209" spans="1:9" x14ac:dyDescent="0.15">
      <c r="A1209" s="7">
        <v>1881</v>
      </c>
      <c r="B1209" s="7">
        <v>0.21507453154800002</v>
      </c>
      <c r="C1209" s="7">
        <v>0.197798696548</v>
      </c>
      <c r="D1209" s="7">
        <v>2.4872563574000001E-2</v>
      </c>
      <c r="E1209" s="7">
        <v>0.63762656889199998</v>
      </c>
      <c r="F1209" s="7">
        <v>1.5727307940999999</v>
      </c>
      <c r="G1209" s="7">
        <v>0.87525931083999997</v>
      </c>
      <c r="H1209" s="7">
        <v>0.38513528640099998</v>
      </c>
      <c r="I1209" s="7">
        <v>0.96125821200999995</v>
      </c>
    </row>
    <row r="1210" spans="1:9" x14ac:dyDescent="0.15">
      <c r="A1210" s="7">
        <v>1880.75</v>
      </c>
      <c r="B1210" s="7">
        <v>1.1342067908009998</v>
      </c>
      <c r="C1210" s="7">
        <v>0.11395255589299999</v>
      </c>
      <c r="D1210" s="7">
        <v>2.0582638436E-2</v>
      </c>
      <c r="E1210" s="7">
        <v>1.4507904776559999</v>
      </c>
      <c r="F1210" s="7">
        <v>2.650222949078</v>
      </c>
      <c r="G1210" s="7">
        <v>1.2237525533640001</v>
      </c>
      <c r="H1210" s="7">
        <v>0.41051135882300005</v>
      </c>
      <c r="I1210" s="7">
        <v>0.61161619802799994</v>
      </c>
    </row>
    <row r="1211" spans="1:9" x14ac:dyDescent="0.15">
      <c r="A1211" s="7">
        <v>1880.5</v>
      </c>
      <c r="B1211" s="7">
        <v>9.7841679929999995E-2</v>
      </c>
      <c r="C1211" s="7">
        <v>0.133732556409</v>
      </c>
      <c r="D1211" s="7">
        <v>1.2125604260999999E-2</v>
      </c>
      <c r="E1211" s="7">
        <v>0.58453363174200001</v>
      </c>
      <c r="F1211" s="7">
        <v>0.90421361309600001</v>
      </c>
      <c r="G1211" s="7">
        <v>0.46550870414500001</v>
      </c>
      <c r="H1211" s="7">
        <v>0.15316773794400002</v>
      </c>
      <c r="I1211" s="7">
        <v>0.36650729116800002</v>
      </c>
    </row>
    <row r="1212" spans="1:9" x14ac:dyDescent="0.15">
      <c r="A1212" s="7">
        <v>1880.3555911000003</v>
      </c>
      <c r="B1212" s="7">
        <v>0.19643974021400001</v>
      </c>
      <c r="C1212" s="7">
        <v>0.17326621202100001</v>
      </c>
      <c r="D1212" s="7">
        <v>1.2383945518000001E-2</v>
      </c>
      <c r="E1212" s="7">
        <v>0.92898119389800005</v>
      </c>
      <c r="F1212" s="7">
        <v>1.6791483584760001</v>
      </c>
      <c r="G1212" s="7">
        <v>0.50011688285800004</v>
      </c>
      <c r="H1212" s="7">
        <v>0.41150118721099999</v>
      </c>
      <c r="I1212" s="7">
        <v>1.020324063346</v>
      </c>
    </row>
    <row r="1213" spans="1:9" x14ac:dyDescent="0.15">
      <c r="A1213" s="7">
        <v>1880.1889246000003</v>
      </c>
      <c r="B1213" s="7">
        <v>3.5994795555E-2</v>
      </c>
      <c r="C1213" s="7">
        <v>2.0469226732650001</v>
      </c>
      <c r="D1213" s="7">
        <v>5.6234384568999998E-2</v>
      </c>
      <c r="E1213" s="7">
        <v>0.47705612415000004</v>
      </c>
      <c r="F1213" s="7">
        <v>1.5473816028260001</v>
      </c>
      <c r="G1213" s="7">
        <v>0.402682681732</v>
      </c>
      <c r="H1213" s="7">
        <v>1.0157565232749999</v>
      </c>
      <c r="I1213" s="7">
        <v>0.97408257843399992</v>
      </c>
    </row>
    <row r="1214" spans="1:9" x14ac:dyDescent="0.15">
      <c r="A1214" s="7">
        <v>1880</v>
      </c>
      <c r="B1214" s="7">
        <v>0.66512861068999996</v>
      </c>
      <c r="C1214" s="7">
        <v>0.353137083603</v>
      </c>
      <c r="D1214" s="7">
        <v>7.1497746387000002E-2</v>
      </c>
      <c r="E1214" s="7">
        <v>3.873469656358</v>
      </c>
      <c r="F1214" s="7">
        <v>7.0999170409420005</v>
      </c>
      <c r="G1214" s="7">
        <v>0.98725517916100003</v>
      </c>
      <c r="H1214" s="7">
        <v>0.61194559472499999</v>
      </c>
      <c r="I1214" s="7">
        <v>1.3305824589320001</v>
      </c>
    </row>
    <row r="1215" spans="1:9" x14ac:dyDescent="0.15">
      <c r="A1215" s="7">
        <v>1879.75</v>
      </c>
      <c r="B1215" s="7">
        <v>0.45259968156500002</v>
      </c>
      <c r="C1215" s="7">
        <v>0.20321776512599998</v>
      </c>
      <c r="D1215" s="7">
        <v>2.5550483847999999E-2</v>
      </c>
      <c r="E1215" s="7">
        <v>0.85032610541199993</v>
      </c>
      <c r="F1215" s="7">
        <v>1.856234259646</v>
      </c>
      <c r="G1215" s="7">
        <v>0.94668103185200003</v>
      </c>
      <c r="H1215" s="7">
        <v>0.32698807381199996</v>
      </c>
      <c r="I1215" s="7">
        <v>0.67866371438799999</v>
      </c>
    </row>
    <row r="1216" spans="1:9" x14ac:dyDescent="0.15">
      <c r="A1216" s="7">
        <v>1879.5</v>
      </c>
      <c r="B1216" s="7">
        <v>0.19758763513499999</v>
      </c>
      <c r="C1216" s="7">
        <v>0.18682128983000001</v>
      </c>
      <c r="D1216" s="7">
        <v>1.2798132786E-2</v>
      </c>
      <c r="E1216" s="7">
        <v>0.37654753942199998</v>
      </c>
      <c r="F1216" s="7">
        <v>0.80755079177799993</v>
      </c>
      <c r="G1216" s="7">
        <v>0.27164946446300003</v>
      </c>
      <c r="H1216" s="7">
        <v>0.32481920653999996</v>
      </c>
      <c r="I1216" s="7">
        <v>0.59039088629399994</v>
      </c>
    </row>
    <row r="1217" spans="1:9" x14ac:dyDescent="0.15">
      <c r="A1217" s="7">
        <v>1879.25</v>
      </c>
      <c r="B1217" s="7">
        <v>0.21203646599600001</v>
      </c>
      <c r="C1217" s="7">
        <v>0.47867829719600002</v>
      </c>
      <c r="D1217" s="7">
        <v>2.3605148921000001E-2</v>
      </c>
      <c r="E1217" s="7">
        <v>1.3214261309599999</v>
      </c>
      <c r="F1217" s="7">
        <v>2.740111171468</v>
      </c>
      <c r="G1217" s="7">
        <v>0.51511498715000004</v>
      </c>
      <c r="H1217" s="7">
        <v>0.389034344197</v>
      </c>
      <c r="I1217" s="7">
        <v>0.63940163017400009</v>
      </c>
    </row>
    <row r="1218" spans="1:9" x14ac:dyDescent="0.15">
      <c r="A1218" s="7">
        <v>1879</v>
      </c>
      <c r="B1218" s="7">
        <v>0.43358999999999998</v>
      </c>
      <c r="C1218" s="7">
        <v>0.29402</v>
      </c>
      <c r="D1218" s="7">
        <v>2.4170000000000001E-2</v>
      </c>
      <c r="E1218" s="7">
        <v>0.81732000000000005</v>
      </c>
      <c r="F1218" s="7">
        <v>2.4184999999999999</v>
      </c>
      <c r="G1218" s="7">
        <v>0.485726699815</v>
      </c>
      <c r="H1218" s="7">
        <v>0.53861575885500002</v>
      </c>
      <c r="I1218" s="7">
        <v>0.97748566645200008</v>
      </c>
    </row>
    <row r="1219" spans="1:9" x14ac:dyDescent="0.15">
      <c r="A1219" s="7">
        <v>1878.75</v>
      </c>
      <c r="B1219" s="7">
        <v>0.84374650221000003</v>
      </c>
      <c r="C1219" s="7">
        <v>0.135363209501</v>
      </c>
      <c r="D1219" s="7">
        <v>2.1126169487999998E-2</v>
      </c>
      <c r="E1219" s="7">
        <v>2.051213971288</v>
      </c>
      <c r="F1219" s="7">
        <v>3.386429413598</v>
      </c>
      <c r="G1219" s="7">
        <v>1.1310376483840001</v>
      </c>
      <c r="H1219" s="7">
        <v>0.14934646648</v>
      </c>
      <c r="I1219" s="7">
        <v>0.46427042329400003</v>
      </c>
    </row>
    <row r="1220" spans="1:9" x14ac:dyDescent="0.15">
      <c r="A1220" s="7">
        <v>1878.5</v>
      </c>
      <c r="B1220" s="7">
        <v>8.1732296524999998E-2</v>
      </c>
      <c r="C1220" s="7">
        <v>9.9263711830999996E-2</v>
      </c>
      <c r="D1220" s="7">
        <v>9.1180026209999997E-3</v>
      </c>
      <c r="E1220" s="7">
        <v>0.64404482555799991</v>
      </c>
      <c r="F1220" s="7">
        <v>1.2225391844400002</v>
      </c>
      <c r="G1220" s="7">
        <v>0.17701044667400001</v>
      </c>
      <c r="H1220" s="7">
        <v>0.26757213575900002</v>
      </c>
      <c r="I1220" s="7">
        <v>0.46737491240000001</v>
      </c>
    </row>
    <row r="1221" spans="1:9" x14ac:dyDescent="0.15">
      <c r="A1221" s="7">
        <v>1878.25</v>
      </c>
      <c r="B1221" s="7">
        <v>7.6797984143999992E-2</v>
      </c>
      <c r="C1221" s="7">
        <v>0.79447270554500005</v>
      </c>
      <c r="D1221" s="7">
        <v>1.7380679480000001E-2</v>
      </c>
      <c r="E1221" s="7">
        <v>0.62177666844199997</v>
      </c>
      <c r="F1221" s="7">
        <v>1.243959198112</v>
      </c>
      <c r="G1221" s="7">
        <v>0.33109767039500004</v>
      </c>
      <c r="H1221" s="7">
        <v>0.407354410517</v>
      </c>
      <c r="I1221" s="7">
        <v>0.80743821020200002</v>
      </c>
    </row>
    <row r="1222" spans="1:9" x14ac:dyDescent="0.15">
      <c r="A1222" s="7">
        <v>1878</v>
      </c>
      <c r="B1222" s="7">
        <v>0.48319742675799998</v>
      </c>
      <c r="C1222" s="7">
        <v>1.753299774624</v>
      </c>
      <c r="D1222" s="7">
        <v>7.1316950078999991E-2</v>
      </c>
      <c r="E1222" s="7">
        <v>0.91071226113600001</v>
      </c>
      <c r="F1222" s="7">
        <v>2.6932324920599999</v>
      </c>
      <c r="G1222" s="7">
        <v>0.5885635227599999</v>
      </c>
      <c r="H1222" s="7">
        <v>0.91578189492700002</v>
      </c>
      <c r="I1222" s="7">
        <v>1.1498211037880002</v>
      </c>
    </row>
    <row r="1223" spans="1:9" x14ac:dyDescent="0.15">
      <c r="A1223" s="7">
        <v>1877.7978089200001</v>
      </c>
      <c r="B1223" s="7">
        <v>0.96097663843900005</v>
      </c>
      <c r="C1223" s="7">
        <v>0.10093616862</v>
      </c>
      <c r="D1223" s="7">
        <v>2.2932004029000003E-2</v>
      </c>
      <c r="E1223" s="7">
        <v>0.58625876964400003</v>
      </c>
      <c r="F1223" s="7">
        <v>1.510464661726</v>
      </c>
      <c r="G1223" s="7">
        <v>1.057379942187</v>
      </c>
      <c r="H1223" s="7">
        <v>0.225988856875</v>
      </c>
      <c r="I1223" s="7">
        <v>0.44557692668800003</v>
      </c>
    </row>
    <row r="1224" spans="1:9" x14ac:dyDescent="0.15">
      <c r="A1224" s="7">
        <v>1877.6311351400002</v>
      </c>
      <c r="B1224" s="7">
        <v>0.52187619231600002</v>
      </c>
      <c r="C1224" s="7">
        <v>8.2357261729E-2</v>
      </c>
      <c r="D1224" s="7">
        <v>1.0828363482E-2</v>
      </c>
      <c r="E1224" s="7">
        <v>0.36522090295999998</v>
      </c>
      <c r="F1224" s="7">
        <v>0.87157478611200001</v>
      </c>
      <c r="G1224" s="7">
        <v>0.83992008925799999</v>
      </c>
      <c r="H1224" s="7">
        <v>0.18064787873099999</v>
      </c>
      <c r="I1224" s="7">
        <v>0.40535118771399997</v>
      </c>
    </row>
    <row r="1225" spans="1:9" x14ac:dyDescent="0.15">
      <c r="A1225" s="7">
        <v>1877.5</v>
      </c>
      <c r="B1225" s="7">
        <v>6.0012946984999996E-2</v>
      </c>
      <c r="C1225" s="7">
        <v>8.9339090260999995E-2</v>
      </c>
      <c r="D1225" s="7">
        <v>5.8384400139999994E-3</v>
      </c>
      <c r="E1225" s="7">
        <v>0.57732824504999991</v>
      </c>
      <c r="F1225" s="7">
        <v>1.2708259795280001</v>
      </c>
      <c r="G1225" s="7">
        <v>7.3511960356000008E-2</v>
      </c>
      <c r="H1225" s="7">
        <v>0.21103954696400001</v>
      </c>
      <c r="I1225" s="7">
        <v>0.30684602835399999</v>
      </c>
    </row>
    <row r="1226" spans="1:9" x14ac:dyDescent="0.15">
      <c r="A1226" s="7">
        <v>1877.3158184000004</v>
      </c>
      <c r="B1226" s="7">
        <v>7.8054811958E-2</v>
      </c>
      <c r="C1226" s="7">
        <v>0.112757691487</v>
      </c>
      <c r="D1226" s="7">
        <v>7.668092449E-3</v>
      </c>
      <c r="E1226" s="7">
        <v>1.2903589487260001</v>
      </c>
      <c r="F1226" s="7">
        <v>2.0567921140740002</v>
      </c>
      <c r="G1226" s="7">
        <v>0.36165432032799999</v>
      </c>
      <c r="H1226" s="7">
        <v>0.29258540228999996</v>
      </c>
      <c r="I1226" s="7">
        <v>0.87751086144199997</v>
      </c>
    </row>
    <row r="1227" spans="1:9" x14ac:dyDescent="0.15">
      <c r="A1227" s="7">
        <v>1877.1533215200004</v>
      </c>
      <c r="B1227" s="7">
        <v>0.14873286210699999</v>
      </c>
      <c r="C1227" s="7">
        <v>1.6118900274699999</v>
      </c>
      <c r="D1227" s="7">
        <v>4.6280959690999997E-2</v>
      </c>
      <c r="E1227" s="7">
        <v>1.2241273364800001</v>
      </c>
      <c r="F1227" s="7">
        <v>3.9252522308960001</v>
      </c>
      <c r="G1227" s="7">
        <v>0.25918000000000002</v>
      </c>
      <c r="H1227" s="7">
        <v>0.68679000000000001</v>
      </c>
      <c r="I1227" s="7">
        <v>0.92294000000000009</v>
      </c>
    </row>
    <row r="1228" spans="1:9" x14ac:dyDescent="0.15">
      <c r="A1228" s="7">
        <v>1877</v>
      </c>
      <c r="B1228" s="7">
        <v>0.59137275064299999</v>
      </c>
      <c r="C1228" s="7">
        <v>0.23369968098900001</v>
      </c>
      <c r="D1228" s="7">
        <v>2.7496830654E-2</v>
      </c>
      <c r="E1228" s="7">
        <v>0.63340078293800006</v>
      </c>
      <c r="F1228" s="7">
        <v>2.2959754390659999</v>
      </c>
      <c r="G1228" s="7">
        <v>0.700373352575</v>
      </c>
      <c r="H1228" s="7">
        <v>0.397395848105</v>
      </c>
      <c r="I1228" s="7">
        <v>0.68321356239600006</v>
      </c>
    </row>
    <row r="1229" spans="1:9" x14ac:dyDescent="0.15">
      <c r="A1229" s="7">
        <v>1876.8668540300002</v>
      </c>
      <c r="B1229" s="7">
        <v>0.44017678982400005</v>
      </c>
      <c r="C1229" s="7">
        <v>0.12243906307800001</v>
      </c>
      <c r="D1229" s="7">
        <v>4.1079122542000003E-2</v>
      </c>
      <c r="E1229" s="7">
        <v>0.32454788798799999</v>
      </c>
      <c r="F1229" s="7">
        <v>0.49630163990999998</v>
      </c>
      <c r="G1229" s="7">
        <v>0.73436631097500005</v>
      </c>
      <c r="H1229" s="7">
        <v>0.198302699103</v>
      </c>
      <c r="I1229" s="7">
        <v>0.32506482492</v>
      </c>
    </row>
    <row r="1230" spans="1:9" x14ac:dyDescent="0.15">
      <c r="A1230" s="7">
        <v>1876.7723168600003</v>
      </c>
      <c r="B1230" s="7">
        <v>0.133116633958</v>
      </c>
      <c r="C1230" s="7">
        <v>8.5838262700000001E-2</v>
      </c>
      <c r="D1230" s="7">
        <v>4.41572861E-3</v>
      </c>
      <c r="E1230" s="7">
        <v>0.11212464257</v>
      </c>
      <c r="F1230" s="7">
        <v>0.19375940847600001</v>
      </c>
      <c r="G1230" s="7">
        <v>0.178347749965</v>
      </c>
      <c r="H1230" s="7">
        <v>0.12622231856800001</v>
      </c>
      <c r="I1230" s="7">
        <v>0.31190432134599999</v>
      </c>
    </row>
    <row r="1231" spans="1:9" x14ac:dyDescent="0.15">
      <c r="A1231" s="7">
        <v>1876.6777796900003</v>
      </c>
      <c r="B1231" s="7">
        <v>0.27460277934900001</v>
      </c>
      <c r="C1231" s="7">
        <v>0.109894901268</v>
      </c>
      <c r="D1231" s="7">
        <v>8.6514882839999994E-3</v>
      </c>
      <c r="E1231" s="7">
        <v>0.326241821652</v>
      </c>
      <c r="F1231" s="7">
        <v>0.57224420052999991</v>
      </c>
      <c r="G1231" s="7">
        <v>0.406560058354</v>
      </c>
      <c r="H1231" s="7">
        <v>0.27415279279999999</v>
      </c>
      <c r="I1231" s="7">
        <v>0.37151672340399999</v>
      </c>
    </row>
    <row r="1232" spans="1:9" x14ac:dyDescent="0.15">
      <c r="A1232" s="7">
        <v>1876.5832425200001</v>
      </c>
      <c r="B1232" s="7">
        <v>0.29807472503499999</v>
      </c>
      <c r="C1232" s="7">
        <v>0.140893429776</v>
      </c>
      <c r="D1232" s="7">
        <v>1.1693585098E-2</v>
      </c>
      <c r="E1232" s="7">
        <v>0.54850262522600002</v>
      </c>
      <c r="F1232" s="7">
        <v>1.0940807788</v>
      </c>
      <c r="G1232" s="7">
        <v>2.2331661551000002</v>
      </c>
      <c r="H1232" s="7">
        <v>0.75341130266400003</v>
      </c>
      <c r="I1232" s="7">
        <v>1.08925205293</v>
      </c>
    </row>
    <row r="1233" spans="1:9" x14ac:dyDescent="0.15">
      <c r="A1233" s="7">
        <v>1876.5</v>
      </c>
      <c r="B1233" s="7">
        <v>8.4474954385000009E-2</v>
      </c>
      <c r="C1233" s="7">
        <v>0.14871586302500001</v>
      </c>
      <c r="D1233" s="7">
        <v>7.1451847710000006E-3</v>
      </c>
      <c r="E1233" s="7">
        <v>0.38587113828000003</v>
      </c>
      <c r="F1233" s="7">
        <v>1.0326161401859999</v>
      </c>
      <c r="G1233" s="7">
        <v>0.34847681646199996</v>
      </c>
      <c r="H1233" s="7">
        <v>0.33277786097299999</v>
      </c>
      <c r="I1233" s="7">
        <v>0.40740460011399998</v>
      </c>
    </row>
    <row r="1234" spans="1:9" x14ac:dyDescent="0.15">
      <c r="A1234" s="7">
        <v>1876.25</v>
      </c>
      <c r="B1234" s="7">
        <v>7.4245596274999992E-2</v>
      </c>
      <c r="C1234" s="7">
        <v>0.62626987620200003</v>
      </c>
      <c r="D1234" s="7">
        <v>4.0502998996000003E-2</v>
      </c>
      <c r="E1234" s="7">
        <v>1.0475840692480001</v>
      </c>
      <c r="F1234" s="7">
        <v>2.5642875892979999</v>
      </c>
      <c r="G1234" s="7">
        <v>0.430099196957</v>
      </c>
      <c r="H1234" s="7">
        <v>0.54531615741400008</v>
      </c>
      <c r="I1234" s="7">
        <v>1.03748859578</v>
      </c>
    </row>
    <row r="1235" spans="1:9" x14ac:dyDescent="0.15">
      <c r="A1235" s="7">
        <v>1876</v>
      </c>
      <c r="B1235" s="7">
        <v>0.690986960092</v>
      </c>
      <c r="C1235" s="7">
        <v>0.392610580105</v>
      </c>
      <c r="D1235" s="7">
        <v>4.9870760183999996E-2</v>
      </c>
      <c r="E1235" s="7">
        <v>1.4075532407779998</v>
      </c>
      <c r="F1235" s="7">
        <v>3.0537550608739998</v>
      </c>
      <c r="G1235" s="7">
        <v>1.458766735685</v>
      </c>
      <c r="H1235" s="7">
        <v>0.68096874537899998</v>
      </c>
      <c r="I1235" s="7">
        <v>0.91784345170600001</v>
      </c>
    </row>
    <row r="1236" spans="1:9" x14ac:dyDescent="0.15">
      <c r="A1236" s="7">
        <v>1875.75</v>
      </c>
      <c r="B1236" s="7">
        <v>0.59514294334200002</v>
      </c>
      <c r="C1236" s="7">
        <v>0.52076111578899997</v>
      </c>
      <c r="D1236" s="7">
        <v>7.4100633400000004E-2</v>
      </c>
      <c r="E1236" s="7">
        <v>0.75038463628800001</v>
      </c>
      <c r="F1236" s="7">
        <v>2.96926426989</v>
      </c>
      <c r="G1236" s="7">
        <v>1.774329400521</v>
      </c>
      <c r="H1236" s="7">
        <v>0.65845848597699996</v>
      </c>
      <c r="I1236" s="7">
        <v>1.434868339304</v>
      </c>
    </row>
    <row r="1237" spans="1:9" x14ac:dyDescent="0.15">
      <c r="A1237" s="7">
        <v>1875.5</v>
      </c>
      <c r="B1237" s="7">
        <v>0.36657878413100004</v>
      </c>
      <c r="C1237" s="7">
        <v>0.93102503902700007</v>
      </c>
      <c r="D1237" s="7">
        <v>5.1786459358999996E-2</v>
      </c>
      <c r="E1237" s="7">
        <v>0.54147962318199994</v>
      </c>
      <c r="F1237" s="7">
        <v>1.0953136130600001</v>
      </c>
      <c r="G1237" s="7">
        <v>0.41116426454100002</v>
      </c>
      <c r="H1237" s="7">
        <v>0.71338903467000003</v>
      </c>
      <c r="I1237" s="7">
        <v>0.785101488578</v>
      </c>
    </row>
    <row r="1238" spans="1:9" x14ac:dyDescent="0.15">
      <c r="A1238" s="7">
        <v>1875.25</v>
      </c>
      <c r="B1238" s="7">
        <v>3.1104213924999999E-2</v>
      </c>
      <c r="C1238" s="7">
        <v>0.34900433412199999</v>
      </c>
      <c r="D1238" s="7">
        <v>1.8811600370999999E-2</v>
      </c>
      <c r="E1238" s="7">
        <v>0.51556910324000005</v>
      </c>
      <c r="F1238" s="7">
        <v>1.21411778508</v>
      </c>
      <c r="G1238" s="7">
        <v>0.31669495709000001</v>
      </c>
      <c r="H1238" s="7">
        <v>0.8171801590479999</v>
      </c>
      <c r="I1238" s="7">
        <v>0.68688505584799997</v>
      </c>
    </row>
    <row r="1239" spans="1:9" x14ac:dyDescent="0.15">
      <c r="A1239" s="7">
        <v>1875</v>
      </c>
      <c r="B1239" s="7">
        <v>0.65677530867300005</v>
      </c>
      <c r="C1239" s="7">
        <v>0.189838509781</v>
      </c>
      <c r="D1239" s="7">
        <v>4.0112245919999998E-2</v>
      </c>
      <c r="E1239" s="7">
        <v>0.77212872477600003</v>
      </c>
      <c r="F1239" s="7">
        <v>2.4974297715259999</v>
      </c>
      <c r="G1239" s="7">
        <v>1.028090306011</v>
      </c>
      <c r="H1239" s="7">
        <v>0.53419496112700005</v>
      </c>
      <c r="I1239" s="7">
        <v>1.3755375581979998</v>
      </c>
    </row>
    <row r="1240" spans="1:9" x14ac:dyDescent="0.15">
      <c r="A1240" s="7">
        <v>1874.8000361100001</v>
      </c>
      <c r="B1240" s="7">
        <v>0.197174930296</v>
      </c>
      <c r="C1240" s="7">
        <v>0.112802131927</v>
      </c>
      <c r="D1240" s="7">
        <v>1.5705769674E-2</v>
      </c>
      <c r="E1240" s="7">
        <v>0.24574724832800002</v>
      </c>
      <c r="F1240" s="7">
        <v>0.80723266801000004</v>
      </c>
      <c r="G1240" s="7">
        <v>0.35458838287399996</v>
      </c>
      <c r="H1240" s="7">
        <v>0.29209897056300005</v>
      </c>
      <c r="I1240" s="7">
        <v>0.39148906720799997</v>
      </c>
    </row>
    <row r="1241" spans="1:9" x14ac:dyDescent="0.15">
      <c r="A1241" s="7">
        <v>1874.6300362800002</v>
      </c>
      <c r="B1241" s="7">
        <v>0.76123582301799997</v>
      </c>
      <c r="C1241" s="7">
        <v>0.20839963515400001</v>
      </c>
      <c r="D1241" s="7">
        <v>3.5597628641999994E-2</v>
      </c>
      <c r="E1241" s="7">
        <v>0.39165896748199996</v>
      </c>
      <c r="F1241" s="7">
        <v>0.632126251094</v>
      </c>
      <c r="G1241" s="7">
        <v>0.91063113592800005</v>
      </c>
      <c r="H1241" s="7">
        <v>0.24688959332099999</v>
      </c>
      <c r="I1241" s="7">
        <v>0.56950449934999992</v>
      </c>
    </row>
    <row r="1242" spans="1:9" x14ac:dyDescent="0.15">
      <c r="A1242" s="7">
        <v>1874.5</v>
      </c>
      <c r="B1242" s="7">
        <v>9.5831079005999992E-2</v>
      </c>
      <c r="C1242" s="7">
        <v>0.115740415544</v>
      </c>
      <c r="D1242" s="7">
        <v>3.884744739E-3</v>
      </c>
      <c r="E1242" s="7">
        <v>0.26150938186200001</v>
      </c>
      <c r="F1242" s="7">
        <v>0.37166662965799996</v>
      </c>
      <c r="G1242" s="7">
        <v>0.26326043900899998</v>
      </c>
      <c r="H1242" s="7">
        <v>0.18232314145299999</v>
      </c>
      <c r="I1242" s="7">
        <v>0.39424705084200001</v>
      </c>
    </row>
    <row r="1243" spans="1:9" x14ac:dyDescent="0.15">
      <c r="A1243" s="7">
        <v>1874.333374</v>
      </c>
      <c r="B1243" s="7">
        <v>1.5142195722089999</v>
      </c>
      <c r="C1243" s="7">
        <v>0.19945196608500002</v>
      </c>
      <c r="D1243" s="7">
        <v>0.98904429960700002</v>
      </c>
      <c r="E1243" s="7">
        <v>0.331013176242</v>
      </c>
      <c r="F1243" s="7">
        <v>1.3399670090520002</v>
      </c>
      <c r="G1243" s="7">
        <v>1.7792422245170001</v>
      </c>
      <c r="H1243" s="7">
        <v>0.40773220910399999</v>
      </c>
      <c r="I1243" s="7">
        <v>1.514580171932</v>
      </c>
    </row>
    <row r="1244" spans="1:9" x14ac:dyDescent="0.15">
      <c r="A1244" s="7">
        <v>1874.1667075</v>
      </c>
      <c r="B1244" s="7">
        <v>0.15583615448099999</v>
      </c>
      <c r="C1244" s="7">
        <v>0.28364470229900002</v>
      </c>
      <c r="D1244" s="7">
        <v>3.6182720166E-2</v>
      </c>
      <c r="E1244" s="7">
        <v>0.54987465229400001</v>
      </c>
      <c r="F1244" s="7">
        <v>1.89557297315</v>
      </c>
      <c r="G1244" s="7">
        <v>0.40241597835300003</v>
      </c>
      <c r="H1244" s="7">
        <v>0.56375911727499994</v>
      </c>
      <c r="I1244" s="7">
        <v>0.88960181384600001</v>
      </c>
    </row>
    <row r="1245" spans="1:9" x14ac:dyDescent="0.15">
      <c r="A1245" s="7">
        <v>1874</v>
      </c>
      <c r="B1245" s="7">
        <v>0.95130301815399998</v>
      </c>
      <c r="C1245" s="7">
        <v>0.14990808140100001</v>
      </c>
      <c r="D1245" s="7">
        <v>0.25339671816699999</v>
      </c>
      <c r="E1245" s="7">
        <v>0.58932299629600005</v>
      </c>
      <c r="F1245" s="7">
        <v>1.6792416987779999</v>
      </c>
      <c r="G1245" s="7">
        <v>1.7238518661489999</v>
      </c>
      <c r="H1245" s="7">
        <v>0.30249173276899999</v>
      </c>
      <c r="I1245" s="7">
        <v>1.0279760855560001</v>
      </c>
    </row>
    <row r="1246" spans="1:9" x14ac:dyDescent="0.15">
      <c r="A1246" s="7">
        <v>1873.8160836000002</v>
      </c>
      <c r="B1246" s="7">
        <v>0.22879877056600001</v>
      </c>
      <c r="C1246" s="7">
        <v>9.2596032613999998E-2</v>
      </c>
      <c r="D1246" s="7">
        <v>2.0342006906999999E-2</v>
      </c>
      <c r="E1246" s="7">
        <v>0.177785117726</v>
      </c>
      <c r="F1246" s="7">
        <v>0.43329949053799999</v>
      </c>
      <c r="G1246" s="7">
        <v>0.31984179697000004</v>
      </c>
      <c r="H1246" s="7">
        <v>0.18622470739700001</v>
      </c>
      <c r="I1246" s="7">
        <v>0.32388668736800003</v>
      </c>
    </row>
    <row r="1247" spans="1:9" x14ac:dyDescent="0.15">
      <c r="A1247" s="7">
        <v>1873.6456224000001</v>
      </c>
      <c r="B1247" s="7">
        <v>0.39358264202800003</v>
      </c>
      <c r="C1247" s="7">
        <v>0.123838183305</v>
      </c>
      <c r="D1247" s="7">
        <v>5.6874341665000001E-2</v>
      </c>
      <c r="E1247" s="7">
        <v>0.28738288361000003</v>
      </c>
      <c r="F1247" s="7">
        <v>0.72199669425599999</v>
      </c>
      <c r="G1247" s="7">
        <v>0.70090781396299995</v>
      </c>
      <c r="H1247" s="7">
        <v>0.456096662963</v>
      </c>
      <c r="I1247" s="7">
        <v>0.489903220212</v>
      </c>
    </row>
    <row r="1248" spans="1:9" x14ac:dyDescent="0.15">
      <c r="A1248" s="7">
        <v>1873.5</v>
      </c>
      <c r="B1248" s="7">
        <v>0.36862208860099999</v>
      </c>
      <c r="C1248" s="7">
        <v>0.29204166770500001</v>
      </c>
      <c r="D1248" s="7">
        <v>9.9551431366000004E-2</v>
      </c>
      <c r="E1248" s="7">
        <v>0.367825610508</v>
      </c>
      <c r="F1248" s="7">
        <v>0.67465913112999998</v>
      </c>
      <c r="G1248" s="7">
        <v>0.61114432600800006</v>
      </c>
      <c r="H1248" s="7">
        <v>0.70791273891599993</v>
      </c>
      <c r="I1248" s="7">
        <v>0.58375617505800004</v>
      </c>
    </row>
    <row r="1249" spans="1:9" x14ac:dyDescent="0.15">
      <c r="A1249" s="7">
        <v>1873.2800207700004</v>
      </c>
      <c r="B1249" s="7">
        <v>0.91877907419400007</v>
      </c>
      <c r="C1249" s="7">
        <v>0.27181397121200002</v>
      </c>
      <c r="D1249" s="7">
        <v>1.063767276821</v>
      </c>
      <c r="E1249" s="7">
        <v>0.42803134200800003</v>
      </c>
      <c r="F1249" s="7">
        <v>1.175044899452</v>
      </c>
      <c r="G1249" s="7">
        <v>1.9271626018370001</v>
      </c>
      <c r="H1249" s="7">
        <v>0.74732720113100004</v>
      </c>
      <c r="I1249" s="7">
        <v>1.45230581679</v>
      </c>
    </row>
    <row r="1250" spans="1:9" x14ac:dyDescent="0.15">
      <c r="A1250" s="7">
        <v>1873.1228737800004</v>
      </c>
      <c r="B1250" s="7">
        <v>9.0724792034999988E-2</v>
      </c>
      <c r="C1250" s="7">
        <v>0.67276746629100004</v>
      </c>
      <c r="D1250" s="7">
        <v>4.3419383727999999E-2</v>
      </c>
      <c r="E1250" s="7">
        <v>0.32292219379199999</v>
      </c>
      <c r="F1250" s="7">
        <v>1.1283165496960001</v>
      </c>
      <c r="G1250" s="7">
        <v>0.39508755436699999</v>
      </c>
      <c r="H1250" s="7">
        <v>0.63468560288000009</v>
      </c>
      <c r="I1250" s="7">
        <v>0.747895459506</v>
      </c>
    </row>
    <row r="1251" spans="1:9" x14ac:dyDescent="0.15">
      <c r="A1251" s="7">
        <v>1873</v>
      </c>
      <c r="B1251" s="7">
        <v>0.415786481692</v>
      </c>
      <c r="C1251" s="7">
        <v>0.26731528190699999</v>
      </c>
      <c r="D1251" s="7">
        <v>8.0216317824000002E-2</v>
      </c>
      <c r="E1251" s="7">
        <v>0.84884610818799999</v>
      </c>
      <c r="F1251" s="7">
        <v>2.8193674169539999</v>
      </c>
      <c r="G1251" s="7">
        <v>0.75610192114800001</v>
      </c>
      <c r="H1251" s="7">
        <v>0.489298881026</v>
      </c>
      <c r="I1251" s="7">
        <v>1.48255351523</v>
      </c>
    </row>
    <row r="1252" spans="1:9" x14ac:dyDescent="0.15">
      <c r="A1252" s="7">
        <v>1872.9186818400001</v>
      </c>
      <c r="B1252" s="7">
        <v>0.67948881513100001</v>
      </c>
      <c r="C1252" s="7">
        <v>0.11763729837600001</v>
      </c>
      <c r="D1252" s="7">
        <v>1.6268718686000001E-2</v>
      </c>
      <c r="E1252" s="7">
        <v>0.42972956903800003</v>
      </c>
      <c r="F1252" s="7">
        <v>0.86833627339999997</v>
      </c>
      <c r="G1252" s="7">
        <v>1.2946847643920001</v>
      </c>
      <c r="H1252" s="7">
        <v>0.34832489259499999</v>
      </c>
      <c r="I1252" s="7">
        <v>0.87222661184799999</v>
      </c>
    </row>
    <row r="1253" spans="1:9" x14ac:dyDescent="0.15">
      <c r="A1253" s="7">
        <v>1872.7783380000001</v>
      </c>
      <c r="B1253" s="7">
        <v>0.462230443233</v>
      </c>
      <c r="C1253" s="7">
        <v>0.15299262920499998</v>
      </c>
      <c r="D1253" s="7">
        <v>1.6980591428E-2</v>
      </c>
      <c r="E1253" s="7">
        <v>0.35360836987400002</v>
      </c>
      <c r="F1253" s="7">
        <v>0.65918354030600002</v>
      </c>
      <c r="G1253" s="7">
        <v>0.55793887968</v>
      </c>
      <c r="H1253" s="7">
        <v>0.19218326246600001</v>
      </c>
      <c r="I1253" s="7">
        <v>0.68868711534600002</v>
      </c>
    </row>
    <row r="1254" spans="1:9" x14ac:dyDescent="0.15">
      <c r="A1254" s="7">
        <v>1872.6467656500001</v>
      </c>
      <c r="B1254" s="7">
        <v>2.1490857418000001E-2</v>
      </c>
      <c r="C1254" s="7">
        <v>9.5378090816999994E-2</v>
      </c>
      <c r="D1254" s="7">
        <v>2.3544269949999997E-3</v>
      </c>
      <c r="E1254" s="7">
        <v>0.117088603262</v>
      </c>
      <c r="F1254" s="7">
        <v>0.15857657441799999</v>
      </c>
      <c r="G1254" s="7">
        <v>0.18463124121000002</v>
      </c>
      <c r="H1254" s="7">
        <v>4.4983091360999997E-2</v>
      </c>
      <c r="I1254" s="7">
        <v>0.25230055037400001</v>
      </c>
    </row>
    <row r="1255" spans="1:9" x14ac:dyDescent="0.15">
      <c r="A1255" s="7">
        <v>1872.5</v>
      </c>
      <c r="B1255" s="7">
        <v>0.222897300001</v>
      </c>
      <c r="C1255" s="7">
        <v>0.236305130768</v>
      </c>
      <c r="D1255" s="7">
        <v>1.5710069043E-2</v>
      </c>
      <c r="E1255" s="7">
        <v>1.346448631898</v>
      </c>
      <c r="F1255" s="7">
        <v>2.8233994033879997</v>
      </c>
      <c r="G1255" s="7">
        <v>0.58041219499999996</v>
      </c>
      <c r="H1255" s="7">
        <v>0.454908658711</v>
      </c>
      <c r="I1255" s="7">
        <v>2.1329128531299997</v>
      </c>
    </row>
    <row r="1256" spans="1:9" x14ac:dyDescent="0.15">
      <c r="A1256" s="7">
        <v>1872.25</v>
      </c>
      <c r="B1256" s="7">
        <v>6.7044906636999996E-2</v>
      </c>
      <c r="C1256" s="7">
        <v>1.325866810623</v>
      </c>
      <c r="D1256" s="7">
        <v>5.9375123917999997E-2</v>
      </c>
      <c r="E1256" s="7">
        <v>0.59140542132200002</v>
      </c>
      <c r="F1256" s="7">
        <v>2.1622512716100002</v>
      </c>
      <c r="G1256" s="7">
        <v>0.67296949809200002</v>
      </c>
      <c r="H1256" s="7">
        <v>0.75523225842199992</v>
      </c>
      <c r="I1256" s="7">
        <v>1.143578200274</v>
      </c>
    </row>
    <row r="1257" spans="1:9" x14ac:dyDescent="0.15">
      <c r="A1257" s="7">
        <v>1872</v>
      </c>
      <c r="B1257" s="7">
        <v>0.325564951642</v>
      </c>
      <c r="C1257" s="7">
        <v>0.188077066603</v>
      </c>
      <c r="D1257" s="7">
        <v>2.7107796537999999E-2</v>
      </c>
      <c r="E1257" s="7">
        <v>0.72984367529999994</v>
      </c>
      <c r="F1257" s="7">
        <v>1.759982321796</v>
      </c>
      <c r="G1257" s="7">
        <v>0.50870597474800006</v>
      </c>
      <c r="H1257" s="7">
        <v>0.28252124030999998</v>
      </c>
      <c r="I1257" s="7">
        <v>0.47209383901400004</v>
      </c>
    </row>
    <row r="1258" spans="1:9" x14ac:dyDescent="0.15">
      <c r="A1258" s="7">
        <v>1871.75</v>
      </c>
      <c r="B1258" s="7">
        <v>0.14394866755300001</v>
      </c>
      <c r="C1258" s="7">
        <v>0.26421006026900001</v>
      </c>
      <c r="D1258" s="7">
        <v>1.9068296437999999E-2</v>
      </c>
      <c r="E1258" s="7">
        <v>0.75459832794799997</v>
      </c>
      <c r="F1258" s="7">
        <v>2.0973009592859997</v>
      </c>
      <c r="G1258" s="7">
        <v>0.69164145916499997</v>
      </c>
      <c r="H1258" s="7">
        <v>0.37417727067399997</v>
      </c>
      <c r="I1258" s="7">
        <v>0.74188756906200004</v>
      </c>
    </row>
    <row r="1259" spans="1:9" x14ac:dyDescent="0.15">
      <c r="A1259" s="7">
        <v>1871.5</v>
      </c>
      <c r="B1259" s="7">
        <v>3.7604043910000003E-2</v>
      </c>
      <c r="C1259" s="7">
        <v>0.247393033707</v>
      </c>
      <c r="D1259" s="7">
        <v>1.0240321193E-2</v>
      </c>
      <c r="E1259" s="7">
        <v>0.69838582579800002</v>
      </c>
      <c r="F1259" s="7">
        <v>1.66670087622</v>
      </c>
      <c r="G1259" s="7">
        <v>0.249405878946</v>
      </c>
      <c r="H1259" s="7">
        <v>0.43173230493100001</v>
      </c>
      <c r="I1259" s="7">
        <v>1.1097685446900001</v>
      </c>
    </row>
    <row r="1260" spans="1:9" x14ac:dyDescent="0.15">
      <c r="A1260" s="7">
        <v>1871.25</v>
      </c>
      <c r="B1260" s="7">
        <v>0.494903774528</v>
      </c>
      <c r="C1260" s="7">
        <v>0.23994793986900001</v>
      </c>
      <c r="D1260" s="7">
        <v>2.6466187108999999E-2</v>
      </c>
      <c r="E1260" s="7">
        <v>2.2088881965840002</v>
      </c>
      <c r="F1260" s="7">
        <v>3.6338710062059998</v>
      </c>
      <c r="G1260" s="7">
        <v>0.97765062364200006</v>
      </c>
      <c r="H1260" s="7">
        <v>0.4635453048</v>
      </c>
      <c r="I1260" s="7">
        <v>0.70426013672600007</v>
      </c>
    </row>
    <row r="1261" spans="1:9" x14ac:dyDescent="0.15">
      <c r="A1261" s="7">
        <v>1871</v>
      </c>
      <c r="B1261" s="7">
        <v>1.366183464533</v>
      </c>
      <c r="C1261" s="7">
        <v>0.12708468549500002</v>
      </c>
      <c r="D1261" s="7">
        <v>3.2987427414999999E-2</v>
      </c>
      <c r="E1261" s="7">
        <v>0.477546357408</v>
      </c>
      <c r="F1261" s="7">
        <v>0.89920347001200007</v>
      </c>
      <c r="G1261" s="7">
        <v>1.9443811461880001</v>
      </c>
      <c r="H1261" s="7">
        <v>0.164931934281</v>
      </c>
      <c r="I1261" s="7">
        <v>0.93601304677999997</v>
      </c>
    </row>
    <row r="1262" spans="1:9" x14ac:dyDescent="0.15">
      <c r="A1262" s="7">
        <v>1870.81152705</v>
      </c>
      <c r="B1262" s="7">
        <v>2.9575816436000002</v>
      </c>
      <c r="C1262" s="7">
        <v>0.13762691555500001</v>
      </c>
      <c r="D1262" s="7">
        <v>5.0758890993000003E-2</v>
      </c>
      <c r="E1262" s="7">
        <v>0.92361006903199994</v>
      </c>
      <c r="F1262" s="7">
        <v>0.82899454432599995</v>
      </c>
      <c r="G1262" s="7">
        <v>3.3938394708609998</v>
      </c>
      <c r="H1262" s="7">
        <v>0.20803673841299999</v>
      </c>
      <c r="I1262" s="7">
        <v>0.64431117654800008</v>
      </c>
    </row>
    <row r="1263" spans="1:9" x14ac:dyDescent="0.15">
      <c r="A1263" s="7">
        <v>1870.63760785</v>
      </c>
      <c r="B1263" s="7">
        <v>0.379310690738</v>
      </c>
      <c r="C1263" s="7">
        <v>0.27149496508599996</v>
      </c>
      <c r="D1263" s="7">
        <v>3.7616100979999997E-2</v>
      </c>
      <c r="E1263" s="7">
        <v>0.31343156625400004</v>
      </c>
      <c r="F1263" s="7">
        <v>0.75546630127000003</v>
      </c>
      <c r="G1263" s="7">
        <v>0.51876351994699998</v>
      </c>
      <c r="H1263" s="7">
        <v>0.32624785569100001</v>
      </c>
      <c r="I1263" s="7">
        <v>0.53465317652600008</v>
      </c>
    </row>
    <row r="1264" spans="1:9" x14ac:dyDescent="0.15">
      <c r="A1264" s="7">
        <v>1870.5</v>
      </c>
      <c r="B1264" s="7">
        <v>0.129919176074</v>
      </c>
      <c r="C1264" s="7">
        <v>0.14103729131700002</v>
      </c>
      <c r="D1264" s="7">
        <v>1.1776664115999999E-2</v>
      </c>
      <c r="E1264" s="7">
        <v>0.62467073926000005</v>
      </c>
      <c r="F1264" s="7">
        <v>1.2141718446760001</v>
      </c>
      <c r="G1264" s="7">
        <v>0.62064096314299999</v>
      </c>
      <c r="H1264" s="7">
        <v>0.248238675155</v>
      </c>
      <c r="I1264" s="7">
        <v>0.68093753127199996</v>
      </c>
    </row>
    <row r="1265" spans="1:9" x14ac:dyDescent="0.15">
      <c r="A1265" s="7">
        <v>1870.2924708200001</v>
      </c>
      <c r="B1265" s="7">
        <v>0.122275601186</v>
      </c>
      <c r="C1265" s="7">
        <v>0.56118743802799997</v>
      </c>
      <c r="D1265" s="7">
        <v>3.8819170532999998E-2</v>
      </c>
      <c r="E1265" s="7">
        <v>0.39850156787999996</v>
      </c>
      <c r="F1265" s="7">
        <v>1.3578246543699999</v>
      </c>
      <c r="G1265" s="7">
        <v>0.85205828248800008</v>
      </c>
      <c r="H1265" s="7">
        <v>0.94497168055899994</v>
      </c>
      <c r="I1265" s="7">
        <v>1.61229545854</v>
      </c>
    </row>
    <row r="1266" spans="1:9" x14ac:dyDescent="0.15">
      <c r="A1266" s="7">
        <v>1870.1496153800001</v>
      </c>
      <c r="B1266" s="7">
        <v>0.83870940900099999</v>
      </c>
      <c r="C1266" s="7">
        <v>0.29996586978699996</v>
      </c>
      <c r="D1266" s="7">
        <v>4.0286201439000004E-2</v>
      </c>
      <c r="E1266" s="7">
        <v>0.74897536678599996</v>
      </c>
      <c r="F1266" s="7">
        <v>2.0169954661160001</v>
      </c>
      <c r="G1266" s="7">
        <v>1.2484091887300002</v>
      </c>
      <c r="H1266" s="7">
        <v>0.50985568749400001</v>
      </c>
      <c r="I1266" s="7">
        <v>1.186092200694</v>
      </c>
    </row>
    <row r="1267" spans="1:9" x14ac:dyDescent="0.15">
      <c r="A1267" s="7">
        <v>1870</v>
      </c>
      <c r="B1267" s="7">
        <v>1.012937891065</v>
      </c>
      <c r="C1267" s="7">
        <v>0.14454634058800001</v>
      </c>
      <c r="D1267" s="7">
        <v>2.9851999837000001E-2</v>
      </c>
      <c r="E1267" s="7">
        <v>0.404670939294</v>
      </c>
      <c r="F1267" s="7">
        <v>0.94489686606599999</v>
      </c>
      <c r="G1267" s="7">
        <v>2.2845079249409999</v>
      </c>
      <c r="H1267" s="7">
        <v>0.31251279073600002</v>
      </c>
      <c r="I1267" s="7">
        <v>0.547390352164</v>
      </c>
    </row>
    <row r="1268" spans="1:9" x14ac:dyDescent="0.15">
      <c r="A1268" s="7">
        <v>1869.8682139200002</v>
      </c>
      <c r="B1268" s="7">
        <v>0.35282065985200001</v>
      </c>
      <c r="C1268" s="7">
        <v>0.16548141297800001</v>
      </c>
      <c r="D1268" s="7">
        <v>1.2806612061999999E-2</v>
      </c>
      <c r="E1268" s="7">
        <v>0.26034451594199998</v>
      </c>
      <c r="F1268" s="7">
        <v>0.44734158532399998</v>
      </c>
      <c r="G1268" s="7">
        <v>0.47935311015299997</v>
      </c>
      <c r="H1268" s="7">
        <v>0.18619394834900002</v>
      </c>
      <c r="I1268" s="7">
        <v>0.31820506209400001</v>
      </c>
    </row>
    <row r="1269" spans="1:9" x14ac:dyDescent="0.15">
      <c r="A1269" s="7">
        <v>1869.7204808800002</v>
      </c>
      <c r="B1269" s="7">
        <v>0.90255039509599999</v>
      </c>
      <c r="C1269" s="7">
        <v>0.80527184857800005</v>
      </c>
      <c r="D1269" s="7">
        <v>3.0911635954E-2</v>
      </c>
      <c r="E1269" s="7">
        <v>0.78320142788400005</v>
      </c>
      <c r="F1269" s="7">
        <v>0.916976830942</v>
      </c>
      <c r="G1269" s="7">
        <v>1.2763493917049999</v>
      </c>
      <c r="H1269" s="7">
        <v>0.18088072728099999</v>
      </c>
      <c r="I1269" s="7">
        <v>0.64250035073400003</v>
      </c>
    </row>
    <row r="1270" spans="1:9" x14ac:dyDescent="0.15">
      <c r="A1270" s="7">
        <v>1869.5</v>
      </c>
      <c r="B1270" s="7">
        <v>7.4007919524000002E-2</v>
      </c>
      <c r="C1270" s="7">
        <v>1.064097674069</v>
      </c>
      <c r="D1270" s="7">
        <v>5.3391046713999996E-2</v>
      </c>
      <c r="E1270" s="7">
        <v>0.82571828366</v>
      </c>
      <c r="F1270" s="7">
        <v>1.9621868754560001</v>
      </c>
      <c r="G1270" s="7">
        <v>0.31040810142800002</v>
      </c>
      <c r="H1270" s="7">
        <v>0.837962681529</v>
      </c>
      <c r="I1270" s="7">
        <v>1.2410104900660002</v>
      </c>
    </row>
    <row r="1271" spans="1:9" x14ac:dyDescent="0.15">
      <c r="A1271" s="7">
        <v>1869.3959405800001</v>
      </c>
      <c r="B1271" s="7">
        <v>0.30612056020599998</v>
      </c>
      <c r="C1271" s="7">
        <v>0.350693844606</v>
      </c>
      <c r="D1271" s="7">
        <v>3.8918212253000004E-2</v>
      </c>
      <c r="E1271" s="7">
        <v>0.62761674201200002</v>
      </c>
      <c r="F1271" s="7">
        <v>1.890567825822</v>
      </c>
      <c r="G1271" s="7">
        <v>0.59162186672899997</v>
      </c>
      <c r="H1271" s="7">
        <v>0.64261577610200005</v>
      </c>
      <c r="I1271" s="7">
        <v>0.79923062249199994</v>
      </c>
    </row>
    <row r="1272" spans="1:9" x14ac:dyDescent="0.15">
      <c r="A1272" s="7">
        <v>1869.2897590499999</v>
      </c>
      <c r="B1272" s="7">
        <v>0.471006635668</v>
      </c>
      <c r="C1272" s="7">
        <v>0.13569012872299999</v>
      </c>
      <c r="D1272" s="7">
        <v>2.1621759172000002E-2</v>
      </c>
      <c r="E1272" s="7">
        <v>0.48149032806199998</v>
      </c>
      <c r="F1272" s="7">
        <v>1.021027001702</v>
      </c>
      <c r="G1272" s="7">
        <v>0.60088930117600003</v>
      </c>
      <c r="H1272" s="7">
        <v>0.39061465629100001</v>
      </c>
      <c r="I1272" s="7">
        <v>0.55168659284600008</v>
      </c>
    </row>
    <row r="1273" spans="1:9" x14ac:dyDescent="0.15">
      <c r="A1273" s="7">
        <v>1869.14594356</v>
      </c>
      <c r="B1273" s="7">
        <v>0.82845311357200002</v>
      </c>
      <c r="C1273" s="7">
        <v>0.115105296336</v>
      </c>
      <c r="D1273" s="7">
        <v>1.9241501401000002E-2</v>
      </c>
      <c r="E1273" s="7">
        <v>0.37759332683000002</v>
      </c>
      <c r="F1273" s="7">
        <v>0.42621499315800004</v>
      </c>
      <c r="G1273" s="7">
        <v>1.0055702721769999</v>
      </c>
      <c r="H1273" s="7">
        <v>9.5675964525999996E-2</v>
      </c>
      <c r="I1273" s="7">
        <v>0.23651154390199999</v>
      </c>
    </row>
    <row r="1274" spans="1:9" x14ac:dyDescent="0.15">
      <c r="A1274" s="7">
        <v>1869</v>
      </c>
      <c r="B1274" s="7">
        <v>0.21519272374100001</v>
      </c>
      <c r="C1274" s="7">
        <v>5.8942087875999999E-2</v>
      </c>
      <c r="D1274" s="7">
        <v>5.8425923270000006E-3</v>
      </c>
      <c r="E1274" s="7">
        <v>0.171017181494</v>
      </c>
      <c r="F1274" s="7">
        <v>0.24916868098800002</v>
      </c>
      <c r="G1274" s="7">
        <v>0.35037006326999998</v>
      </c>
      <c r="H1274" s="7">
        <v>0.15434633561300001</v>
      </c>
      <c r="I1274" s="7">
        <v>0.26018575246000003</v>
      </c>
    </row>
    <row r="1275" spans="1:9" x14ac:dyDescent="0.15">
      <c r="A1275" s="7">
        <v>1868.75</v>
      </c>
      <c r="B1275" s="7">
        <v>0.10123028613600001</v>
      </c>
      <c r="C1275" s="7">
        <v>0.10448978859100001</v>
      </c>
      <c r="D1275" s="7">
        <v>1.024686415E-2</v>
      </c>
      <c r="E1275" s="7">
        <v>0.17657745607399999</v>
      </c>
      <c r="F1275" s="7">
        <v>0.432975139718</v>
      </c>
      <c r="G1275" s="7">
        <v>0.36246482189000001</v>
      </c>
      <c r="H1275" s="7">
        <v>0.22233591307200001</v>
      </c>
      <c r="I1275" s="7">
        <v>0.40715798468800002</v>
      </c>
    </row>
    <row r="1276" spans="1:9" x14ac:dyDescent="0.15">
      <c r="A1276" s="7">
        <v>1868.5</v>
      </c>
      <c r="B1276" s="7">
        <v>6.5766649920999995E-2</v>
      </c>
      <c r="C1276" s="7">
        <v>0.154379490846</v>
      </c>
      <c r="D1276" s="7">
        <v>6.7920204130000007E-3</v>
      </c>
      <c r="E1276" s="7">
        <v>0.43483749764200003</v>
      </c>
      <c r="F1276" s="7">
        <v>0.70507441095800005</v>
      </c>
      <c r="G1276" s="7">
        <v>0.24904052245200001</v>
      </c>
      <c r="H1276" s="7">
        <v>0.30943998522299998</v>
      </c>
      <c r="I1276" s="7">
        <v>0.69872626830000006</v>
      </c>
    </row>
    <row r="1277" spans="1:9" x14ac:dyDescent="0.15">
      <c r="A1277" s="7">
        <v>1868.2943528400001</v>
      </c>
      <c r="B1277" s="7">
        <v>2.7969951451000001E-2</v>
      </c>
      <c r="C1277" s="7">
        <v>0.63834609286099997</v>
      </c>
      <c r="D1277" s="7">
        <v>1.8556598766E-2</v>
      </c>
      <c r="E1277" s="7">
        <v>0.47583055946399999</v>
      </c>
      <c r="F1277" s="7">
        <v>1.0825890398040001</v>
      </c>
      <c r="G1277" s="7">
        <v>8.7501494984999997E-2</v>
      </c>
      <c r="H1277" s="7">
        <v>0.687909113919</v>
      </c>
      <c r="I1277" s="7">
        <v>1.0693660398780001</v>
      </c>
    </row>
    <row r="1278" spans="1:9" x14ac:dyDescent="0.15">
      <c r="A1278" s="7">
        <v>1868.1539189100001</v>
      </c>
      <c r="B1278" s="7">
        <v>0.33211628204400001</v>
      </c>
      <c r="C1278" s="7">
        <v>0.39818762662099999</v>
      </c>
      <c r="D1278" s="7">
        <v>4.2080859020999999E-2</v>
      </c>
      <c r="E1278" s="7">
        <v>0.99979656586800003</v>
      </c>
      <c r="F1278" s="7">
        <v>2.9212822117619996</v>
      </c>
      <c r="G1278" s="7">
        <v>0.53322065287999998</v>
      </c>
      <c r="H1278" s="7">
        <v>0.62986068765600001</v>
      </c>
      <c r="I1278" s="7">
        <v>1.107615159878</v>
      </c>
    </row>
    <row r="1279" spans="1:9" x14ac:dyDescent="0.15">
      <c r="A1279" s="7">
        <v>1868</v>
      </c>
      <c r="B1279" s="7">
        <v>0.17610692961199997</v>
      </c>
      <c r="C1279" s="7">
        <v>0.115031063554</v>
      </c>
      <c r="D1279" s="7">
        <v>9.1980762180000012E-3</v>
      </c>
      <c r="E1279" s="7">
        <v>0.266493975424</v>
      </c>
      <c r="F1279" s="7">
        <v>1.10833974645</v>
      </c>
      <c r="G1279" s="7">
        <v>0.36007869304700002</v>
      </c>
      <c r="H1279" s="7">
        <v>0.33901224152800002</v>
      </c>
      <c r="I1279" s="7">
        <v>0.56699864858000004</v>
      </c>
    </row>
    <row r="1280" spans="1:9" x14ac:dyDescent="0.15">
      <c r="A1280" s="7">
        <v>1867.75</v>
      </c>
      <c r="B1280" s="7">
        <v>0.68001910113399999</v>
      </c>
      <c r="C1280" s="7">
        <v>0.18629134842600001</v>
      </c>
      <c r="D1280" s="7">
        <v>1.8296748046000001E-2</v>
      </c>
      <c r="E1280" s="7">
        <v>0.35128389401800003</v>
      </c>
      <c r="F1280" s="7">
        <v>0.59311704425</v>
      </c>
      <c r="G1280" s="7">
        <v>0.93790033710600007</v>
      </c>
      <c r="H1280" s="7">
        <v>0.32935136458399999</v>
      </c>
      <c r="I1280" s="7">
        <v>0.41744148530199998</v>
      </c>
    </row>
    <row r="1281" spans="1:9" x14ac:dyDescent="0.15">
      <c r="A1281" s="7">
        <v>1867.5</v>
      </c>
      <c r="B1281" s="7">
        <v>0.11512001128299999</v>
      </c>
      <c r="C1281" s="7">
        <v>0.14262586425000001</v>
      </c>
      <c r="D1281" s="7">
        <v>7.2692334399999999E-3</v>
      </c>
      <c r="E1281" s="7">
        <v>0.86491597557399991</v>
      </c>
      <c r="F1281" s="7">
        <v>1.4528621168760001</v>
      </c>
      <c r="G1281" s="7">
        <v>0.181307434943</v>
      </c>
      <c r="H1281" s="7">
        <v>0.34345018177999997</v>
      </c>
      <c r="I1281" s="7">
        <v>0.892537674058</v>
      </c>
    </row>
    <row r="1282" spans="1:9" x14ac:dyDescent="0.15">
      <c r="A1282" s="7">
        <v>1867.3679820800003</v>
      </c>
      <c r="B1282" s="7">
        <v>3.1487030733E-2</v>
      </c>
      <c r="C1282" s="7">
        <v>0.25853314109299996</v>
      </c>
      <c r="D1282" s="7">
        <v>7.7435341270000006E-3</v>
      </c>
      <c r="E1282" s="7">
        <v>0.82562093071799991</v>
      </c>
      <c r="F1282" s="7">
        <v>1.4465668439379999</v>
      </c>
      <c r="G1282" s="7">
        <v>0.174237689669</v>
      </c>
      <c r="H1282" s="7">
        <v>0.6167872696540001</v>
      </c>
      <c r="I1282" s="7">
        <v>0.79979294973399995</v>
      </c>
    </row>
    <row r="1283" spans="1:9" x14ac:dyDescent="0.15">
      <c r="A1283" s="7">
        <v>1867.1756808800001</v>
      </c>
      <c r="B1283" s="7">
        <v>0.17326311419000001</v>
      </c>
      <c r="C1283" s="7">
        <v>1.731820578709</v>
      </c>
      <c r="D1283" s="7">
        <v>8.400949812099999E-2</v>
      </c>
      <c r="E1283" s="7">
        <v>0.92334773932999992</v>
      </c>
      <c r="F1283" s="7">
        <v>1.8982676277820001</v>
      </c>
      <c r="G1283" s="7">
        <v>0.19367950646500001</v>
      </c>
      <c r="H1283" s="7">
        <v>0.58639269887299994</v>
      </c>
      <c r="I1283" s="7">
        <v>0.39577831834800004</v>
      </c>
    </row>
    <row r="1284" spans="1:9" x14ac:dyDescent="0.15">
      <c r="A1284" s="7">
        <v>1867</v>
      </c>
      <c r="B1284" s="7">
        <v>0.47873572759999999</v>
      </c>
      <c r="C1284" s="7">
        <v>4.156233375567</v>
      </c>
      <c r="D1284" s="7">
        <v>0.148529513605</v>
      </c>
      <c r="E1284" s="7">
        <v>2.0239689491899999</v>
      </c>
      <c r="F1284" s="7">
        <v>5.9839544538540004</v>
      </c>
      <c r="G1284" s="7">
        <v>0.54884489768900002</v>
      </c>
      <c r="H1284" s="7">
        <v>1.4259857266589999</v>
      </c>
      <c r="I1284" s="7">
        <v>1.210862042172</v>
      </c>
    </row>
    <row r="1285" spans="1:9" x14ac:dyDescent="0.15">
      <c r="A1285" s="7">
        <v>1866.872766</v>
      </c>
      <c r="B1285" s="7">
        <v>0.59221506022999992</v>
      </c>
      <c r="C1285" s="7">
        <v>3.9986638576089999</v>
      </c>
      <c r="D1285" s="7">
        <v>0.14918829967299999</v>
      </c>
      <c r="E1285" s="7">
        <v>1.455625836296</v>
      </c>
      <c r="F1285" s="7">
        <v>4.4038672875599998</v>
      </c>
      <c r="G1285" s="7">
        <v>0.77459324361199999</v>
      </c>
      <c r="H1285" s="7">
        <v>1.4311382878330001</v>
      </c>
      <c r="I1285" s="7">
        <v>1.0239854112420002</v>
      </c>
    </row>
    <row r="1286" spans="1:9" x14ac:dyDescent="0.15">
      <c r="A1286" s="7">
        <v>1866.7364025000002</v>
      </c>
      <c r="B1286" s="7">
        <v>0.56230849168899999</v>
      </c>
      <c r="C1286" s="7">
        <v>0.79616764618500002</v>
      </c>
      <c r="D1286" s="7">
        <v>0.11200237466599999</v>
      </c>
      <c r="E1286" s="7">
        <v>1.3451108616159999</v>
      </c>
      <c r="F1286" s="7">
        <v>4.8050561074480003</v>
      </c>
      <c r="G1286" s="7">
        <v>0.79600468303000005</v>
      </c>
      <c r="H1286" s="7">
        <v>0.994142336121</v>
      </c>
      <c r="I1286" s="7">
        <v>1.0200631216680001</v>
      </c>
    </row>
    <row r="1287" spans="1:9" x14ac:dyDescent="0.15">
      <c r="A1287" s="7">
        <v>1866.6000389999999</v>
      </c>
      <c r="B1287" s="7">
        <v>1.2599550582399999</v>
      </c>
      <c r="C1287" s="7">
        <v>1.299455068206</v>
      </c>
      <c r="D1287" s="7">
        <v>0.134536439432</v>
      </c>
      <c r="E1287" s="7">
        <v>1.886046511652</v>
      </c>
      <c r="F1287" s="7">
        <v>8.5076774711900001</v>
      </c>
      <c r="G1287" s="7">
        <v>1.6853967066570001</v>
      </c>
      <c r="H1287" s="7">
        <v>1.9590858181299999</v>
      </c>
      <c r="I1287" s="7">
        <v>2.6267297016520001</v>
      </c>
    </row>
    <row r="1288" spans="1:9" x14ac:dyDescent="0.15">
      <c r="A1288" s="7">
        <v>1866.5</v>
      </c>
      <c r="B1288" s="7">
        <v>0.247112107385</v>
      </c>
      <c r="C1288" s="7">
        <v>0.318855954291</v>
      </c>
      <c r="D1288" s="7">
        <v>3.2141783400999997E-2</v>
      </c>
      <c r="E1288" s="7">
        <v>3.1711131548520002</v>
      </c>
      <c r="F1288" s="7">
        <v>6.0431370995479998</v>
      </c>
      <c r="G1288" s="7">
        <v>0.294414480428</v>
      </c>
      <c r="H1288" s="7">
        <v>0.72260294324499996</v>
      </c>
      <c r="I1288" s="7">
        <v>1.051230027708</v>
      </c>
    </row>
    <row r="1289" spans="1:9" x14ac:dyDescent="0.15">
      <c r="A1289" s="7">
        <v>1866.3502595699999</v>
      </c>
      <c r="B1289" s="7">
        <v>0.140576511801</v>
      </c>
      <c r="C1289" s="7">
        <v>0.14301241315799998</v>
      </c>
      <c r="D1289" s="7">
        <v>8.4527104280000005E-3</v>
      </c>
      <c r="E1289" s="7">
        <v>0.6959125344499999</v>
      </c>
      <c r="F1289" s="7">
        <v>1.3503257172080001</v>
      </c>
      <c r="G1289" s="7">
        <v>0.268041865564</v>
      </c>
      <c r="H1289" s="7">
        <v>0.22500088667500001</v>
      </c>
      <c r="I1289" s="7">
        <v>0.41733345952200002</v>
      </c>
    </row>
    <row r="1290" spans="1:9" x14ac:dyDescent="0.15">
      <c r="A1290" s="7">
        <v>1866.24008678</v>
      </c>
      <c r="B1290" s="7">
        <v>0.30778424079400002</v>
      </c>
      <c r="C1290" s="7">
        <v>0.189186691366</v>
      </c>
      <c r="D1290" s="7">
        <v>1.1895750126999999E-2</v>
      </c>
      <c r="E1290" s="7">
        <v>0.542666857148</v>
      </c>
      <c r="F1290" s="7">
        <v>1.088789699786</v>
      </c>
      <c r="G1290" s="7">
        <v>0.37449789882500001</v>
      </c>
      <c r="H1290" s="7">
        <v>0.36428378246300003</v>
      </c>
      <c r="I1290" s="7">
        <v>0.57813225560800008</v>
      </c>
    </row>
    <row r="1291" spans="1:9" x14ac:dyDescent="0.15">
      <c r="A1291" s="7">
        <v>1866.1129643299998</v>
      </c>
      <c r="B1291" s="7">
        <v>5.0517480202999995E-2</v>
      </c>
      <c r="C1291" s="7">
        <v>0.225896432753</v>
      </c>
      <c r="D1291" s="7">
        <v>1.3337536585E-2</v>
      </c>
      <c r="E1291" s="7">
        <v>1.323284977316</v>
      </c>
      <c r="F1291" s="7">
        <v>2.8716225963179998</v>
      </c>
      <c r="G1291" s="7">
        <v>0.27473337080400001</v>
      </c>
      <c r="H1291" s="7">
        <v>0.43864448348200002</v>
      </c>
      <c r="I1291" s="7">
        <v>0.99654830052199994</v>
      </c>
    </row>
    <row r="1292" spans="1:9" x14ac:dyDescent="0.15">
      <c r="A1292" s="7">
        <v>1866</v>
      </c>
      <c r="B1292" s="7">
        <v>0.36220476240099997</v>
      </c>
      <c r="C1292" s="7">
        <v>0.10433874941400001</v>
      </c>
      <c r="D1292" s="7">
        <v>1.7182384094000001E-2</v>
      </c>
      <c r="E1292" s="7">
        <v>0.499722782802</v>
      </c>
      <c r="F1292" s="7">
        <v>1.57560376417</v>
      </c>
      <c r="G1292" s="7">
        <v>0.336217946489</v>
      </c>
      <c r="H1292" s="7">
        <v>0.29482212321899998</v>
      </c>
      <c r="I1292" s="7">
        <v>0.57609467186600005</v>
      </c>
    </row>
    <row r="1293" spans="1:9" x14ac:dyDescent="0.15">
      <c r="A1293" s="7">
        <v>1865.88522575</v>
      </c>
      <c r="B1293" s="7">
        <v>0.90602578269300005</v>
      </c>
      <c r="C1293" s="7">
        <v>7.8436448202999998E-2</v>
      </c>
      <c r="D1293" s="7">
        <v>1.781122437E-2</v>
      </c>
      <c r="E1293" s="7">
        <v>0.35615939176400002</v>
      </c>
      <c r="F1293" s="7">
        <v>0.45437632869400002</v>
      </c>
      <c r="G1293" s="7">
        <v>1.1524644637979999</v>
      </c>
      <c r="H1293" s="7">
        <v>0.22937092695199998</v>
      </c>
      <c r="I1293" s="7">
        <v>0.35669224850799996</v>
      </c>
    </row>
    <row r="1294" spans="1:9" x14ac:dyDescent="0.15">
      <c r="A1294" s="7">
        <v>1865.7648555000001</v>
      </c>
      <c r="B1294" s="7">
        <v>0.86493113837900004</v>
      </c>
      <c r="C1294" s="7">
        <v>8.1134867619999995E-2</v>
      </c>
      <c r="D1294" s="7">
        <v>1.7599661817000001E-2</v>
      </c>
      <c r="E1294" s="7">
        <v>0.41846452967999997</v>
      </c>
      <c r="F1294" s="7">
        <v>0.68875460329400007</v>
      </c>
      <c r="G1294" s="7">
        <v>1.0039404799880001</v>
      </c>
      <c r="H1294" s="7">
        <v>0.216859214834</v>
      </c>
      <c r="I1294" s="7">
        <v>0.459614779014</v>
      </c>
    </row>
    <row r="1295" spans="1:9" x14ac:dyDescent="0.15">
      <c r="A1295" s="7">
        <v>1865.6444852500001</v>
      </c>
      <c r="B1295" s="7">
        <v>7.1104037367999987E-2</v>
      </c>
      <c r="C1295" s="7">
        <v>0.146303379278</v>
      </c>
      <c r="D1295" s="7">
        <v>1.4134203106E-2</v>
      </c>
      <c r="E1295" s="7">
        <v>0.210382949348</v>
      </c>
      <c r="F1295" s="7">
        <v>0.53369004115200003</v>
      </c>
      <c r="G1295" s="7">
        <v>9.2704781456000002E-2</v>
      </c>
      <c r="H1295" s="7">
        <v>0.23414176410999998</v>
      </c>
      <c r="I1295" s="7">
        <v>0.448833315196</v>
      </c>
    </row>
    <row r="1296" spans="1:9" x14ac:dyDescent="0.15">
      <c r="A1296" s="7">
        <v>1865.5148557500002</v>
      </c>
      <c r="B1296" s="7">
        <v>0.453987034224</v>
      </c>
      <c r="C1296" s="7">
        <v>0.153033913454</v>
      </c>
      <c r="D1296" s="7">
        <v>1.5608078577000001E-2</v>
      </c>
      <c r="E1296" s="7">
        <v>0.37940910743</v>
      </c>
      <c r="F1296" s="7">
        <v>0.59828026616600005</v>
      </c>
      <c r="G1296" s="7">
        <v>0.67194214267200003</v>
      </c>
      <c r="H1296" s="7">
        <v>0.30563298656799998</v>
      </c>
      <c r="I1296" s="7">
        <v>0.51248260645400001</v>
      </c>
    </row>
    <row r="1297" spans="1:9" x14ac:dyDescent="0.15">
      <c r="A1297" s="7">
        <v>1865.40374475</v>
      </c>
      <c r="B1297" s="7">
        <v>2.8986126311000001E-2</v>
      </c>
      <c r="C1297" s="7">
        <v>0.12144140875300001</v>
      </c>
      <c r="D1297" s="7">
        <v>6.2362833000000001E-3</v>
      </c>
      <c r="E1297" s="7">
        <v>0.200088839484</v>
      </c>
      <c r="F1297" s="7">
        <v>0.66389718339399995</v>
      </c>
      <c r="G1297" s="7">
        <v>5.4056563576999998E-2</v>
      </c>
      <c r="H1297" s="7">
        <v>0.37723075961500002</v>
      </c>
      <c r="I1297" s="7">
        <v>0.63424638691400004</v>
      </c>
    </row>
    <row r="1298" spans="1:9" x14ac:dyDescent="0.15">
      <c r="A1298" s="7">
        <v>1865.29263375</v>
      </c>
      <c r="B1298" s="7">
        <v>3.4398487080000005E-2</v>
      </c>
      <c r="C1298" s="7">
        <v>0.52152146871499994</v>
      </c>
      <c r="D1298" s="7">
        <v>1.3525031193E-2</v>
      </c>
      <c r="E1298" s="7">
        <v>0.81248919530399999</v>
      </c>
      <c r="F1298" s="7">
        <v>2.0436499366800001</v>
      </c>
      <c r="G1298" s="7">
        <v>9.4302913270999988E-2</v>
      </c>
      <c r="H1298" s="7">
        <v>0.63580845691499999</v>
      </c>
      <c r="I1298" s="7">
        <v>1.0637936370279999</v>
      </c>
    </row>
    <row r="1299" spans="1:9" x14ac:dyDescent="0.15">
      <c r="A1299" s="7">
        <v>1865.1815227500001</v>
      </c>
      <c r="B1299" s="7">
        <v>0.15731652423299999</v>
      </c>
      <c r="C1299" s="7">
        <v>0.72765959255599999</v>
      </c>
      <c r="D1299" s="7">
        <v>3.8062028923000001E-2</v>
      </c>
      <c r="E1299" s="7">
        <v>0.59659647528999993</v>
      </c>
      <c r="F1299" s="7">
        <v>2.5263741641020001</v>
      </c>
      <c r="G1299" s="7">
        <v>0.23048636776799999</v>
      </c>
      <c r="H1299" s="7">
        <v>1.07312813534</v>
      </c>
      <c r="I1299" s="7">
        <v>1.0214235144779999</v>
      </c>
    </row>
    <row r="1300" spans="1:9" x14ac:dyDescent="0.15">
      <c r="A1300" s="7">
        <v>1865</v>
      </c>
      <c r="B1300" s="7">
        <v>0.33884323333600003</v>
      </c>
      <c r="C1300" s="7">
        <v>0.17401108488599998</v>
      </c>
      <c r="D1300" s="7">
        <v>1.7555787061999999E-2</v>
      </c>
      <c r="E1300" s="7">
        <v>0.64558113863000011</v>
      </c>
      <c r="F1300" s="7">
        <v>1.2002877066020001</v>
      </c>
      <c r="G1300" s="7">
        <v>0.38015606595600004</v>
      </c>
      <c r="H1300" s="7">
        <v>0.27440093619200001</v>
      </c>
      <c r="I1300" s="7">
        <v>0.54239074773399998</v>
      </c>
    </row>
    <row r="1301" spans="1:9" x14ac:dyDescent="0.15">
      <c r="A1301" s="7">
        <v>1864.7651309999999</v>
      </c>
      <c r="B1301" s="7">
        <v>1.0644023497820001</v>
      </c>
      <c r="C1301" s="7">
        <v>0.14061221641800001</v>
      </c>
      <c r="D1301" s="7">
        <v>2.6159308145999999E-2</v>
      </c>
      <c r="E1301" s="7">
        <v>0.47120194595599996</v>
      </c>
      <c r="F1301" s="7">
        <v>0.90806725179199999</v>
      </c>
      <c r="G1301" s="7">
        <v>1.201520379967</v>
      </c>
      <c r="H1301" s="7">
        <v>0.27330304004299999</v>
      </c>
      <c r="I1301" s="7">
        <v>0.614309384146</v>
      </c>
    </row>
    <row r="1302" spans="1:9" x14ac:dyDescent="0.15">
      <c r="A1302" s="7">
        <v>1864.5879175999999</v>
      </c>
      <c r="B1302" s="7">
        <v>0.69819759693799999</v>
      </c>
      <c r="C1302" s="7">
        <v>0.14005442315400002</v>
      </c>
      <c r="D1302" s="7">
        <v>1.6231888366000001E-2</v>
      </c>
      <c r="E1302" s="7">
        <v>0.36389321657000001</v>
      </c>
      <c r="F1302" s="7">
        <v>0.72600100657400002</v>
      </c>
      <c r="G1302" s="7">
        <v>0.928355017241</v>
      </c>
      <c r="H1302" s="7">
        <v>0.28626427306699997</v>
      </c>
      <c r="I1302" s="7">
        <v>0.75463874321000002</v>
      </c>
    </row>
    <row r="1303" spans="1:9" x14ac:dyDescent="0.15">
      <c r="A1303" s="7">
        <v>1864.3980460999999</v>
      </c>
      <c r="B1303" s="7">
        <v>0.188342274211</v>
      </c>
      <c r="C1303" s="7">
        <v>0.208428587542</v>
      </c>
      <c r="D1303" s="7">
        <v>9.7049893360000011E-3</v>
      </c>
      <c r="E1303" s="7">
        <v>0.37059445436999999</v>
      </c>
      <c r="F1303" s="7">
        <v>1.2347338200900002</v>
      </c>
      <c r="G1303" s="7">
        <v>0.27407494634699997</v>
      </c>
      <c r="H1303" s="7">
        <v>0.27367479769899999</v>
      </c>
      <c r="I1303" s="7">
        <v>0.71005051888800008</v>
      </c>
    </row>
    <row r="1304" spans="1:9" x14ac:dyDescent="0.15">
      <c r="A1304" s="7">
        <v>1864.2208326999998</v>
      </c>
      <c r="B1304" s="7">
        <v>0.224650099952</v>
      </c>
      <c r="C1304" s="7">
        <v>1.5415090348530001</v>
      </c>
      <c r="D1304" s="7">
        <v>6.3889588142999998E-2</v>
      </c>
      <c r="E1304" s="7">
        <v>1.0901324076459999</v>
      </c>
      <c r="F1304" s="7">
        <v>3.0640185346259998</v>
      </c>
      <c r="G1304" s="7">
        <v>1.640783815432</v>
      </c>
      <c r="H1304" s="7">
        <v>1.001137116767</v>
      </c>
      <c r="I1304" s="7">
        <v>2.5357996137360002</v>
      </c>
    </row>
    <row r="1305" spans="1:9" x14ac:dyDescent="0.15">
      <c r="A1305" s="7">
        <v>1864</v>
      </c>
      <c r="B1305" s="7">
        <v>1.772129210143</v>
      </c>
      <c r="C1305" s="7">
        <v>0.17125789447799999</v>
      </c>
      <c r="D1305" s="7">
        <v>3.6464826659000006E-2</v>
      </c>
      <c r="E1305" s="7">
        <v>1.0282595698620001</v>
      </c>
      <c r="F1305" s="7">
        <v>1.9671099380979999</v>
      </c>
      <c r="G1305" s="7">
        <v>2.0164762493450001</v>
      </c>
      <c r="H1305" s="7">
        <v>0.254310845018</v>
      </c>
      <c r="I1305" s="7">
        <v>1.0192544129359999</v>
      </c>
    </row>
    <row r="1306" spans="1:9" x14ac:dyDescent="0.15">
      <c r="A1306" s="7">
        <v>1863.75</v>
      </c>
      <c r="B1306" s="7">
        <v>0.76983825589300003</v>
      </c>
      <c r="C1306" s="7">
        <v>0.17535400228299999</v>
      </c>
      <c r="D1306" s="7">
        <v>2.0502855706999997E-2</v>
      </c>
      <c r="E1306" s="7">
        <v>0.37316205660399998</v>
      </c>
      <c r="F1306" s="7">
        <v>2.4529286139860003</v>
      </c>
      <c r="G1306" s="7">
        <v>0.48768020913300003</v>
      </c>
      <c r="H1306" s="7">
        <v>0.27859932436899998</v>
      </c>
      <c r="I1306" s="7">
        <v>0.636099945542</v>
      </c>
    </row>
    <row r="1307" spans="1:9" x14ac:dyDescent="0.15">
      <c r="A1307" s="7">
        <v>1863.5</v>
      </c>
      <c r="B1307" s="7">
        <v>2.2321409124640001</v>
      </c>
      <c r="C1307" s="7">
        <v>0.26147620225600005</v>
      </c>
      <c r="D1307" s="7">
        <v>4.7537169701999997E-2</v>
      </c>
      <c r="E1307" s="7">
        <v>0.79397410490200004</v>
      </c>
      <c r="F1307" s="7">
        <v>0.99253466814800007</v>
      </c>
      <c r="G1307" s="7">
        <v>2.6128464538070002</v>
      </c>
      <c r="H1307" s="7">
        <v>0.20805051522199999</v>
      </c>
      <c r="I1307" s="7">
        <v>1.0068677212400001</v>
      </c>
    </row>
    <row r="1308" spans="1:9" x14ac:dyDescent="0.15">
      <c r="A1308" s="7">
        <v>1863.35232593</v>
      </c>
      <c r="B1308" s="7">
        <v>5.5279750353999998E-2</v>
      </c>
      <c r="C1308" s="7">
        <v>0.25065092889399998</v>
      </c>
      <c r="D1308" s="7">
        <v>7.8875633200000007E-3</v>
      </c>
      <c r="E1308" s="7">
        <v>0.48781310476</v>
      </c>
      <c r="F1308" s="7">
        <v>1.0331056024980001</v>
      </c>
      <c r="G1308" s="7">
        <v>9.0343531213999989E-2</v>
      </c>
      <c r="H1308" s="7">
        <v>0.26915219695100001</v>
      </c>
      <c r="I1308" s="7">
        <v>1.1666929402200001</v>
      </c>
    </row>
    <row r="1309" spans="1:9" x14ac:dyDescent="0.15">
      <c r="A1309" s="7">
        <v>1863.2181752466668</v>
      </c>
      <c r="B1309" s="7">
        <v>9.1910034311999997E-2</v>
      </c>
      <c r="C1309" s="7">
        <v>0.45511551839800002</v>
      </c>
      <c r="D1309" s="7">
        <v>2.3779849634000001E-2</v>
      </c>
      <c r="E1309" s="7">
        <v>0.96144977022199996</v>
      </c>
      <c r="F1309" s="7">
        <v>2.3935618743119997</v>
      </c>
      <c r="G1309" s="7">
        <v>0.31861623258900001</v>
      </c>
      <c r="H1309" s="7">
        <v>0.508270300861</v>
      </c>
      <c r="I1309" s="7">
        <v>0.86472353567000004</v>
      </c>
    </row>
    <row r="1310" spans="1:9" x14ac:dyDescent="0.15">
      <c r="A1310" s="7">
        <v>1863.0986591833334</v>
      </c>
      <c r="B1310" s="7">
        <v>1.466338130147</v>
      </c>
      <c r="C1310" s="7">
        <v>0.37019003372999998</v>
      </c>
      <c r="D1310" s="7">
        <v>5.0952403363000005E-2</v>
      </c>
      <c r="E1310" s="7">
        <v>1.9011902352800001</v>
      </c>
      <c r="F1310" s="7">
        <v>5.1697823455999998</v>
      </c>
      <c r="G1310" s="7">
        <v>1.78108519506</v>
      </c>
      <c r="H1310" s="7">
        <v>0.68205242010300005</v>
      </c>
      <c r="I1310" s="7">
        <v>2.093861094622</v>
      </c>
    </row>
    <row r="1311" spans="1:9" x14ac:dyDescent="0.15">
      <c r="A1311" s="7">
        <v>1863</v>
      </c>
      <c r="B1311" s="7">
        <v>0.68026757826100004</v>
      </c>
      <c r="C1311" s="7">
        <v>0.227864577135</v>
      </c>
      <c r="D1311" s="7">
        <v>3.5258794966999997E-2</v>
      </c>
      <c r="E1311" s="7">
        <v>1.1092528834100002</v>
      </c>
      <c r="F1311" s="7">
        <v>2.2707682717359998</v>
      </c>
      <c r="G1311" s="7">
        <v>0.87304140568199995</v>
      </c>
      <c r="H1311" s="7">
        <v>0.30869549097499999</v>
      </c>
      <c r="I1311" s="7">
        <v>1.23454458117</v>
      </c>
    </row>
    <row r="1312" spans="1:9" x14ac:dyDescent="0.15">
      <c r="A1312" s="7">
        <v>1862.9112454200001</v>
      </c>
      <c r="B1312" s="7">
        <v>0.16420383970300001</v>
      </c>
      <c r="C1312" s="7">
        <v>0.66522568576499996</v>
      </c>
      <c r="D1312" s="7">
        <v>1.9920235272E-2</v>
      </c>
      <c r="E1312" s="7">
        <v>0.56156279922399999</v>
      </c>
      <c r="F1312" s="7">
        <v>1.489728796786</v>
      </c>
      <c r="G1312" s="7">
        <v>0.29331226519500003</v>
      </c>
      <c r="H1312" s="7">
        <v>0.764214094239</v>
      </c>
      <c r="I1312" s="7">
        <v>1.4664076322240001</v>
      </c>
    </row>
    <row r="1313" spans="1:9" x14ac:dyDescent="0.15">
      <c r="A1313" s="7">
        <v>1862.8041065700002</v>
      </c>
      <c r="B1313" s="7">
        <v>0.66066017329399995</v>
      </c>
      <c r="C1313" s="7">
        <v>0.22058976277799999</v>
      </c>
      <c r="D1313" s="7">
        <v>2.8435568386999999E-2</v>
      </c>
      <c r="E1313" s="7">
        <v>0.82177332354800003</v>
      </c>
      <c r="F1313" s="7">
        <v>2.2848410192599999</v>
      </c>
      <c r="G1313" s="7">
        <v>0.58909476326200005</v>
      </c>
      <c r="H1313" s="7">
        <v>0.30015146366000001</v>
      </c>
      <c r="I1313" s="7">
        <v>0.95869868738599995</v>
      </c>
    </row>
    <row r="1314" spans="1:9" x14ac:dyDescent="0.15">
      <c r="A1314" s="7">
        <v>1862.70411031</v>
      </c>
      <c r="B1314" s="7">
        <v>1.101986538289</v>
      </c>
      <c r="C1314" s="7">
        <v>0.13914082210699999</v>
      </c>
      <c r="D1314" s="7">
        <v>2.2130590557E-2</v>
      </c>
      <c r="E1314" s="7">
        <v>1.7193115074780001</v>
      </c>
      <c r="F1314" s="7">
        <v>3.9660465259819997</v>
      </c>
      <c r="G1314" s="7">
        <v>1.368332091876</v>
      </c>
      <c r="H1314" s="7">
        <v>0.33155300445000002</v>
      </c>
      <c r="I1314" s="7">
        <v>1.11244446415</v>
      </c>
    </row>
    <row r="1315" spans="1:9" x14ac:dyDescent="0.15">
      <c r="A1315" s="7">
        <v>1862.6041140500001</v>
      </c>
      <c r="B1315" s="7">
        <v>0.424771548271</v>
      </c>
      <c r="C1315" s="7">
        <v>0.15609369764799999</v>
      </c>
      <c r="D1315" s="7">
        <v>1.6196200979999999E-2</v>
      </c>
      <c r="E1315" s="7">
        <v>0.48935400765800002</v>
      </c>
      <c r="F1315" s="7">
        <v>1.457049527228</v>
      </c>
      <c r="G1315" s="7">
        <v>0.37843036742800001</v>
      </c>
      <c r="H1315" s="7">
        <v>0.6892929658000001</v>
      </c>
      <c r="I1315" s="7">
        <v>0.60018932334399999</v>
      </c>
    </row>
    <row r="1316" spans="1:9" x14ac:dyDescent="0.15">
      <c r="A1316" s="7">
        <v>1862.5</v>
      </c>
      <c r="B1316" s="7">
        <v>7.8499609516000005E-2</v>
      </c>
      <c r="C1316" s="7">
        <v>0.14608113694700001</v>
      </c>
      <c r="D1316" s="7">
        <v>5.4361407840000002E-3</v>
      </c>
      <c r="E1316" s="7">
        <v>0.35483600637400003</v>
      </c>
      <c r="F1316" s="7">
        <v>0.86254607058600008</v>
      </c>
      <c r="G1316" s="7">
        <v>0.20462353959999999</v>
      </c>
      <c r="H1316" s="7">
        <v>0.151680795452</v>
      </c>
      <c r="I1316" s="7">
        <v>0.59923652815200001</v>
      </c>
    </row>
    <row r="1317" spans="1:9" x14ac:dyDescent="0.15">
      <c r="A1317" s="7">
        <v>1862.29639864</v>
      </c>
      <c r="B1317" s="7">
        <v>6.5690433698000011E-2</v>
      </c>
      <c r="C1317" s="7">
        <v>0.15503635734100002</v>
      </c>
      <c r="D1317" s="7">
        <v>4.4667808420000002E-3</v>
      </c>
      <c r="E1317" s="7">
        <v>0.48811712045600003</v>
      </c>
      <c r="F1317" s="7">
        <v>1.207701280752</v>
      </c>
      <c r="G1317" s="7">
        <v>0.19317233006099999</v>
      </c>
      <c r="H1317" s="7">
        <v>0.37332417452400002</v>
      </c>
      <c r="I1317" s="7">
        <v>1.705491537288</v>
      </c>
    </row>
    <row r="1318" spans="1:9" x14ac:dyDescent="0.15">
      <c r="A1318" s="7">
        <v>1862.1336069199999</v>
      </c>
      <c r="B1318" s="7">
        <v>0.32648571859800002</v>
      </c>
      <c r="C1318" s="7">
        <v>0.297505272476</v>
      </c>
      <c r="D1318" s="7">
        <v>2.0473944227E-2</v>
      </c>
      <c r="E1318" s="7">
        <v>0.54139381850200008</v>
      </c>
      <c r="F1318" s="7">
        <v>1.3810519675319999</v>
      </c>
      <c r="G1318" s="7">
        <v>0.30258414141399997</v>
      </c>
      <c r="H1318" s="7">
        <v>0.24797616573299999</v>
      </c>
      <c r="I1318" s="7">
        <v>0.94542149382599994</v>
      </c>
    </row>
    <row r="1319" spans="1:9" x14ac:dyDescent="0.15">
      <c r="A1319" s="7">
        <v>1862</v>
      </c>
      <c r="B1319" s="7">
        <v>0.76016850478300002</v>
      </c>
      <c r="C1319" s="7">
        <v>0.23412914891200001</v>
      </c>
      <c r="D1319" s="7">
        <v>2.5838171023000001E-2</v>
      </c>
      <c r="E1319" s="7">
        <v>0.77511313075999999</v>
      </c>
      <c r="F1319" s="7">
        <v>1.9948391210780001</v>
      </c>
      <c r="G1319" s="7">
        <v>0.764445390532</v>
      </c>
      <c r="H1319" s="7">
        <v>0.40259777390000001</v>
      </c>
      <c r="I1319" s="7">
        <v>1.7243104720719999</v>
      </c>
    </row>
    <row r="1320" spans="1:9" x14ac:dyDescent="0.15">
      <c r="A1320" s="7">
        <v>1861.92613525</v>
      </c>
      <c r="B1320" s="7">
        <v>1.112398398237</v>
      </c>
      <c r="C1320" s="7">
        <v>0.125203538147</v>
      </c>
      <c r="D1320" s="7">
        <v>2.0653812279999999E-2</v>
      </c>
      <c r="E1320" s="7">
        <v>0.61990256408799993</v>
      </c>
      <c r="F1320" s="7">
        <v>1.1890364043120001</v>
      </c>
      <c r="G1320" s="7">
        <v>1.3383961680250001</v>
      </c>
      <c r="H1320" s="7">
        <v>0.20690705140099999</v>
      </c>
      <c r="I1320" s="7">
        <v>0.771508668314</v>
      </c>
    </row>
    <row r="1321" spans="1:9" x14ac:dyDescent="0.15">
      <c r="A1321" s="7">
        <v>1861.8033343900001</v>
      </c>
      <c r="B1321" s="7">
        <v>0.32971010688000002</v>
      </c>
      <c r="C1321" s="7">
        <v>0.12729980159199999</v>
      </c>
      <c r="D1321" s="7">
        <v>1.6346591428999999E-2</v>
      </c>
      <c r="E1321" s="7">
        <v>0.257309110846</v>
      </c>
      <c r="F1321" s="7">
        <v>0.64139463518000006</v>
      </c>
      <c r="G1321" s="7">
        <v>0.42274286609</v>
      </c>
      <c r="H1321" s="7">
        <v>0.22436955268299999</v>
      </c>
      <c r="I1321" s="7">
        <v>0.36448642755999999</v>
      </c>
    </row>
    <row r="1322" spans="1:9" x14ac:dyDescent="0.15">
      <c r="A1322" s="7">
        <v>1861.67176204</v>
      </c>
      <c r="B1322" s="7">
        <v>0.52844550851400007</v>
      </c>
      <c r="C1322" s="7">
        <v>0.18430352280199999</v>
      </c>
      <c r="D1322" s="7">
        <v>3.3059565235999996E-2</v>
      </c>
      <c r="E1322" s="7">
        <v>1.334970579398</v>
      </c>
      <c r="F1322" s="7">
        <v>6.06698857652</v>
      </c>
      <c r="G1322" s="7">
        <v>0.50769292443299996</v>
      </c>
      <c r="H1322" s="7">
        <v>0.62839838980599994</v>
      </c>
      <c r="I1322" s="7">
        <v>4.1514525377079998</v>
      </c>
    </row>
    <row r="1323" spans="1:9" x14ac:dyDescent="0.15">
      <c r="A1323" s="7">
        <v>1861.5</v>
      </c>
      <c r="B1323" s="7">
        <v>0.19272911377599999</v>
      </c>
      <c r="C1323" s="7">
        <v>0.58328614476200003</v>
      </c>
      <c r="D1323" s="7">
        <v>1.6924739057E-2</v>
      </c>
      <c r="E1323" s="7">
        <v>1.3221717375020001</v>
      </c>
      <c r="F1323" s="7">
        <v>2.4884396107920002</v>
      </c>
      <c r="G1323" s="7">
        <v>0.50244890099899997</v>
      </c>
      <c r="H1323" s="7">
        <v>0.41469418933300001</v>
      </c>
      <c r="I1323" s="7">
        <v>3.9921581586160002</v>
      </c>
    </row>
    <row r="1324" spans="1:9" x14ac:dyDescent="0.15">
      <c r="A1324" s="7">
        <v>1861.32652964</v>
      </c>
      <c r="B1324" s="7">
        <v>7.0502981155000005E-2</v>
      </c>
      <c r="C1324" s="7">
        <v>0.44117977273199999</v>
      </c>
      <c r="D1324" s="7">
        <v>2.3113649098999999E-2</v>
      </c>
      <c r="E1324" s="7">
        <v>0.59755347320800001</v>
      </c>
      <c r="F1324" s="7">
        <v>1.473695287914</v>
      </c>
      <c r="G1324" s="7">
        <v>0.15726258148200001</v>
      </c>
      <c r="H1324" s="7">
        <v>0.59792300367600004</v>
      </c>
      <c r="I1324" s="7">
        <v>1.8759263537439999</v>
      </c>
    </row>
    <row r="1325" spans="1:9" x14ac:dyDescent="0.15">
      <c r="A1325" s="7">
        <v>1861.20152476</v>
      </c>
      <c r="B1325" s="7">
        <v>0.56631689097600002</v>
      </c>
      <c r="C1325" s="7">
        <v>0.20206495001999999</v>
      </c>
      <c r="D1325" s="7">
        <v>9.5851477332000001E-2</v>
      </c>
      <c r="E1325" s="7">
        <v>1.1687668439179999</v>
      </c>
      <c r="F1325" s="7">
        <v>2.006939330042</v>
      </c>
      <c r="G1325" s="7">
        <v>0.64252686751999999</v>
      </c>
      <c r="H1325" s="7">
        <v>0.34897464859600003</v>
      </c>
      <c r="I1325" s="7">
        <v>0.78770010679799995</v>
      </c>
    </row>
    <row r="1326" spans="1:9" x14ac:dyDescent="0.15">
      <c r="A1326" s="7">
        <v>1861.0854488</v>
      </c>
      <c r="B1326" s="7">
        <v>1.3144503068229998</v>
      </c>
      <c r="C1326" s="7">
        <v>0.20275143235900001</v>
      </c>
      <c r="D1326" s="7">
        <v>4.9294407481000002E-2</v>
      </c>
      <c r="E1326" s="7">
        <v>0.69096046248599996</v>
      </c>
      <c r="F1326" s="7">
        <v>3.0352712954560004</v>
      </c>
      <c r="G1326" s="7">
        <v>1.103969649885</v>
      </c>
      <c r="H1326" s="7">
        <v>0.56352481845199998</v>
      </c>
      <c r="I1326" s="7">
        <v>1.6119545182419999</v>
      </c>
    </row>
    <row r="1327" spans="1:9" x14ac:dyDescent="0.15">
      <c r="A1327" s="7">
        <v>1861</v>
      </c>
      <c r="B1327" s="7">
        <v>0.48398964834200003</v>
      </c>
      <c r="C1327" s="7">
        <v>0.10461684026099999</v>
      </c>
      <c r="D1327" s="7">
        <v>1.2128600118E-2</v>
      </c>
      <c r="E1327" s="7">
        <v>0.47844514789200004</v>
      </c>
      <c r="F1327" s="7">
        <v>0.92849455340999998</v>
      </c>
      <c r="G1327" s="7">
        <v>0.54647399111799999</v>
      </c>
      <c r="H1327" s="7">
        <v>0.29365682534000004</v>
      </c>
      <c r="I1327" s="7">
        <v>0.47267982430400002</v>
      </c>
    </row>
    <row r="1328" spans="1:9" x14ac:dyDescent="0.15">
      <c r="A1328" s="7">
        <v>1860.75</v>
      </c>
      <c r="B1328" s="7">
        <v>0.25368381196000001</v>
      </c>
      <c r="C1328" s="7">
        <v>0.17302847289199999</v>
      </c>
      <c r="D1328" s="7">
        <v>1.3153055852999999E-2</v>
      </c>
      <c r="E1328" s="7">
        <v>0.46140801204799997</v>
      </c>
      <c r="F1328" s="7">
        <v>1.25326934914</v>
      </c>
      <c r="G1328" s="7">
        <v>0.41596489916000001</v>
      </c>
      <c r="H1328" s="7">
        <v>0.25109710232600002</v>
      </c>
      <c r="I1328" s="7">
        <v>0.54896526191799999</v>
      </c>
    </row>
    <row r="1329" spans="1:9" x14ac:dyDescent="0.15">
      <c r="A1329" s="7">
        <v>1860.5</v>
      </c>
      <c r="B1329" s="7">
        <v>0.26396153807600004</v>
      </c>
      <c r="C1329" s="7">
        <v>0.48543118420000003</v>
      </c>
      <c r="D1329" s="7">
        <v>5.5694857890999996E-2</v>
      </c>
      <c r="E1329" s="7">
        <v>1.6859423112679999</v>
      </c>
      <c r="F1329" s="7">
        <v>3.662282848906</v>
      </c>
      <c r="G1329" s="7">
        <v>0.35757505653400001</v>
      </c>
      <c r="H1329" s="7">
        <v>0.55935867011899998</v>
      </c>
      <c r="I1329" s="7">
        <v>0.94440865341999991</v>
      </c>
    </row>
    <row r="1330" spans="1:9" x14ac:dyDescent="0.15">
      <c r="A1330" s="7">
        <v>1860.25</v>
      </c>
      <c r="B1330" s="7">
        <v>0.887396386333</v>
      </c>
      <c r="C1330" s="7">
        <v>7.5782423313999994E-2</v>
      </c>
      <c r="D1330" s="7">
        <v>2.011706643E-2</v>
      </c>
      <c r="E1330" s="7">
        <v>0.55407338280999996</v>
      </c>
      <c r="F1330" s="7">
        <v>1.206546268376</v>
      </c>
      <c r="G1330" s="7">
        <v>1.1002018275009999</v>
      </c>
      <c r="H1330" s="7">
        <v>0.25884136625600002</v>
      </c>
      <c r="I1330" s="7">
        <v>0.70244033659399996</v>
      </c>
    </row>
    <row r="1331" spans="1:9" x14ac:dyDescent="0.15">
      <c r="A1331" s="7">
        <v>1860</v>
      </c>
      <c r="B1331" s="7">
        <v>0.42042078344</v>
      </c>
      <c r="C1331" s="7">
        <v>5.9625086373E-2</v>
      </c>
      <c r="D1331" s="7">
        <v>7.8460427790000009E-3</v>
      </c>
      <c r="E1331" s="7">
        <v>0.369378324988</v>
      </c>
      <c r="F1331" s="7">
        <v>0.66445120958400006</v>
      </c>
      <c r="G1331" s="7">
        <v>0.45988159196900003</v>
      </c>
      <c r="H1331" s="7">
        <v>0.12990564596199999</v>
      </c>
      <c r="I1331" s="7">
        <v>0.31041974695399999</v>
      </c>
    </row>
    <row r="1332" spans="1:9" x14ac:dyDescent="0.15">
      <c r="A1332" s="7">
        <v>1859.75</v>
      </c>
      <c r="B1332" s="7">
        <v>0.34272644070000002</v>
      </c>
      <c r="C1332" s="7">
        <v>6.0714117596000004E-2</v>
      </c>
      <c r="D1332" s="7">
        <v>8.4111887070000002E-3</v>
      </c>
      <c r="E1332" s="7">
        <v>0.455637957604</v>
      </c>
      <c r="F1332" s="7">
        <v>0.81910700420600002</v>
      </c>
      <c r="G1332" s="7">
        <v>0.35578976622899999</v>
      </c>
      <c r="H1332" s="7">
        <v>0.24170685740100001</v>
      </c>
      <c r="I1332" s="7">
        <v>0.45581981507199998</v>
      </c>
    </row>
    <row r="1333" spans="1:9" x14ac:dyDescent="0.15">
      <c r="A1333" s="7">
        <v>1859.5</v>
      </c>
      <c r="B1333" s="7">
        <v>0.46197949345099998</v>
      </c>
      <c r="C1333" s="7">
        <v>0.21265920347700001</v>
      </c>
      <c r="D1333" s="7">
        <v>4.8101945168000003E-2</v>
      </c>
      <c r="E1333" s="7">
        <v>1.328439476482</v>
      </c>
      <c r="F1333" s="7">
        <v>2.2208312310259997</v>
      </c>
      <c r="G1333" s="7">
        <v>0.72319238745500003</v>
      </c>
      <c r="H1333" s="7">
        <v>0.39114342356499998</v>
      </c>
      <c r="I1333" s="7">
        <v>1.3440127755939999</v>
      </c>
    </row>
    <row r="1334" spans="1:9" x14ac:dyDescent="0.15">
      <c r="A1334" s="7">
        <v>1859.3286944800002</v>
      </c>
      <c r="B1334" s="7">
        <v>6.8896414273999992E-2</v>
      </c>
      <c r="C1334" s="7">
        <v>0.149318735003</v>
      </c>
      <c r="D1334" s="7">
        <v>9.3036392450000002E-3</v>
      </c>
      <c r="E1334" s="7">
        <v>0.62765929433199996</v>
      </c>
      <c r="F1334" s="7">
        <v>1.4714505143480001</v>
      </c>
      <c r="G1334" s="7">
        <v>0.31993065192699999</v>
      </c>
      <c r="H1334" s="7">
        <v>0.39680769817200001</v>
      </c>
      <c r="I1334" s="7">
        <v>1.8921913476359999</v>
      </c>
    </row>
    <row r="1335" spans="1:9" x14ac:dyDescent="0.15">
      <c r="A1335" s="7">
        <v>1859.1661976</v>
      </c>
      <c r="B1335" s="7">
        <v>7.1127585837000004E-2</v>
      </c>
      <c r="C1335" s="7">
        <v>0.246640602554</v>
      </c>
      <c r="D1335" s="7">
        <v>2.0186604048999999E-2</v>
      </c>
      <c r="E1335" s="7">
        <v>1.0720293700620001</v>
      </c>
      <c r="F1335" s="7">
        <v>2.9193744549140002</v>
      </c>
      <c r="G1335" s="7">
        <v>0.49941503390300002</v>
      </c>
      <c r="H1335" s="7">
        <v>0.49754929576500001</v>
      </c>
      <c r="I1335" s="7">
        <v>1.7314887990899999</v>
      </c>
    </row>
    <row r="1336" spans="1:9" x14ac:dyDescent="0.15">
      <c r="A1336" s="7">
        <v>1859</v>
      </c>
      <c r="B1336" s="7">
        <v>0.36317332701800004</v>
      </c>
      <c r="C1336" s="7">
        <v>0.12837640843200002</v>
      </c>
      <c r="D1336" s="7">
        <v>1.5034193073999998E-2</v>
      </c>
      <c r="E1336" s="7">
        <v>0.65992825407199995</v>
      </c>
      <c r="F1336" s="7">
        <v>1.5042794245939999</v>
      </c>
      <c r="G1336" s="7">
        <v>0.48885910891399997</v>
      </c>
      <c r="H1336" s="7">
        <v>0.25447269605899997</v>
      </c>
      <c r="I1336" s="7">
        <v>1.7129007180539999</v>
      </c>
    </row>
    <row r="1337" spans="1:9" x14ac:dyDescent="0.15">
      <c r="A1337" s="7">
        <v>1858.75</v>
      </c>
      <c r="B1337" s="7">
        <v>0.52711904161200007</v>
      </c>
      <c r="C1337" s="7">
        <v>0.134672116743</v>
      </c>
      <c r="D1337" s="7">
        <v>1.4996320856000001E-2</v>
      </c>
      <c r="E1337" s="7">
        <v>0.44879070105800001</v>
      </c>
      <c r="F1337" s="7">
        <v>0.76404484181999999</v>
      </c>
      <c r="G1337" s="7">
        <v>0.94380301101899999</v>
      </c>
      <c r="H1337" s="7">
        <v>0.160971931268</v>
      </c>
      <c r="I1337" s="7">
        <v>0.69534086549999996</v>
      </c>
    </row>
    <row r="1338" spans="1:9" x14ac:dyDescent="0.15">
      <c r="A1338" s="7">
        <v>1858.5</v>
      </c>
      <c r="B1338" s="7">
        <v>0.17720738178199999</v>
      </c>
      <c r="C1338" s="7">
        <v>0.18865769886300002</v>
      </c>
      <c r="D1338" s="7">
        <v>8.1986412049999992E-3</v>
      </c>
      <c r="E1338" s="7">
        <v>0.214723714674</v>
      </c>
      <c r="F1338" s="7">
        <v>0.382466725718</v>
      </c>
      <c r="G1338" s="7">
        <v>0.23376388355</v>
      </c>
      <c r="H1338" s="7">
        <v>0.21636228380600001</v>
      </c>
      <c r="I1338" s="7">
        <v>0.41792073413800002</v>
      </c>
    </row>
    <row r="1339" spans="1:9" x14ac:dyDescent="0.15">
      <c r="A1339" s="7">
        <v>1858</v>
      </c>
      <c r="B1339" s="7">
        <v>0.183109164331</v>
      </c>
      <c r="C1339" s="7">
        <v>0.455892345521</v>
      </c>
      <c r="D1339" s="7">
        <v>2.4654711943999999E-2</v>
      </c>
      <c r="E1339" s="7">
        <v>1.135857211602</v>
      </c>
      <c r="F1339" s="7">
        <v>1.89803218819</v>
      </c>
      <c r="G1339" s="7">
        <v>3.3714700344749997</v>
      </c>
      <c r="H1339" s="7">
        <v>0.66799537857300006</v>
      </c>
      <c r="I1339" s="7">
        <v>5.1133200358960007</v>
      </c>
    </row>
    <row r="1340" spans="1:9" x14ac:dyDescent="0.15">
      <c r="A1340" s="7">
        <v>1857.5</v>
      </c>
      <c r="B1340" s="7">
        <v>0.206419396837</v>
      </c>
      <c r="C1340" s="7">
        <v>0.46036772836699996</v>
      </c>
      <c r="D1340" s="7">
        <v>3.1247609282999998E-2</v>
      </c>
      <c r="E1340" s="7">
        <v>0.61265807156999996</v>
      </c>
      <c r="F1340" s="7">
        <v>2.0001934924059999</v>
      </c>
      <c r="G1340" s="7">
        <v>0.49257988601199998</v>
      </c>
      <c r="H1340" s="7">
        <v>0.469264611572</v>
      </c>
      <c r="I1340" s="7">
        <v>1.0125285959520001</v>
      </c>
    </row>
    <row r="1341" spans="1:9" x14ac:dyDescent="0.15">
      <c r="A1341" s="7">
        <v>1857.25</v>
      </c>
      <c r="B1341" s="7">
        <v>0.21491170916499999</v>
      </c>
      <c r="C1341" s="7">
        <v>0.28981526067800001</v>
      </c>
      <c r="D1341" s="7">
        <v>1.5517927964E-2</v>
      </c>
      <c r="E1341" s="7">
        <v>0.33895858010000002</v>
      </c>
      <c r="F1341" s="7">
        <v>0.89228352725399995</v>
      </c>
      <c r="G1341" s="7">
        <v>0.26449896155499997</v>
      </c>
      <c r="H1341" s="7">
        <v>0.28467239437799996</v>
      </c>
      <c r="I1341" s="7">
        <v>0.36673566066000002</v>
      </c>
    </row>
    <row r="1342" spans="1:9" x14ac:dyDescent="0.15">
      <c r="A1342" s="7">
        <v>1857</v>
      </c>
      <c r="B1342" s="7">
        <v>0.15996251661700001</v>
      </c>
      <c r="C1342" s="7">
        <v>0.26034573083500001</v>
      </c>
      <c r="D1342" s="7">
        <v>7.1831878309999994E-3</v>
      </c>
      <c r="E1342" s="7">
        <v>0.24060435985199999</v>
      </c>
      <c r="F1342" s="7">
        <v>0.48703774335600003</v>
      </c>
      <c r="G1342" s="7">
        <v>0.29883835499100003</v>
      </c>
      <c r="H1342" s="7">
        <v>0.301205454825</v>
      </c>
      <c r="I1342" s="7">
        <v>0.31035931164399999</v>
      </c>
    </row>
    <row r="1343" spans="1:9" x14ac:dyDescent="0.15">
      <c r="A1343" s="7">
        <v>1856.8020383</v>
      </c>
      <c r="B1343" s="7">
        <v>1.4584575413230001</v>
      </c>
      <c r="C1343" s="7">
        <v>0.22756085043999999</v>
      </c>
      <c r="D1343" s="7">
        <v>2.397561749E-2</v>
      </c>
      <c r="E1343" s="7">
        <v>0.77403621298999992</v>
      </c>
      <c r="F1343" s="7">
        <v>0.93952706579400003</v>
      </c>
      <c r="G1343" s="7">
        <v>1.75467260613</v>
      </c>
      <c r="H1343" s="7">
        <v>0.172658263802</v>
      </c>
      <c r="I1343" s="7">
        <v>0.41610778396799997</v>
      </c>
    </row>
    <row r="1344" spans="1:9" x14ac:dyDescent="0.15">
      <c r="A1344" s="7">
        <v>1856.6318319000002</v>
      </c>
      <c r="B1344" s="7">
        <v>0.220553926259</v>
      </c>
      <c r="C1344" s="7">
        <v>1.007272226235</v>
      </c>
      <c r="D1344" s="7">
        <v>3.0724084305000003E-2</v>
      </c>
      <c r="E1344" s="7">
        <v>0.40663161821400001</v>
      </c>
      <c r="F1344" s="7">
        <v>0.55785942887600004</v>
      </c>
      <c r="G1344" s="7">
        <v>0.27331313956800002</v>
      </c>
      <c r="H1344" s="7">
        <v>0.3342562926</v>
      </c>
      <c r="I1344" s="7">
        <v>0.50926369298399998</v>
      </c>
    </row>
    <row r="1345" spans="1:9" x14ac:dyDescent="0.15">
      <c r="A1345" s="7">
        <v>1856.5</v>
      </c>
      <c r="B1345" s="7">
        <v>0.251919681846</v>
      </c>
      <c r="C1345" s="7">
        <v>0.41989687368900003</v>
      </c>
      <c r="D1345" s="7">
        <v>3.6778906202999999E-2</v>
      </c>
      <c r="E1345" s="7">
        <v>0.529598006018</v>
      </c>
      <c r="F1345" s="7">
        <v>1.326588038178</v>
      </c>
      <c r="G1345" s="7">
        <v>0.37667204920299996</v>
      </c>
      <c r="H1345" s="7">
        <v>0.41044495114900004</v>
      </c>
      <c r="I1345" s="7">
        <v>1.102462571792</v>
      </c>
    </row>
    <row r="1346" spans="1:9" x14ac:dyDescent="0.15">
      <c r="A1346" s="7">
        <v>1856.25</v>
      </c>
      <c r="B1346" s="7">
        <v>0.64256729796500001</v>
      </c>
      <c r="C1346" s="7">
        <v>0.41775740689700003</v>
      </c>
      <c r="D1346" s="7">
        <v>4.7194085189E-2</v>
      </c>
      <c r="E1346" s="7">
        <v>0.99661112755800008</v>
      </c>
      <c r="F1346" s="7">
        <v>4.8963712717460002</v>
      </c>
      <c r="G1346" s="7">
        <v>0.83120735741500007</v>
      </c>
      <c r="H1346" s="7">
        <v>0.638481154153</v>
      </c>
      <c r="I1346" s="7">
        <v>1.6692262598380001</v>
      </c>
    </row>
    <row r="1347" spans="1:9" x14ac:dyDescent="0.15">
      <c r="A1347" s="7">
        <v>1856</v>
      </c>
      <c r="B1347" s="7">
        <v>0.17415308585299999</v>
      </c>
      <c r="C1347" s="7">
        <v>0.119007639833</v>
      </c>
      <c r="D1347" s="7">
        <v>1.2000139332E-2</v>
      </c>
      <c r="E1347" s="7">
        <v>0.75338179848000009</v>
      </c>
      <c r="F1347" s="7">
        <v>1.6178978959179999</v>
      </c>
      <c r="G1347" s="7">
        <v>0.36564109131</v>
      </c>
      <c r="H1347" s="7">
        <v>0.283415317961</v>
      </c>
      <c r="I1347" s="7">
        <v>0.59098618846399997</v>
      </c>
    </row>
    <row r="1348" spans="1:9" x14ac:dyDescent="0.15">
      <c r="A1348" s="7">
        <v>1855.8495121599999</v>
      </c>
      <c r="B1348" s="7">
        <v>0.71757453232399993</v>
      </c>
      <c r="C1348" s="7">
        <v>0.110651140802</v>
      </c>
      <c r="D1348" s="7">
        <v>1.2942112344999999E-2</v>
      </c>
      <c r="E1348" s="7">
        <v>0.54044761229999994</v>
      </c>
      <c r="F1348" s="7">
        <v>0.78850014241599997</v>
      </c>
      <c r="G1348" s="7">
        <v>0.91440344100500004</v>
      </c>
      <c r="H1348" s="7">
        <v>0.197823872268</v>
      </c>
      <c r="I1348" s="7">
        <v>0.32028388225600002</v>
      </c>
    </row>
    <row r="1349" spans="1:9" x14ac:dyDescent="0.15">
      <c r="A1349" s="7">
        <v>1855.6904150400001</v>
      </c>
      <c r="B1349" s="7">
        <v>0.59960476095800008</v>
      </c>
      <c r="C1349" s="7">
        <v>0.10306587642700001</v>
      </c>
      <c r="D1349" s="7">
        <v>9.3017700639999989E-3</v>
      </c>
      <c r="E1349" s="7">
        <v>0.229665385374</v>
      </c>
      <c r="F1349" s="7">
        <v>0.25017047095200001</v>
      </c>
      <c r="G1349" s="7">
        <v>0.66995758284399998</v>
      </c>
      <c r="H1349" s="7">
        <v>0.148596863808</v>
      </c>
      <c r="I1349" s="7">
        <v>0.30119414285000001</v>
      </c>
    </row>
    <row r="1350" spans="1:9" x14ac:dyDescent="0.15">
      <c r="A1350" s="7">
        <v>1855.5</v>
      </c>
      <c r="B1350" s="7">
        <v>0.62237542001699997</v>
      </c>
      <c r="C1350" s="7">
        <v>0.13075914483199999</v>
      </c>
      <c r="D1350" s="7">
        <v>1.5829222774999999E-2</v>
      </c>
      <c r="E1350" s="7">
        <v>0.27915272982599998</v>
      </c>
      <c r="F1350" s="7">
        <v>0.45408980027599999</v>
      </c>
      <c r="G1350" s="7">
        <v>0.76200198674800002</v>
      </c>
      <c r="H1350" s="7">
        <v>9.2715288005999999E-2</v>
      </c>
      <c r="I1350" s="7">
        <v>0.337069015084</v>
      </c>
    </row>
    <row r="1351" spans="1:9" x14ac:dyDescent="0.15">
      <c r="A1351" s="7">
        <v>1855.3545931000001</v>
      </c>
      <c r="B1351" s="7">
        <v>0.115621663895</v>
      </c>
      <c r="C1351" s="7">
        <v>0.17840830031499999</v>
      </c>
      <c r="D1351" s="7">
        <v>8.6878828119999994E-3</v>
      </c>
      <c r="E1351" s="7">
        <v>0.45393434155400003</v>
      </c>
      <c r="F1351" s="7">
        <v>1.10576411311</v>
      </c>
      <c r="G1351" s="7">
        <v>0.48869121834399998</v>
      </c>
      <c r="H1351" s="7">
        <v>0.27918794724600005</v>
      </c>
      <c r="I1351" s="7">
        <v>1.271290665812</v>
      </c>
    </row>
    <row r="1352" spans="1:9" x14ac:dyDescent="0.15">
      <c r="A1352" s="7">
        <v>1855.2091387</v>
      </c>
      <c r="B1352" s="7">
        <v>3.1332089946000001E-2</v>
      </c>
      <c r="C1352" s="7">
        <v>0.24332240037400002</v>
      </c>
      <c r="D1352" s="7">
        <v>1.341050876E-2</v>
      </c>
      <c r="E1352" s="7">
        <v>0.47500907689799998</v>
      </c>
      <c r="F1352" s="7">
        <v>2.6605184170040004</v>
      </c>
      <c r="G1352" s="7">
        <v>1.7099243383210001</v>
      </c>
      <c r="H1352" s="7">
        <v>0.51943698061800003</v>
      </c>
      <c r="I1352" s="7">
        <v>1.2748891157739999</v>
      </c>
    </row>
    <row r="1353" spans="1:9" x14ac:dyDescent="0.15">
      <c r="A1353" s="7">
        <v>1855.0909570000001</v>
      </c>
      <c r="B1353" s="7">
        <v>0.30771122930200001</v>
      </c>
      <c r="C1353" s="7">
        <v>0.28227966751799999</v>
      </c>
      <c r="D1353" s="7">
        <v>2.1069995087999997E-2</v>
      </c>
      <c r="E1353" s="7">
        <v>1.936638736808</v>
      </c>
      <c r="F1353" s="7">
        <v>3.7463103649959999</v>
      </c>
      <c r="G1353" s="7">
        <v>0.51905424707100001</v>
      </c>
      <c r="H1353" s="7">
        <v>0.53420425434300001</v>
      </c>
      <c r="I1353" s="7">
        <v>1.193373308902</v>
      </c>
    </row>
    <row r="1354" spans="1:9" x14ac:dyDescent="0.15">
      <c r="A1354" s="7">
        <v>1855</v>
      </c>
      <c r="B1354" s="7">
        <v>0.65154114919899997</v>
      </c>
      <c r="C1354" s="7">
        <v>0.11300042980700001</v>
      </c>
      <c r="D1354" s="7">
        <v>1.7893174150999999E-2</v>
      </c>
      <c r="E1354" s="7">
        <v>1.1330448284820001</v>
      </c>
      <c r="F1354" s="7">
        <v>2.5282082474340002</v>
      </c>
      <c r="G1354" s="7">
        <v>0.88549903874300007</v>
      </c>
      <c r="H1354" s="7">
        <v>0.32633345074800002</v>
      </c>
      <c r="I1354" s="7">
        <v>1.80575183068</v>
      </c>
    </row>
    <row r="1355" spans="1:9" x14ac:dyDescent="0.15">
      <c r="A1355" s="7">
        <v>1854.75</v>
      </c>
      <c r="B1355" s="7">
        <v>0.215907459148</v>
      </c>
      <c r="C1355" s="7">
        <v>0.10216100447200001</v>
      </c>
      <c r="D1355" s="7">
        <v>9.2963913980000003E-3</v>
      </c>
      <c r="E1355" s="7">
        <v>0.676488579664</v>
      </c>
      <c r="F1355" s="7">
        <v>1.3943936952940001</v>
      </c>
      <c r="G1355" s="7">
        <v>0.45194475579800003</v>
      </c>
      <c r="H1355" s="7">
        <v>0.25701629507899998</v>
      </c>
      <c r="I1355" s="7">
        <v>0.55696493315999995</v>
      </c>
    </row>
    <row r="1356" spans="1:9" x14ac:dyDescent="0.15">
      <c r="A1356" s="7">
        <v>1854.5</v>
      </c>
      <c r="B1356" s="7">
        <v>5.3034339547000001E-2</v>
      </c>
      <c r="C1356" s="7">
        <v>0.12687158188200001</v>
      </c>
      <c r="D1356" s="7">
        <v>8.6379653019999988E-3</v>
      </c>
      <c r="E1356" s="7">
        <v>0.73313403884399997</v>
      </c>
      <c r="F1356" s="7">
        <v>1.2480301580319999</v>
      </c>
      <c r="G1356" s="7">
        <v>0.211737253904</v>
      </c>
      <c r="H1356" s="7">
        <v>0.49207996845000002</v>
      </c>
      <c r="I1356" s="7">
        <v>1.57475464702</v>
      </c>
    </row>
    <row r="1357" spans="1:9" x14ac:dyDescent="0.15">
      <c r="A1357" s="7">
        <v>1854.25</v>
      </c>
      <c r="B1357" s="7">
        <v>0.352707836351</v>
      </c>
      <c r="C1357" s="7">
        <v>0.490893973388</v>
      </c>
      <c r="D1357" s="7">
        <v>4.1086776741000003E-2</v>
      </c>
      <c r="E1357" s="7">
        <v>0.83063027974399994</v>
      </c>
      <c r="F1357" s="7">
        <v>3.6739688693799999</v>
      </c>
      <c r="G1357" s="7">
        <v>0.49014426053099996</v>
      </c>
      <c r="H1357" s="7">
        <v>0.74415619379199993</v>
      </c>
      <c r="I1357" s="7">
        <v>1.1275540402019999</v>
      </c>
    </row>
    <row r="1358" spans="1:9" x14ac:dyDescent="0.15">
      <c r="A1358" s="7">
        <v>1854</v>
      </c>
      <c r="B1358" s="7">
        <v>0.87766229474900004</v>
      </c>
      <c r="C1358" s="7">
        <v>0.20261784765900001</v>
      </c>
      <c r="D1358" s="7">
        <v>5.0415948092E-2</v>
      </c>
      <c r="E1358" s="7">
        <v>1.1040506483520001</v>
      </c>
      <c r="F1358" s="7">
        <v>4.8204117260280004</v>
      </c>
      <c r="G1358" s="7">
        <v>0.43402347118199996</v>
      </c>
      <c r="H1358" s="7">
        <v>0.39214988185800004</v>
      </c>
      <c r="I1358" s="7">
        <v>1.0765684132740001</v>
      </c>
    </row>
    <row r="1359" spans="1:9" x14ac:dyDescent="0.15">
      <c r="A1359" s="7">
        <v>1853.75</v>
      </c>
      <c r="B1359" s="7">
        <v>0.29655182577400002</v>
      </c>
      <c r="C1359" s="7">
        <v>0.39695197625600004</v>
      </c>
      <c r="D1359" s="7">
        <v>4.9533356995E-2</v>
      </c>
      <c r="E1359" s="7">
        <v>0.282997259896</v>
      </c>
      <c r="F1359" s="7">
        <v>0.70810470122799996</v>
      </c>
      <c r="G1359" s="7">
        <v>0.51778184341800004</v>
      </c>
      <c r="H1359" s="7">
        <v>0.36377344711600001</v>
      </c>
      <c r="I1359" s="7">
        <v>0.58509563244599994</v>
      </c>
    </row>
    <row r="1360" spans="1:9" x14ac:dyDescent="0.15">
      <c r="A1360" s="7">
        <v>1853.5</v>
      </c>
      <c r="B1360" s="7">
        <v>6.1094458508999999E-2</v>
      </c>
      <c r="C1360" s="7">
        <v>6.6762896097999999E-2</v>
      </c>
      <c r="D1360" s="7">
        <v>5.9550368059999997E-3</v>
      </c>
      <c r="E1360" s="7">
        <v>9.1890297006000002E-2</v>
      </c>
      <c r="F1360" s="7">
        <v>0.39000433646800003</v>
      </c>
      <c r="G1360" s="7">
        <v>8.9365897026999999E-2</v>
      </c>
      <c r="H1360" s="7">
        <v>0.18347339020699999</v>
      </c>
      <c r="I1360" s="7">
        <v>0.45659828126399998</v>
      </c>
    </row>
    <row r="1361" spans="1:9" x14ac:dyDescent="0.15">
      <c r="A1361" s="7">
        <v>1853.3260028200002</v>
      </c>
      <c r="B1361" s="7">
        <v>5.5856825901000003E-2</v>
      </c>
      <c r="C1361" s="7">
        <v>8.9817402800000001E-2</v>
      </c>
      <c r="D1361" s="7">
        <v>7.3817633880000006E-3</v>
      </c>
      <c r="E1361" s="7">
        <v>1.2080393738600002</v>
      </c>
      <c r="F1361" s="7">
        <v>2.3237218844640002</v>
      </c>
      <c r="G1361" s="7">
        <v>0.24117629248200001</v>
      </c>
      <c r="H1361" s="7">
        <v>0.34605699228800002</v>
      </c>
      <c r="I1361" s="7">
        <v>0.82569920648599993</v>
      </c>
    </row>
    <row r="1362" spans="1:9" x14ac:dyDescent="0.15">
      <c r="A1362" s="7">
        <v>1853.1593381400003</v>
      </c>
      <c r="B1362" s="7">
        <v>0.24184788086799999</v>
      </c>
      <c r="C1362" s="7">
        <v>0.66698199356199994</v>
      </c>
      <c r="D1362" s="7">
        <v>6.2018074464000005E-2</v>
      </c>
      <c r="E1362" s="7">
        <v>0.80599767992600002</v>
      </c>
      <c r="F1362" s="7">
        <v>5.362931828372</v>
      </c>
      <c r="G1362" s="7">
        <v>0.32672312613100002</v>
      </c>
      <c r="H1362" s="7">
        <v>0.66219155997300005</v>
      </c>
      <c r="I1362" s="7">
        <v>1.0485801700699999</v>
      </c>
    </row>
    <row r="1363" spans="1:9" x14ac:dyDescent="0.15">
      <c r="A1363" s="7">
        <v>1853</v>
      </c>
      <c r="B1363" s="7">
        <v>0.55498327285100002</v>
      </c>
      <c r="C1363" s="7">
        <v>9.9352365809999996E-2</v>
      </c>
      <c r="D1363" s="7">
        <v>2.0004028444E-2</v>
      </c>
      <c r="E1363" s="7">
        <v>0.44260940817599997</v>
      </c>
      <c r="F1363" s="7">
        <v>2.299659656362</v>
      </c>
      <c r="G1363" s="7">
        <v>0.71628462458999997</v>
      </c>
      <c r="H1363" s="7">
        <v>0.23100172942399999</v>
      </c>
      <c r="I1363" s="7">
        <v>0.56011925404600005</v>
      </c>
    </row>
    <row r="1364" spans="1:9" x14ac:dyDescent="0.15">
      <c r="A1364" s="7">
        <v>1852.75</v>
      </c>
      <c r="B1364" s="7">
        <v>0.110372229217</v>
      </c>
      <c r="C1364" s="7">
        <v>7.261063624099999E-2</v>
      </c>
      <c r="D1364" s="7">
        <v>4.7140725229999998E-3</v>
      </c>
      <c r="E1364" s="7">
        <v>0.12966152920999999</v>
      </c>
      <c r="F1364" s="7">
        <v>0.36569256281999996</v>
      </c>
      <c r="G1364" s="7">
        <v>0.12245796400400001</v>
      </c>
      <c r="H1364" s="7">
        <v>0.12883291713700001</v>
      </c>
      <c r="I1364" s="7">
        <v>0.217519015378</v>
      </c>
    </row>
    <row r="1365" spans="1:9" x14ac:dyDescent="0.15">
      <c r="A1365" s="7">
        <v>1852.5</v>
      </c>
      <c r="B1365" s="7">
        <v>0.133976138479</v>
      </c>
      <c r="C1365" s="7">
        <v>8.9033171995999999E-2</v>
      </c>
      <c r="D1365" s="7">
        <v>2.1589647776999999E-2</v>
      </c>
      <c r="E1365" s="7">
        <v>0.256185810184</v>
      </c>
      <c r="F1365" s="7">
        <v>0.50272052738200002</v>
      </c>
      <c r="G1365" s="7">
        <v>0.17890748554300001</v>
      </c>
      <c r="H1365" s="7">
        <v>0.31700966799499997</v>
      </c>
      <c r="I1365" s="7">
        <v>0.473838582274</v>
      </c>
    </row>
    <row r="1366" spans="1:9" x14ac:dyDescent="0.15">
      <c r="A1366" s="7">
        <v>1852.3778385000001</v>
      </c>
      <c r="B1366" s="7">
        <v>0.41316412221000004</v>
      </c>
      <c r="C1366" s="7">
        <v>0.13227600685400001</v>
      </c>
      <c r="D1366" s="7">
        <v>3.2747072747999997E-2</v>
      </c>
      <c r="E1366" s="7">
        <v>0.41408287901800001</v>
      </c>
      <c r="F1366" s="7">
        <v>1.0490871535499999</v>
      </c>
      <c r="G1366" s="7">
        <v>0.606755026546</v>
      </c>
      <c r="H1366" s="7">
        <v>0.254309569555</v>
      </c>
      <c r="I1366" s="7">
        <v>0.75421141061000008</v>
      </c>
    </row>
    <row r="1367" spans="1:9" x14ac:dyDescent="0.15">
      <c r="A1367" s="7">
        <v>1852.2000608999999</v>
      </c>
      <c r="B1367" s="7">
        <v>0.178951959961</v>
      </c>
      <c r="C1367" s="7">
        <v>0.35483584287699999</v>
      </c>
      <c r="D1367" s="7">
        <v>4.9264273707999996E-2</v>
      </c>
      <c r="E1367" s="7">
        <v>0.63842594519200002</v>
      </c>
      <c r="F1367" s="7">
        <v>2.4557825929840003</v>
      </c>
      <c r="G1367" s="7">
        <v>0.21550421692800001</v>
      </c>
      <c r="H1367" s="7">
        <v>0.54835915965799997</v>
      </c>
      <c r="I1367" s="7">
        <v>1.0527939892560001</v>
      </c>
    </row>
    <row r="1368" spans="1:9" x14ac:dyDescent="0.15">
      <c r="A1368" s="7">
        <v>1852</v>
      </c>
      <c r="B1368" s="7">
        <v>0.55210037333399997</v>
      </c>
      <c r="C1368" s="7">
        <v>0.25852852446499996</v>
      </c>
      <c r="D1368" s="7">
        <v>5.3661179305999999E-2</v>
      </c>
      <c r="E1368" s="7">
        <v>0.91834324346399998</v>
      </c>
      <c r="F1368" s="7">
        <v>3.45112673607</v>
      </c>
      <c r="G1368" s="7">
        <v>0.74461837130000008</v>
      </c>
      <c r="H1368" s="7">
        <v>0.785496515344</v>
      </c>
      <c r="I1368" s="7">
        <v>1.331945727318</v>
      </c>
    </row>
    <row r="1369" spans="1:9" x14ac:dyDescent="0.15">
      <c r="A1369" s="7">
        <v>1851.75</v>
      </c>
      <c r="B1369" s="7">
        <v>0.226662274208</v>
      </c>
      <c r="C1369" s="7">
        <v>9.7936212950999996E-2</v>
      </c>
      <c r="D1369" s="7">
        <v>1.5315796044000001E-2</v>
      </c>
      <c r="E1369" s="7">
        <v>0.24747568858800001</v>
      </c>
      <c r="F1369" s="7">
        <v>0.61195018489399999</v>
      </c>
      <c r="G1369" s="7">
        <v>0.245180844211</v>
      </c>
      <c r="H1369" s="7">
        <v>0.225833635014</v>
      </c>
      <c r="I1369" s="7">
        <v>0.39670438123599999</v>
      </c>
    </row>
    <row r="1370" spans="1:9" x14ac:dyDescent="0.15">
      <c r="A1370" s="7">
        <v>1851.5</v>
      </c>
      <c r="B1370" s="7">
        <v>0.39239688703100001</v>
      </c>
      <c r="C1370" s="7">
        <v>0.127522992059</v>
      </c>
      <c r="D1370" s="7">
        <v>0.15611494669699999</v>
      </c>
      <c r="E1370" s="7">
        <v>0.19791188643000002</v>
      </c>
      <c r="F1370" s="7">
        <v>0.52421301447400004</v>
      </c>
      <c r="G1370" s="7">
        <v>0.52675309499</v>
      </c>
      <c r="H1370" s="7">
        <v>0.15867894437300001</v>
      </c>
      <c r="I1370" s="7">
        <v>0.25091029669999998</v>
      </c>
    </row>
    <row r="1371" spans="1:9" x14ac:dyDescent="0.15">
      <c r="A1371" s="7">
        <v>1851.25</v>
      </c>
      <c r="B1371" s="7">
        <v>0.19766410483999999</v>
      </c>
      <c r="C1371" s="7">
        <v>0.11534949902699999</v>
      </c>
      <c r="D1371" s="7">
        <v>3.1995605595000004E-2</v>
      </c>
      <c r="E1371" s="7">
        <v>0.121025233464</v>
      </c>
      <c r="F1371" s="7">
        <v>0.30862952981000003</v>
      </c>
      <c r="G1371" s="7">
        <v>0.19022224027699999</v>
      </c>
      <c r="H1371" s="7">
        <v>0.102906677652</v>
      </c>
      <c r="I1371" s="7">
        <v>0.22819111650400001</v>
      </c>
    </row>
    <row r="1372" spans="1:9" x14ac:dyDescent="0.15">
      <c r="A1372" s="7">
        <v>1851</v>
      </c>
      <c r="B1372" s="7">
        <v>9.2741891078999994E-2</v>
      </c>
      <c r="C1372" s="7">
        <v>8.8946726323999997E-2</v>
      </c>
      <c r="D1372" s="7">
        <v>1.1981797329000001E-2</v>
      </c>
      <c r="E1372" s="7">
        <v>8.8674825563999998E-2</v>
      </c>
      <c r="F1372" s="7">
        <v>0.20214727283799999</v>
      </c>
      <c r="G1372" s="7">
        <v>9.6426960828000008E-2</v>
      </c>
      <c r="H1372" s="7">
        <v>8.7573887567000006E-2</v>
      </c>
      <c r="I1372" s="7">
        <v>0.13565333056599999</v>
      </c>
    </row>
    <row r="1373" spans="1:9" x14ac:dyDescent="0.15">
      <c r="A1373" s="7">
        <v>1850.75</v>
      </c>
      <c r="B1373" s="7">
        <v>3.9000144257390001</v>
      </c>
      <c r="C1373" s="7">
        <v>0.16448576229099998</v>
      </c>
      <c r="D1373" s="7">
        <v>7.9647809639000006E-2</v>
      </c>
      <c r="E1373" s="7">
        <v>1.2353676827940001</v>
      </c>
      <c r="F1373" s="7">
        <v>1.299673430024</v>
      </c>
      <c r="G1373" s="7">
        <v>4.0063111751890004</v>
      </c>
      <c r="H1373" s="7">
        <v>0.21143989115900003</v>
      </c>
      <c r="I1373" s="7">
        <v>1.0533307780279999</v>
      </c>
    </row>
    <row r="1374" spans="1:9" x14ac:dyDescent="0.15">
      <c r="A1374" s="7">
        <v>1850.5</v>
      </c>
      <c r="B1374" s="7">
        <v>7.9739588124999997E-2</v>
      </c>
      <c r="C1374" s="7">
        <v>0.206681521501</v>
      </c>
      <c r="D1374" s="7">
        <v>1.5430001803E-2</v>
      </c>
      <c r="E1374" s="7">
        <v>0.57162471091599998</v>
      </c>
      <c r="F1374" s="7">
        <v>1.0921725484139999</v>
      </c>
      <c r="G1374" s="7">
        <v>0.17420652633200001</v>
      </c>
      <c r="H1374" s="7">
        <v>0.30737401360100003</v>
      </c>
      <c r="I1374" s="7">
        <v>0.94950506193000006</v>
      </c>
    </row>
    <row r="1375" spans="1:9" x14ac:dyDescent="0.15">
      <c r="A1375" s="7">
        <v>1850.3333333333333</v>
      </c>
      <c r="B1375" s="7">
        <v>2.7775991416000002E-2</v>
      </c>
      <c r="C1375" s="7">
        <v>0.198437828126</v>
      </c>
      <c r="D1375" s="7">
        <v>2.0180077474E-2</v>
      </c>
      <c r="E1375" s="7">
        <v>0.320781147012</v>
      </c>
      <c r="F1375" s="7">
        <v>0.977159243106</v>
      </c>
      <c r="G1375" s="7">
        <v>6.9869962568999994E-2</v>
      </c>
      <c r="H1375" s="7">
        <v>0.46550917935699998</v>
      </c>
      <c r="I1375" s="7">
        <v>0.707177227942</v>
      </c>
    </row>
    <row r="1376" spans="1:9" x14ac:dyDescent="0.15">
      <c r="A1376" s="7">
        <v>1850.1666666666665</v>
      </c>
      <c r="B1376" s="7">
        <v>0.34061975769800001</v>
      </c>
      <c r="C1376" s="7">
        <v>0.40869013786800001</v>
      </c>
      <c r="D1376" s="7">
        <v>3.8415098767999999E-2</v>
      </c>
      <c r="E1376" s="7">
        <v>1.2133539424020001</v>
      </c>
      <c r="F1376" s="7">
        <v>2.7739083413879997</v>
      </c>
      <c r="G1376" s="7">
        <v>0.60380932022599998</v>
      </c>
      <c r="H1376" s="7">
        <v>0.46810270737699999</v>
      </c>
      <c r="I1376" s="7">
        <v>1.2036703074520001</v>
      </c>
    </row>
    <row r="1377" spans="1:9" x14ac:dyDescent="0.15">
      <c r="A1377" s="7">
        <v>1850</v>
      </c>
      <c r="B1377" s="7">
        <v>0.49014794895300001</v>
      </c>
      <c r="C1377" s="7">
        <v>6.7872146627999994E-2</v>
      </c>
      <c r="D1377" s="7">
        <v>1.7780845933999999E-2</v>
      </c>
      <c r="E1377" s="7">
        <v>0.37902726698200001</v>
      </c>
      <c r="F1377" s="7">
        <v>0.90623275837000006</v>
      </c>
      <c r="G1377" s="7">
        <v>0.52455173035300007</v>
      </c>
      <c r="H1377" s="7">
        <v>0.17917968190900002</v>
      </c>
      <c r="I1377" s="7">
        <v>0.43727990028399999</v>
      </c>
    </row>
    <row r="1378" spans="1:9" x14ac:dyDescent="0.15">
      <c r="A1378" s="7">
        <v>1849.75</v>
      </c>
      <c r="B1378" s="7">
        <v>0.57622777813199999</v>
      </c>
      <c r="C1378" s="7">
        <v>0.12338208810000001</v>
      </c>
      <c r="D1378" s="7">
        <v>1.8676658905000001E-2</v>
      </c>
      <c r="E1378" s="7">
        <v>0.56313889002400008</v>
      </c>
      <c r="F1378" s="7">
        <v>0.93742139464399998</v>
      </c>
      <c r="G1378" s="7">
        <v>0.64119240493499996</v>
      </c>
      <c r="H1378" s="7">
        <v>0.30516761535500003</v>
      </c>
      <c r="I1378" s="7">
        <v>0.49238269596799999</v>
      </c>
    </row>
    <row r="1379" spans="1:9" x14ac:dyDescent="0.15">
      <c r="A1379" s="7">
        <v>1849.5</v>
      </c>
      <c r="B1379" s="7">
        <v>0.15466313131999998</v>
      </c>
      <c r="C1379" s="7">
        <v>0.11377833906899999</v>
      </c>
      <c r="D1379" s="7">
        <v>1.2536698108E-2</v>
      </c>
      <c r="E1379" s="7">
        <v>0.32935636274199998</v>
      </c>
      <c r="F1379" s="7">
        <v>0.61421734374199999</v>
      </c>
      <c r="G1379" s="7">
        <v>0.32106187350999998</v>
      </c>
      <c r="H1379" s="7">
        <v>0.31125564193299998</v>
      </c>
      <c r="I1379" s="7">
        <v>0.57547280572199999</v>
      </c>
    </row>
    <row r="1380" spans="1:9" x14ac:dyDescent="0.15">
      <c r="A1380" s="7">
        <v>1849.33</v>
      </c>
      <c r="B1380" s="7">
        <v>0.14355668732500002</v>
      </c>
      <c r="C1380" s="7">
        <v>0.21501577948100001</v>
      </c>
      <c r="D1380" s="7">
        <v>4.5482782941000006E-2</v>
      </c>
      <c r="E1380" s="7">
        <v>0.43205167325799998</v>
      </c>
      <c r="F1380" s="7">
        <v>0.94252539900800003</v>
      </c>
      <c r="G1380" s="7">
        <v>0.24011878249399998</v>
      </c>
      <c r="H1380" s="7">
        <v>0.75201509125200006</v>
      </c>
      <c r="I1380" s="7">
        <v>1.0086870451280001</v>
      </c>
    </row>
    <row r="1381" spans="1:9" x14ac:dyDescent="0.15">
      <c r="A1381" s="7">
        <v>1849.17</v>
      </c>
      <c r="B1381" s="7">
        <v>0.227355960543</v>
      </c>
      <c r="C1381" s="7">
        <v>1.327665403208</v>
      </c>
      <c r="D1381" s="7">
        <v>8.4952264498000002E-2</v>
      </c>
      <c r="E1381" s="7">
        <v>0.96925491826200005</v>
      </c>
      <c r="F1381" s="7">
        <v>3.9043957931</v>
      </c>
      <c r="G1381" s="7">
        <v>0.55917000803500005</v>
      </c>
      <c r="H1381" s="7">
        <v>1.2681698604989999</v>
      </c>
      <c r="I1381" s="7">
        <v>1.822023220028</v>
      </c>
    </row>
    <row r="1382" spans="1:9" x14ac:dyDescent="0.15">
      <c r="A1382" s="7">
        <v>1849</v>
      </c>
      <c r="B1382" s="7">
        <v>0.30788152465099999</v>
      </c>
      <c r="C1382" s="7">
        <v>9.7939800994000001E-2</v>
      </c>
      <c r="D1382" s="7">
        <v>2.6605808307E-2</v>
      </c>
      <c r="E1382" s="7">
        <v>0.527024967116</v>
      </c>
      <c r="F1382" s="7">
        <v>1.5426048939820001</v>
      </c>
      <c r="G1382" s="7">
        <v>0.34778038898000002</v>
      </c>
      <c r="H1382" s="7">
        <v>0.309189388861</v>
      </c>
      <c r="I1382" s="7">
        <v>0.59939354769800002</v>
      </c>
    </row>
    <row r="1383" spans="1:9" x14ac:dyDescent="0.15">
      <c r="A1383" s="7">
        <v>1848.75</v>
      </c>
      <c r="B1383" s="7">
        <v>0.21123089739799999</v>
      </c>
      <c r="C1383" s="7">
        <v>0.14698233673899999</v>
      </c>
      <c r="D1383" s="7">
        <v>1.6626194507000001E-2</v>
      </c>
      <c r="E1383" s="7">
        <v>0.33958751448999996</v>
      </c>
      <c r="F1383" s="7">
        <v>0.70009678960999999</v>
      </c>
      <c r="G1383" s="7">
        <v>0.31002265932599998</v>
      </c>
      <c r="H1383" s="7">
        <v>0.26117428132199999</v>
      </c>
      <c r="I1383" s="7">
        <v>0.452436966128</v>
      </c>
    </row>
    <row r="1384" spans="1:9" x14ac:dyDescent="0.15">
      <c r="A1384" s="7">
        <v>1848.5</v>
      </c>
      <c r="B1384" s="7">
        <v>6.2429317859000001E-2</v>
      </c>
      <c r="C1384" s="7">
        <v>0.11328296581199999</v>
      </c>
      <c r="D1384" s="7">
        <v>1.6390808861E-2</v>
      </c>
      <c r="E1384" s="7">
        <v>0.79748987928199999</v>
      </c>
      <c r="F1384" s="7">
        <v>1.7461730470780001</v>
      </c>
      <c r="G1384" s="7">
        <v>0.10215449528800001</v>
      </c>
      <c r="H1384" s="7">
        <v>0.36110761333800001</v>
      </c>
      <c r="I1384" s="7">
        <v>1.1386967547360001</v>
      </c>
    </row>
    <row r="1385" spans="1:9" x14ac:dyDescent="0.15">
      <c r="A1385" s="7">
        <v>1848.33</v>
      </c>
      <c r="B1385" s="7">
        <v>0.19200938303199999</v>
      </c>
      <c r="C1385" s="7">
        <v>1.6032225468730001</v>
      </c>
      <c r="D1385" s="7">
        <v>8.7116470565999998E-2</v>
      </c>
      <c r="E1385" s="7">
        <v>0.93090752669599997</v>
      </c>
      <c r="F1385" s="7">
        <v>2.9104202889019999</v>
      </c>
      <c r="G1385" s="7">
        <v>0.23502889046100001</v>
      </c>
      <c r="H1385" s="7">
        <v>0.68289107637100011</v>
      </c>
      <c r="I1385" s="7">
        <v>0.81200016039800005</v>
      </c>
    </row>
    <row r="1386" spans="1:9" x14ac:dyDescent="0.15">
      <c r="A1386" s="7">
        <v>1848.17</v>
      </c>
      <c r="B1386" s="7">
        <v>8.0164579605010005</v>
      </c>
      <c r="C1386" s="7">
        <v>0.41764715474899999</v>
      </c>
      <c r="D1386" s="7">
        <v>0.179241178034</v>
      </c>
      <c r="E1386" s="7">
        <v>2.2056708532620002</v>
      </c>
      <c r="F1386" s="7">
        <v>3.3648595254060001</v>
      </c>
      <c r="G1386" s="7">
        <v>9.548</v>
      </c>
      <c r="H1386" s="7">
        <v>0.53336133629000004</v>
      </c>
      <c r="I1386" s="7">
        <v>1.7596623613439999</v>
      </c>
    </row>
    <row r="1387" spans="1:9" x14ac:dyDescent="0.15">
      <c r="A1387" s="7">
        <v>1848</v>
      </c>
      <c r="B1387" s="7">
        <v>0.35497951594900001</v>
      </c>
      <c r="C1387" s="7">
        <v>8.2530006717999996E-2</v>
      </c>
      <c r="D1387" s="7">
        <v>2.1958395844E-2</v>
      </c>
      <c r="E1387" s="7">
        <v>0.44261380238999998</v>
      </c>
      <c r="F1387" s="7">
        <v>0.93566557747199997</v>
      </c>
      <c r="G1387" s="7">
        <v>0.37861622659400002</v>
      </c>
      <c r="H1387" s="7">
        <v>0.180984836535</v>
      </c>
      <c r="I1387" s="7">
        <v>0.65009200320599991</v>
      </c>
    </row>
    <row r="1388" spans="1:9" x14ac:dyDescent="0.15">
      <c r="A1388" s="7">
        <v>1847.75</v>
      </c>
      <c r="B1388" s="7">
        <v>0.14070261541100001</v>
      </c>
      <c r="C1388" s="7">
        <v>0.18308603317199998</v>
      </c>
      <c r="D1388" s="7">
        <v>2.8143896680000002E-2</v>
      </c>
      <c r="E1388" s="7">
        <v>0.25844867115999998</v>
      </c>
      <c r="F1388" s="7">
        <v>0.53503391563199998</v>
      </c>
      <c r="G1388" s="7">
        <v>0.30360524153599999</v>
      </c>
      <c r="H1388" s="7">
        <v>0.23907179379799998</v>
      </c>
      <c r="I1388" s="7">
        <v>0.40948769071800001</v>
      </c>
    </row>
    <row r="1389" spans="1:9" x14ac:dyDescent="0.15">
      <c r="A1389" s="7">
        <v>1847.5</v>
      </c>
      <c r="B1389" s="7">
        <v>7.9896351961999998E-2</v>
      </c>
      <c r="C1389" s="7">
        <v>1.4961851243789999</v>
      </c>
      <c r="D1389" s="7">
        <v>7.6648323054000003E-2</v>
      </c>
      <c r="E1389" s="7">
        <v>0.49494002102000001</v>
      </c>
      <c r="F1389" s="7">
        <v>1.3845084412220001</v>
      </c>
      <c r="G1389" s="7">
        <v>0.14716928474900001</v>
      </c>
      <c r="H1389" s="7">
        <v>0.67380479433200002</v>
      </c>
      <c r="I1389" s="7">
        <v>0.73134347018400003</v>
      </c>
    </row>
    <row r="1390" spans="1:9" x14ac:dyDescent="0.15">
      <c r="A1390" s="7">
        <v>1847.25</v>
      </c>
      <c r="B1390" s="7">
        <v>0.18868678024400001</v>
      </c>
      <c r="C1390" s="7">
        <v>0.39210847817400002</v>
      </c>
      <c r="D1390" s="7">
        <v>5.5277904552000004E-2</v>
      </c>
      <c r="E1390" s="7">
        <v>1.0125759410639998</v>
      </c>
      <c r="F1390" s="7">
        <v>7.6221595643180002</v>
      </c>
      <c r="G1390" s="7">
        <v>0.26054921511200002</v>
      </c>
      <c r="H1390" s="7">
        <v>1.064015502045</v>
      </c>
      <c r="I1390" s="7">
        <v>1.692492278662</v>
      </c>
    </row>
    <row r="1391" spans="1:9" x14ac:dyDescent="0.15">
      <c r="A1391" s="7">
        <v>1847</v>
      </c>
      <c r="B1391" s="7">
        <v>0.66181253507999993</v>
      </c>
      <c r="C1391" s="7">
        <v>0.25003615810399998</v>
      </c>
      <c r="D1391" s="7">
        <v>5.5264747098E-2</v>
      </c>
      <c r="E1391" s="7">
        <v>1.2042174430539998</v>
      </c>
      <c r="F1391" s="7">
        <v>3.57266642553</v>
      </c>
      <c r="G1391" s="7">
        <v>0.82843614152400002</v>
      </c>
      <c r="H1391" s="7">
        <v>0.49324938484699998</v>
      </c>
      <c r="I1391" s="7">
        <v>1.3621492290700001</v>
      </c>
    </row>
    <row r="1392" spans="1:9" x14ac:dyDescent="0.15">
      <c r="A1392" s="7">
        <v>1846.75</v>
      </c>
      <c r="B1392" s="7">
        <v>0.60964713295599993</v>
      </c>
      <c r="C1392" s="7">
        <v>0.15992064479900001</v>
      </c>
      <c r="D1392" s="7">
        <v>3.9389809806999999E-2</v>
      </c>
      <c r="E1392" s="7">
        <v>0.51997294853999998</v>
      </c>
      <c r="F1392" s="7">
        <v>1.0697541599440001</v>
      </c>
      <c r="G1392" s="7">
        <v>0.68291766353700001</v>
      </c>
      <c r="H1392" s="7">
        <v>0.196377971342</v>
      </c>
      <c r="I1392" s="7">
        <v>1.0958406292259999</v>
      </c>
    </row>
    <row r="1393" spans="1:9" x14ac:dyDescent="0.15">
      <c r="A1393" s="7">
        <v>1846.5</v>
      </c>
      <c r="B1393" s="7">
        <v>0.20761260249300001</v>
      </c>
      <c r="C1393" s="7">
        <v>0.32393605809799997</v>
      </c>
      <c r="D1393" s="7">
        <v>4.8199094876E-2</v>
      </c>
      <c r="E1393" s="7">
        <v>0.68177989184600007</v>
      </c>
      <c r="F1393" s="7">
        <v>1.319394473122</v>
      </c>
      <c r="G1393" s="7">
        <v>0.38623022594100004</v>
      </c>
      <c r="H1393" s="7">
        <v>0.323214501002</v>
      </c>
      <c r="I1393" s="7">
        <v>1.3555844526280001</v>
      </c>
    </row>
    <row r="1394" spans="1:9" x14ac:dyDescent="0.15">
      <c r="A1394" s="7">
        <v>1846.25</v>
      </c>
      <c r="B1394" s="7">
        <v>9.1284115392999993E-2</v>
      </c>
      <c r="C1394" s="7">
        <v>1.064753470391</v>
      </c>
      <c r="D1394" s="7">
        <v>5.3398384737999995E-2</v>
      </c>
      <c r="E1394" s="7">
        <v>0.50790469818200001</v>
      </c>
      <c r="F1394" s="7">
        <v>1.3926623645340002</v>
      </c>
      <c r="G1394" s="7">
        <v>0.24838330263399999</v>
      </c>
      <c r="H1394" s="7">
        <v>1.0334758221720002</v>
      </c>
      <c r="I1394" s="7">
        <v>1.721077290934</v>
      </c>
    </row>
    <row r="1395" spans="1:9" x14ac:dyDescent="0.15">
      <c r="A1395" s="7">
        <v>1846</v>
      </c>
      <c r="B1395" s="7">
        <v>0.40236162337199999</v>
      </c>
      <c r="C1395" s="7">
        <v>0.196038969812</v>
      </c>
      <c r="D1395" s="7">
        <v>4.8407446494999999E-2</v>
      </c>
      <c r="E1395" s="7">
        <v>0.50507766521200004</v>
      </c>
      <c r="F1395" s="7">
        <v>1.931089990914</v>
      </c>
      <c r="G1395" s="7">
        <v>0.60383746509699998</v>
      </c>
      <c r="H1395" s="7">
        <v>0.50825187728600008</v>
      </c>
      <c r="I1395" s="7">
        <v>1.1804428100759998</v>
      </c>
    </row>
    <row r="1396" spans="1:9" x14ac:dyDescent="0.15">
      <c r="A1396" s="7">
        <v>1845.83</v>
      </c>
      <c r="B1396" s="7">
        <v>0.34539887803899999</v>
      </c>
      <c r="C1396" s="7">
        <v>9.2451624336999993E-2</v>
      </c>
      <c r="D1396" s="7">
        <v>3.0916576772999999E-2</v>
      </c>
      <c r="E1396" s="7">
        <v>0.370932191922</v>
      </c>
      <c r="F1396" s="7">
        <v>0.79254764575399994</v>
      </c>
      <c r="G1396" s="7">
        <v>0.37737890258399998</v>
      </c>
      <c r="H1396" s="7">
        <v>0.20122750855300001</v>
      </c>
      <c r="I1396" s="7">
        <v>0.350108441662</v>
      </c>
    </row>
    <row r="1397" spans="1:9" x14ac:dyDescent="0.15">
      <c r="A1397" s="7">
        <v>1845.67</v>
      </c>
      <c r="B1397" s="7">
        <v>0.16039230233599999</v>
      </c>
      <c r="C1397" s="7">
        <v>0.62052085944599999</v>
      </c>
      <c r="D1397" s="7">
        <v>5.0411524454999995E-2</v>
      </c>
      <c r="E1397" s="7">
        <v>0.21664652869000001</v>
      </c>
      <c r="F1397" s="7">
        <v>0.42292683226600003</v>
      </c>
      <c r="G1397" s="7">
        <v>0.35586944129600001</v>
      </c>
      <c r="H1397" s="7">
        <v>0.30551831280899999</v>
      </c>
      <c r="I1397" s="7">
        <v>0.751078782502</v>
      </c>
    </row>
    <row r="1398" spans="1:9" x14ac:dyDescent="0.15">
      <c r="A1398" s="7">
        <v>1845.5</v>
      </c>
      <c r="B1398" s="7">
        <v>0.45187686169699998</v>
      </c>
      <c r="C1398" s="7">
        <v>8.4213718312000002E-2</v>
      </c>
      <c r="D1398" s="7">
        <v>3.3134788413999999E-2</v>
      </c>
      <c r="E1398" s="7">
        <v>0.18783012084600001</v>
      </c>
      <c r="F1398" s="7">
        <v>0.70650103471199999</v>
      </c>
      <c r="G1398" s="7">
        <v>0.40243637900900003</v>
      </c>
      <c r="H1398" s="7">
        <v>0.27061115975299999</v>
      </c>
      <c r="I1398" s="7">
        <v>0.58176248616199999</v>
      </c>
    </row>
    <row r="1399" spans="1:9" x14ac:dyDescent="0.15">
      <c r="A1399" s="7">
        <v>1845.33</v>
      </c>
      <c r="B1399" s="7">
        <v>0.114866035857</v>
      </c>
      <c r="C1399" s="7">
        <v>0.115542640584</v>
      </c>
      <c r="D1399" s="7">
        <v>1.1423538671999999E-2</v>
      </c>
      <c r="E1399" s="7">
        <v>0.53388977763199996</v>
      </c>
      <c r="F1399" s="7">
        <v>1.0975093934619999</v>
      </c>
      <c r="G1399" s="7">
        <v>0.33980006916299998</v>
      </c>
      <c r="H1399" s="7">
        <v>0.21423070419600002</v>
      </c>
      <c r="I1399" s="7">
        <v>1.1433966568579998</v>
      </c>
    </row>
    <row r="1400" spans="1:9" x14ac:dyDescent="0.15">
      <c r="A1400" s="7">
        <v>1845.17</v>
      </c>
      <c r="B1400" s="7">
        <v>6.472447927000001E-2</v>
      </c>
      <c r="C1400" s="7">
        <v>2.1640239222219999</v>
      </c>
      <c r="D1400" s="7">
        <v>6.3585105227000005E-2</v>
      </c>
      <c r="E1400" s="7">
        <v>0.41785328561000001</v>
      </c>
      <c r="F1400" s="7">
        <v>1.5466419443320001</v>
      </c>
      <c r="G1400" s="7">
        <v>0.16656120251100001</v>
      </c>
      <c r="H1400" s="7">
        <v>1.0243118457989999</v>
      </c>
      <c r="I1400" s="7">
        <v>1.3253687947420001</v>
      </c>
    </row>
    <row r="1401" spans="1:9" x14ac:dyDescent="0.15">
      <c r="A1401" s="7">
        <v>1845</v>
      </c>
      <c r="B1401" s="7">
        <v>0.425575540448</v>
      </c>
      <c r="C1401" s="7">
        <v>0.12811090952199999</v>
      </c>
      <c r="D1401" s="7">
        <v>2.6799858360999997E-2</v>
      </c>
      <c r="E1401" s="7">
        <v>0.803009402584</v>
      </c>
      <c r="F1401" s="7">
        <v>2.1190205859139999</v>
      </c>
      <c r="G1401" s="7">
        <v>0.71913228368000004</v>
      </c>
      <c r="H1401" s="7">
        <v>0.41197241990799999</v>
      </c>
      <c r="I1401" s="7">
        <v>0.59260870203599991</v>
      </c>
    </row>
    <row r="1402" spans="1:9" x14ac:dyDescent="0.15">
      <c r="A1402" s="7">
        <v>1844.6895886799996</v>
      </c>
      <c r="B1402" s="7">
        <v>0.42617636250399998</v>
      </c>
      <c r="C1402" s="7">
        <v>9.691613648700001E-2</v>
      </c>
      <c r="D1402" s="7">
        <v>2.9892875867000002E-2</v>
      </c>
      <c r="E1402" s="7">
        <v>0.57901018701199991</v>
      </c>
      <c r="F1402" s="7">
        <v>1.4105626224059999</v>
      </c>
      <c r="G1402" s="7">
        <v>0.56856221631799997</v>
      </c>
      <c r="H1402" s="7">
        <v>0.34065316937500001</v>
      </c>
      <c r="I1402" s="7">
        <v>0.65257583870200009</v>
      </c>
    </row>
    <row r="1403" spans="1:9" x14ac:dyDescent="0.15">
      <c r="A1403" s="7">
        <v>1844.4148705999996</v>
      </c>
      <c r="B1403" s="7">
        <v>0.24624989155800001</v>
      </c>
      <c r="C1403" s="7">
        <v>0.14093167742399998</v>
      </c>
      <c r="D1403" s="7">
        <v>2.2820452450000001E-2</v>
      </c>
      <c r="E1403" s="7">
        <v>2.417904731448</v>
      </c>
      <c r="F1403" s="7">
        <v>5.4662434808400002</v>
      </c>
      <c r="G1403" s="7">
        <v>0.50481735401100003</v>
      </c>
      <c r="H1403" s="7">
        <v>0.37522400266699996</v>
      </c>
      <c r="I1403" s="7">
        <v>0.78570351207399991</v>
      </c>
    </row>
    <row r="1404" spans="1:9" x14ac:dyDescent="0.15">
      <c r="A1404" s="7">
        <v>1844.1916621599996</v>
      </c>
      <c r="B1404" s="7">
        <v>0.10598929776299999</v>
      </c>
      <c r="C1404" s="7">
        <v>3.9336788086239998</v>
      </c>
      <c r="D1404" s="7">
        <v>9.6911201559999993E-2</v>
      </c>
      <c r="E1404" s="7">
        <v>0.73840044651999992</v>
      </c>
      <c r="F1404" s="7">
        <v>1.989781394762</v>
      </c>
      <c r="G1404" s="7">
        <v>0.21200917310299999</v>
      </c>
      <c r="H1404" s="7">
        <v>0.78902568564800002</v>
      </c>
      <c r="I1404" s="7">
        <v>0.74974596976800001</v>
      </c>
    </row>
    <row r="1405" spans="1:9" x14ac:dyDescent="0.15">
      <c r="A1405" s="7">
        <v>1844</v>
      </c>
      <c r="B1405" s="7">
        <v>0.35981433380700001</v>
      </c>
      <c r="C1405" s="7">
        <v>3.2120694485979997</v>
      </c>
      <c r="D1405" s="7">
        <v>0.155810742039</v>
      </c>
      <c r="E1405" s="7">
        <v>0.97065194736599991</v>
      </c>
      <c r="F1405" s="7">
        <v>3.6231731668520002</v>
      </c>
      <c r="G1405" s="7">
        <v>0.54801979264299994</v>
      </c>
      <c r="H1405" s="7">
        <v>0.90775946697800003</v>
      </c>
      <c r="I1405" s="7">
        <v>1.4874119326640001</v>
      </c>
    </row>
    <row r="1406" spans="1:9" x14ac:dyDescent="0.15">
      <c r="A1406" s="7">
        <v>1843.7780090199999</v>
      </c>
      <c r="B1406" s="7">
        <v>0.69493218771299992</v>
      </c>
      <c r="C1406" s="7">
        <v>0.58141927444899999</v>
      </c>
      <c r="D1406" s="7">
        <v>6.7915404754E-2</v>
      </c>
      <c r="E1406" s="7">
        <v>0.64114627470800001</v>
      </c>
      <c r="F1406" s="7">
        <v>1.4964965639059999</v>
      </c>
      <c r="G1406" s="7">
        <v>0.808922104059</v>
      </c>
      <c r="H1406" s="7">
        <v>0.36620239812300004</v>
      </c>
      <c r="I1406" s="7">
        <v>0.71975972471399996</v>
      </c>
    </row>
    <row r="1407" spans="1:9" x14ac:dyDescent="0.15">
      <c r="A1407" s="7">
        <v>1843.5691621999999</v>
      </c>
      <c r="B1407" s="7">
        <v>0.171165235897</v>
      </c>
      <c r="C1407" s="7">
        <v>0.16319665456900001</v>
      </c>
      <c r="D1407" s="7">
        <v>1.7313198748000001E-2</v>
      </c>
      <c r="E1407" s="7">
        <v>0.25217203578800002</v>
      </c>
      <c r="F1407" s="7">
        <v>0.65710242683599995</v>
      </c>
      <c r="G1407" s="7">
        <v>0.38786010943000004</v>
      </c>
      <c r="H1407" s="7">
        <v>0.41918168804200001</v>
      </c>
      <c r="I1407" s="7">
        <v>0.39386859238800004</v>
      </c>
    </row>
    <row r="1408" spans="1:9" x14ac:dyDescent="0.15">
      <c r="A1408" s="7">
        <v>1843.36031538</v>
      </c>
      <c r="B1408" s="7">
        <v>7.5880273118000011E-2</v>
      </c>
      <c r="C1408" s="7">
        <v>0.14144399056399998</v>
      </c>
      <c r="D1408" s="7">
        <v>1.3576752145000001E-2</v>
      </c>
      <c r="E1408" s="7">
        <v>0.31572376093799998</v>
      </c>
      <c r="F1408" s="7">
        <v>0.66315577798600001</v>
      </c>
      <c r="G1408" s="7">
        <v>0.15988210699700001</v>
      </c>
      <c r="H1408" s="7">
        <v>0.37566681672300001</v>
      </c>
      <c r="I1408" s="7">
        <v>0.44394204478400001</v>
      </c>
    </row>
    <row r="1409" spans="1:9" x14ac:dyDescent="0.15">
      <c r="A1409" s="7">
        <v>1843.1663861899999</v>
      </c>
      <c r="B1409" s="7">
        <v>7.4330036343000006E-2</v>
      </c>
      <c r="C1409" s="7">
        <v>1.573498783622</v>
      </c>
      <c r="D1409" s="7">
        <v>7.9720339343000005E-2</v>
      </c>
      <c r="E1409" s="7">
        <v>0.86707863691999998</v>
      </c>
      <c r="F1409" s="7">
        <v>2.074969328526</v>
      </c>
      <c r="G1409" s="7">
        <v>0.352046011509</v>
      </c>
      <c r="H1409" s="7">
        <v>0.93855140261199999</v>
      </c>
      <c r="I1409" s="7">
        <v>2.2982668124060002</v>
      </c>
    </row>
    <row r="1410" spans="1:9" x14ac:dyDescent="0.15">
      <c r="A1410" s="7">
        <v>1843</v>
      </c>
      <c r="B1410" s="7">
        <v>0.94936678009800002</v>
      </c>
      <c r="C1410" s="7">
        <v>0.171063189156</v>
      </c>
      <c r="D1410" s="7">
        <v>7.8150199805000001E-2</v>
      </c>
      <c r="E1410" s="7">
        <v>0.97656366365400005</v>
      </c>
      <c r="F1410" s="7">
        <v>1.687421056554</v>
      </c>
      <c r="G1410" s="7">
        <v>1.1656707145079999</v>
      </c>
      <c r="H1410" s="7">
        <v>0.32154020787600002</v>
      </c>
      <c r="I1410" s="7">
        <v>0.83401522755599999</v>
      </c>
    </row>
    <row r="1411" spans="1:9" x14ac:dyDescent="0.15">
      <c r="A1411" s="7">
        <v>1842.8625999999999</v>
      </c>
      <c r="B1411" s="7">
        <v>0.25253708870700003</v>
      </c>
      <c r="C1411" s="7">
        <v>0.37996254950300001</v>
      </c>
      <c r="D1411" s="7">
        <v>6.9503633472000004E-2</v>
      </c>
      <c r="E1411" s="7">
        <v>0.73150774915399996</v>
      </c>
      <c r="F1411" s="7">
        <v>1.717564037254</v>
      </c>
      <c r="G1411" s="7">
        <v>0.46674187067499995</v>
      </c>
      <c r="H1411" s="7">
        <v>0.75399889724000002</v>
      </c>
      <c r="I1411" s="7">
        <v>0.94210350056600001</v>
      </c>
    </row>
    <row r="1412" spans="1:9" x14ac:dyDescent="0.15">
      <c r="A1412" s="7">
        <v>1842.7169999999999</v>
      </c>
      <c r="B1412" s="7">
        <v>3.7620843526220002</v>
      </c>
      <c r="C1412" s="7">
        <v>8.9604927333000003E-2</v>
      </c>
      <c r="D1412" s="7">
        <v>7.5598840129999997E-2</v>
      </c>
      <c r="E1412" s="7">
        <v>0.91757999893600006</v>
      </c>
      <c r="F1412" s="7">
        <v>0.65953393098000002</v>
      </c>
      <c r="G1412" s="7">
        <v>3.8195542095720003</v>
      </c>
      <c r="H1412" s="7">
        <v>0.20575599439600001</v>
      </c>
      <c r="I1412" s="7">
        <v>0.82653603208399995</v>
      </c>
    </row>
    <row r="1413" spans="1:9" x14ac:dyDescent="0.15">
      <c r="A1413" s="7">
        <v>1842.5713999999998</v>
      </c>
      <c r="B1413" s="7">
        <v>0.44363115696099997</v>
      </c>
      <c r="C1413" s="7">
        <v>7.8023818061999997E-2</v>
      </c>
      <c r="D1413" s="7">
        <v>1.6752670802000002E-2</v>
      </c>
      <c r="E1413" s="7">
        <v>0.311537071296</v>
      </c>
      <c r="F1413" s="7">
        <v>0.54296911070399989</v>
      </c>
      <c r="G1413" s="7">
        <v>0.70061988677700004</v>
      </c>
      <c r="H1413" s="7">
        <v>0.14656610369</v>
      </c>
      <c r="I1413" s="7">
        <v>0.45096789967400003</v>
      </c>
    </row>
    <row r="1414" spans="1:9" x14ac:dyDescent="0.15">
      <c r="A1414" s="7">
        <v>1842.4167</v>
      </c>
      <c r="B1414" s="7">
        <v>0.477340773956</v>
      </c>
      <c r="C1414" s="7">
        <v>0.143640697851</v>
      </c>
      <c r="D1414" s="7">
        <v>4.7617476539999995E-2</v>
      </c>
      <c r="E1414" s="7">
        <v>1.0502219238820001</v>
      </c>
      <c r="F1414" s="7">
        <v>1.6729892806460001</v>
      </c>
      <c r="G1414" s="7">
        <v>0.59764283198599999</v>
      </c>
      <c r="H1414" s="7">
        <v>0.34774914361699999</v>
      </c>
      <c r="I1414" s="7">
        <v>0.58230626023999998</v>
      </c>
    </row>
    <row r="1415" spans="1:9" x14ac:dyDescent="0.15">
      <c r="A1415" s="7">
        <v>1842.2983999999999</v>
      </c>
      <c r="B1415" s="7">
        <v>0.165872764541</v>
      </c>
      <c r="C1415" s="7">
        <v>8.5525787726999994E-2</v>
      </c>
      <c r="D1415" s="7">
        <v>1.0855483623E-2</v>
      </c>
      <c r="E1415" s="7">
        <v>0.257388624224</v>
      </c>
      <c r="F1415" s="7">
        <v>0.51098013489799998</v>
      </c>
      <c r="G1415" s="7">
        <v>0.39618361586799999</v>
      </c>
      <c r="H1415" s="7">
        <v>0.13311296653599999</v>
      </c>
      <c r="I1415" s="7">
        <v>0.40856144271199996</v>
      </c>
    </row>
    <row r="1416" spans="1:9" x14ac:dyDescent="0.15">
      <c r="A1416" s="7">
        <v>1842.1527999999998</v>
      </c>
      <c r="B1416" s="7">
        <v>8.4914578762000009E-2</v>
      </c>
      <c r="C1416" s="7">
        <v>0.27118869703799997</v>
      </c>
      <c r="D1416" s="7">
        <v>3.4839460244999995E-2</v>
      </c>
      <c r="E1416" s="7">
        <v>0.455216260978</v>
      </c>
      <c r="F1416" s="7">
        <v>0.80013068520599995</v>
      </c>
      <c r="G1416" s="7">
        <v>0.171082825227</v>
      </c>
      <c r="H1416" s="7">
        <v>0.59553973505699997</v>
      </c>
      <c r="I1416" s="7">
        <v>1.5810844404740001</v>
      </c>
    </row>
    <row r="1417" spans="1:9" x14ac:dyDescent="0.15">
      <c r="A1417" s="7">
        <v>1842</v>
      </c>
      <c r="B1417" s="7">
        <v>0.48055100684500002</v>
      </c>
      <c r="C1417" s="7">
        <v>0.40560247825000001</v>
      </c>
      <c r="D1417" s="7">
        <v>6.6286118603000002E-2</v>
      </c>
      <c r="E1417" s="7">
        <v>1.190238902852</v>
      </c>
      <c r="F1417" s="7">
        <v>2.5981628157599999</v>
      </c>
      <c r="G1417" s="7">
        <v>0.83606114960099998</v>
      </c>
      <c r="H1417" s="7">
        <v>0.58798800595800005</v>
      </c>
      <c r="I1417" s="7">
        <v>0.97955960877999992</v>
      </c>
    </row>
    <row r="1418" spans="1:9" x14ac:dyDescent="0.15">
      <c r="A1418" s="7">
        <v>1841.90006221</v>
      </c>
      <c r="B1418" s="7">
        <v>0.13751428927600001</v>
      </c>
      <c r="C1418" s="7">
        <v>0.48417128778000001</v>
      </c>
      <c r="D1418" s="7">
        <v>4.2144735851000002E-2</v>
      </c>
      <c r="E1418" s="7">
        <v>0.43590904634399996</v>
      </c>
      <c r="F1418" s="7">
        <v>1.5166351461080001</v>
      </c>
      <c r="G1418" s="7">
        <v>0.19847722213800001</v>
      </c>
      <c r="H1418" s="7">
        <v>0.64244175008399995</v>
      </c>
      <c r="I1418" s="7">
        <v>0.71420927902599995</v>
      </c>
    </row>
    <row r="1419" spans="1:9" x14ac:dyDescent="0.15">
      <c r="A1419" s="7">
        <v>1841.7700623399999</v>
      </c>
      <c r="B1419" s="7">
        <v>1.451808181346</v>
      </c>
      <c r="C1419" s="7">
        <v>0.10911473111799999</v>
      </c>
      <c r="D1419" s="7">
        <v>3.1757290386000003E-2</v>
      </c>
      <c r="E1419" s="7">
        <v>0.6310168422100001</v>
      </c>
      <c r="F1419" s="7">
        <v>1.2353169505579999</v>
      </c>
      <c r="G1419" s="7">
        <v>1.6466218347439998</v>
      </c>
      <c r="H1419" s="7">
        <v>0.15065328578200002</v>
      </c>
      <c r="I1419" s="7">
        <v>0.57916424767800001</v>
      </c>
    </row>
    <row r="1420" spans="1:9" x14ac:dyDescent="0.15">
      <c r="A1420" s="7">
        <v>1841.6500624599998</v>
      </c>
      <c r="B1420" s="7">
        <v>0.19577927218999999</v>
      </c>
      <c r="C1420" s="7">
        <v>0.11531993540400001</v>
      </c>
      <c r="D1420" s="7">
        <v>1.1836914803999999E-2</v>
      </c>
      <c r="E1420" s="7">
        <v>0.59176571215000007</v>
      </c>
      <c r="F1420" s="7">
        <v>1.10905785421</v>
      </c>
      <c r="G1420" s="7">
        <v>0.33262715289299999</v>
      </c>
      <c r="H1420" s="7">
        <v>0.27574809621200003</v>
      </c>
      <c r="I1420" s="7">
        <v>0.70699133380199997</v>
      </c>
    </row>
    <row r="1421" spans="1:9" x14ac:dyDescent="0.15">
      <c r="A1421" s="7">
        <v>1841.4872054799998</v>
      </c>
      <c r="B1421" s="7">
        <v>0.21919185905500002</v>
      </c>
      <c r="C1421" s="7">
        <v>0.63463515361800005</v>
      </c>
      <c r="D1421" s="7">
        <v>4.1011440608000001E-2</v>
      </c>
      <c r="E1421" s="7">
        <v>0.49138473791000004</v>
      </c>
      <c r="F1421" s="7">
        <v>1.1356260806759999</v>
      </c>
      <c r="G1421" s="7">
        <v>0.47792628346800003</v>
      </c>
      <c r="H1421" s="7">
        <v>0.72646346150899999</v>
      </c>
      <c r="I1421" s="7">
        <v>1.278582577588</v>
      </c>
    </row>
    <row r="1422" spans="1:9" x14ac:dyDescent="0.15">
      <c r="A1422" s="7">
        <v>1841.3343484899999</v>
      </c>
      <c r="B1422" s="7">
        <v>0.21534908217599999</v>
      </c>
      <c r="C1422" s="7">
        <v>0.42252618618499999</v>
      </c>
      <c r="D1422" s="7">
        <v>4.0580201438999999E-2</v>
      </c>
      <c r="E1422" s="7">
        <v>0.547738174232</v>
      </c>
      <c r="F1422" s="7">
        <v>1.6182108090960001</v>
      </c>
      <c r="G1422" s="7">
        <v>0.325824493489</v>
      </c>
      <c r="H1422" s="7">
        <v>0.43342835373100003</v>
      </c>
      <c r="I1422" s="7">
        <v>0.78934678218800003</v>
      </c>
    </row>
    <row r="1423" spans="1:9" x14ac:dyDescent="0.15">
      <c r="A1423" s="7">
        <v>1841.1714915099999</v>
      </c>
      <c r="B1423" s="7">
        <v>1.912557346674</v>
      </c>
      <c r="C1423" s="7">
        <v>0.11684768053899999</v>
      </c>
      <c r="D1423" s="7">
        <v>4.4373545755999999E-2</v>
      </c>
      <c r="E1423" s="7">
        <v>0.52195236912599996</v>
      </c>
      <c r="F1423" s="7">
        <v>2.47269091706</v>
      </c>
      <c r="G1423" s="7">
        <v>1.9010339623750001</v>
      </c>
      <c r="H1423" s="7">
        <v>0.29480857646399999</v>
      </c>
      <c r="I1423" s="7">
        <v>0.76801923337799993</v>
      </c>
    </row>
    <row r="1424" spans="1:9" x14ac:dyDescent="0.15">
      <c r="A1424" s="7">
        <v>1841</v>
      </c>
      <c r="B1424" s="7">
        <v>0.75810210240200004</v>
      </c>
      <c r="C1424" s="7">
        <v>0.144087512802</v>
      </c>
      <c r="D1424" s="7">
        <v>3.0869495670999999E-2</v>
      </c>
      <c r="E1424" s="7">
        <v>0.336487788836</v>
      </c>
      <c r="F1424" s="7">
        <v>1.3726486057059999</v>
      </c>
      <c r="G1424" s="7">
        <v>0.73023233635400009</v>
      </c>
      <c r="H1424" s="7">
        <v>0.27983290867499999</v>
      </c>
      <c r="I1424" s="7">
        <v>0.59877098323599998</v>
      </c>
    </row>
    <row r="1425" spans="1:9" x14ac:dyDescent="0.15">
      <c r="A1425" s="7">
        <v>1840.8169700799999</v>
      </c>
      <c r="B1425" s="7">
        <v>0.34208664386800003</v>
      </c>
      <c r="C1425" s="7">
        <v>0.37330826989100002</v>
      </c>
      <c r="D1425" s="7">
        <v>4.9421572937999994E-2</v>
      </c>
      <c r="E1425" s="7">
        <v>0.296502402346</v>
      </c>
      <c r="F1425" s="7">
        <v>0.55741905842399997</v>
      </c>
      <c r="G1425" s="7">
        <v>0.55646031883299996</v>
      </c>
      <c r="H1425" s="7">
        <v>0.33822532806100003</v>
      </c>
      <c r="I1425" s="7">
        <v>0.70220290552999998</v>
      </c>
    </row>
    <row r="1426" spans="1:9" x14ac:dyDescent="0.15">
      <c r="A1426" s="7">
        <v>1840.6257920799999</v>
      </c>
      <c r="B1426" s="7">
        <v>0.18986328429400001</v>
      </c>
      <c r="C1426" s="7">
        <v>0.185640715077</v>
      </c>
      <c r="D1426" s="7">
        <v>1.3372129741000001E-2</v>
      </c>
      <c r="E1426" s="7">
        <v>0.37063885531599999</v>
      </c>
      <c r="F1426" s="7">
        <v>0.91955120334399998</v>
      </c>
      <c r="G1426" s="7">
        <v>0.408522639066</v>
      </c>
      <c r="H1426" s="7">
        <v>0.59292148014099999</v>
      </c>
      <c r="I1426" s="7">
        <v>0.99646928330000006</v>
      </c>
    </row>
    <row r="1427" spans="1:9" x14ac:dyDescent="0.15">
      <c r="A1427" s="7">
        <v>1840.4346140799998</v>
      </c>
      <c r="B1427" s="7">
        <v>9.9408199636000005E-2</v>
      </c>
      <c r="C1427" s="7">
        <v>0.343571766078</v>
      </c>
      <c r="D1427" s="7">
        <v>2.0914477563999997E-2</v>
      </c>
      <c r="E1427" s="7">
        <v>0.17134116230999999</v>
      </c>
      <c r="F1427" s="7">
        <v>0.47908042433800002</v>
      </c>
      <c r="G1427" s="7">
        <v>0.15709224889199999</v>
      </c>
      <c r="H1427" s="7">
        <v>0.62448324085399998</v>
      </c>
      <c r="I1427" s="7">
        <v>0.75292002511</v>
      </c>
    </row>
    <row r="1428" spans="1:9" x14ac:dyDescent="0.15">
      <c r="A1428" s="7">
        <v>1840.20711226</v>
      </c>
      <c r="B1428" s="7">
        <v>0.159071873738</v>
      </c>
      <c r="C1428" s="7">
        <v>0.66178133414100004</v>
      </c>
      <c r="D1428" s="7">
        <v>3.8224324800999999E-2</v>
      </c>
      <c r="E1428" s="7">
        <v>0.49862379915799998</v>
      </c>
      <c r="F1428" s="7">
        <v>1.8569746979799999</v>
      </c>
      <c r="G1428" s="7">
        <v>0.345138790556</v>
      </c>
      <c r="H1428" s="7">
        <v>0.77771871138400006</v>
      </c>
      <c r="I1428" s="7">
        <v>0.71145467749199998</v>
      </c>
    </row>
    <row r="1429" spans="1:9" x14ac:dyDescent="0.15">
      <c r="A1429" s="7">
        <v>1840</v>
      </c>
      <c r="B1429" s="7">
        <v>0.26137634638499996</v>
      </c>
      <c r="C1429" s="7">
        <v>0.35874179422399999</v>
      </c>
      <c r="D1429" s="7">
        <v>2.6619618652999999E-2</v>
      </c>
      <c r="E1429" s="7">
        <v>0.39556587472799998</v>
      </c>
      <c r="F1429" s="7">
        <v>1.2882372307079999</v>
      </c>
      <c r="G1429" s="7">
        <v>0.27440252197699999</v>
      </c>
      <c r="H1429" s="7">
        <v>0.357699333535</v>
      </c>
      <c r="I1429" s="7">
        <v>0.61434099811399989</v>
      </c>
    </row>
    <row r="1430" spans="1:9" x14ac:dyDescent="0.15">
      <c r="A1430" s="7">
        <v>1839.83</v>
      </c>
      <c r="B1430" s="7">
        <v>0.40671686433100002</v>
      </c>
      <c r="C1430" s="7">
        <v>0.19099787623099998</v>
      </c>
      <c r="D1430" s="7">
        <v>2.0964458018999998E-2</v>
      </c>
      <c r="E1430" s="7">
        <v>0.44074897287200004</v>
      </c>
      <c r="F1430" s="7">
        <v>1.0850623433159998</v>
      </c>
      <c r="G1430" s="7">
        <v>0.78407686305099999</v>
      </c>
      <c r="H1430" s="7">
        <v>0.49631021409200005</v>
      </c>
      <c r="I1430" s="7">
        <v>0.60837062813600007</v>
      </c>
    </row>
    <row r="1431" spans="1:9" x14ac:dyDescent="0.15">
      <c r="A1431" s="7">
        <v>1839.67</v>
      </c>
      <c r="B1431" s="7">
        <v>0.86558110852199999</v>
      </c>
      <c r="C1431" s="7">
        <v>8.7183705990999991E-2</v>
      </c>
      <c r="D1431" s="7">
        <v>1.7471827816000002E-2</v>
      </c>
      <c r="E1431" s="7">
        <v>0.33180609688599999</v>
      </c>
      <c r="F1431" s="7">
        <v>0.45825982594800002</v>
      </c>
      <c r="G1431" s="7">
        <v>1.0146171558199999</v>
      </c>
      <c r="H1431" s="7">
        <v>0.10000889256499999</v>
      </c>
      <c r="I1431" s="7">
        <v>0.43031253578600004</v>
      </c>
    </row>
    <row r="1432" spans="1:9" x14ac:dyDescent="0.15">
      <c r="A1432" s="7">
        <v>1839.5</v>
      </c>
      <c r="B1432" s="7">
        <v>0.412716010179</v>
      </c>
      <c r="C1432" s="7">
        <v>0.112610304036</v>
      </c>
      <c r="D1432" s="7">
        <v>1.4278319500000001E-2</v>
      </c>
      <c r="E1432" s="7">
        <v>0.44071672446600002</v>
      </c>
      <c r="F1432" s="7">
        <v>0.81464198277400002</v>
      </c>
      <c r="G1432" s="7">
        <v>0.73204240474600002</v>
      </c>
      <c r="H1432" s="7">
        <v>0.19604654714700001</v>
      </c>
      <c r="I1432" s="7">
        <v>1.288453944622</v>
      </c>
    </row>
    <row r="1433" spans="1:9" x14ac:dyDescent="0.15">
      <c r="A1433" s="7">
        <v>1839.25</v>
      </c>
      <c r="B1433" s="7">
        <v>0.135959968307</v>
      </c>
      <c r="C1433" s="7">
        <v>0.15348349718599999</v>
      </c>
      <c r="D1433" s="7">
        <v>1.1724671208E-2</v>
      </c>
      <c r="E1433" s="7">
        <v>0.25692089059400003</v>
      </c>
      <c r="F1433" s="7">
        <v>0.56383086080400002</v>
      </c>
      <c r="G1433" s="7">
        <v>0.28048586905299999</v>
      </c>
      <c r="H1433" s="7">
        <v>0.41269884881899999</v>
      </c>
      <c r="I1433" s="7">
        <v>1.0040575237460001</v>
      </c>
    </row>
    <row r="1434" spans="1:9" x14ac:dyDescent="0.15">
      <c r="A1434" s="7">
        <v>1839</v>
      </c>
      <c r="B1434" s="7">
        <v>7.6404356629999989E-2</v>
      </c>
      <c r="C1434" s="7">
        <v>0.75096551659600008</v>
      </c>
      <c r="D1434" s="7">
        <v>3.8528581760999998E-2</v>
      </c>
      <c r="E1434" s="7">
        <v>0.476980369972</v>
      </c>
      <c r="F1434" s="7">
        <v>1.5956785575520001</v>
      </c>
      <c r="G1434" s="7">
        <v>0.34044633608499997</v>
      </c>
      <c r="H1434" s="7">
        <v>0.79559260072999993</v>
      </c>
      <c r="I1434" s="7">
        <v>1.047038066282</v>
      </c>
    </row>
    <row r="1435" spans="1:9" x14ac:dyDescent="0.15">
      <c r="A1435" s="7">
        <v>1838.83</v>
      </c>
      <c r="B1435" s="7">
        <v>0.81478766869599994</v>
      </c>
      <c r="C1435" s="7">
        <v>0.19066541591699998</v>
      </c>
      <c r="D1435" s="7">
        <v>3.4463666394999995E-2</v>
      </c>
      <c r="E1435" s="7">
        <v>0.48311306041799995</v>
      </c>
      <c r="F1435" s="7">
        <v>1.4716007174779999</v>
      </c>
      <c r="G1435" s="7">
        <v>0.94125079625099994</v>
      </c>
      <c r="H1435" s="7">
        <v>0.333341350531</v>
      </c>
      <c r="I1435" s="7">
        <v>0.80650640431600007</v>
      </c>
    </row>
    <row r="1436" spans="1:9" x14ac:dyDescent="0.15">
      <c r="A1436" s="7">
        <v>1838.67</v>
      </c>
      <c r="B1436" s="7">
        <v>0.251382775675</v>
      </c>
      <c r="C1436" s="7">
        <v>0.13935125761699999</v>
      </c>
      <c r="D1436" s="7">
        <v>2.3010302324E-2</v>
      </c>
      <c r="E1436" s="7">
        <v>0.63842735638399994</v>
      </c>
      <c r="F1436" s="7">
        <v>1.766348758086</v>
      </c>
      <c r="G1436" s="7">
        <v>0.85826128807900004</v>
      </c>
      <c r="H1436" s="7">
        <v>0.448104224843</v>
      </c>
      <c r="I1436" s="7">
        <v>0.78612426117200007</v>
      </c>
    </row>
    <row r="1437" spans="1:9" x14ac:dyDescent="0.15">
      <c r="A1437" s="7">
        <v>1838.5</v>
      </c>
      <c r="B1437" s="7">
        <v>0.91489299111</v>
      </c>
      <c r="C1437" s="7">
        <v>0.11837221030099999</v>
      </c>
      <c r="D1437" s="7">
        <v>2.5273306721000002E-2</v>
      </c>
      <c r="E1437" s="7">
        <v>0.40461770500400002</v>
      </c>
      <c r="F1437" s="7">
        <v>0.74512376671000002</v>
      </c>
      <c r="G1437" s="7">
        <v>1.114452702755</v>
      </c>
      <c r="H1437" s="7">
        <v>0.199281427594</v>
      </c>
      <c r="I1437" s="7">
        <v>0.60077266061000001</v>
      </c>
    </row>
    <row r="1438" spans="1:9" x14ac:dyDescent="0.15">
      <c r="A1438" s="7">
        <v>1838.35875842</v>
      </c>
      <c r="B1438" s="7">
        <v>0.30206789106999998</v>
      </c>
      <c r="C1438" s="7">
        <v>0.173383633403</v>
      </c>
      <c r="D1438" s="7">
        <v>2.4094372645000001E-2</v>
      </c>
      <c r="E1438" s="7">
        <v>0.41002093943400003</v>
      </c>
      <c r="F1438" s="7">
        <v>0.79043313373800006</v>
      </c>
      <c r="G1438" s="7">
        <v>0.61425477084700009</v>
      </c>
      <c r="H1438" s="7">
        <v>0.26948030883899998</v>
      </c>
      <c r="I1438" s="7">
        <v>0.57335155782000002</v>
      </c>
    </row>
    <row r="1439" spans="1:9" x14ac:dyDescent="0.15">
      <c r="A1439" s="7">
        <v>1838.2337517200001</v>
      </c>
      <c r="B1439" s="7">
        <v>0.205566256931</v>
      </c>
      <c r="C1439" s="7">
        <v>0.190973205221</v>
      </c>
      <c r="D1439" s="7">
        <v>1.5419216584999999E-2</v>
      </c>
      <c r="E1439" s="7">
        <v>0.5321459930239999</v>
      </c>
      <c r="F1439" s="7">
        <v>1.3537143934759999</v>
      </c>
      <c r="G1439" s="7">
        <v>0.26472512864800002</v>
      </c>
      <c r="H1439" s="7">
        <v>0.250236254652</v>
      </c>
      <c r="I1439" s="7">
        <v>0.77650369037200007</v>
      </c>
    </row>
    <row r="1440" spans="1:9" x14ac:dyDescent="0.15">
      <c r="A1440" s="7">
        <v>1838.10874502</v>
      </c>
      <c r="B1440" s="7">
        <v>0.22844768807899998</v>
      </c>
      <c r="C1440" s="7">
        <v>0.80552522411299998</v>
      </c>
      <c r="D1440" s="7">
        <v>5.1386061032999995E-2</v>
      </c>
      <c r="E1440" s="7">
        <v>0.71039714121800002</v>
      </c>
      <c r="F1440" s="7">
        <v>2.1324919507420002</v>
      </c>
      <c r="G1440" s="7">
        <v>0.67710234550500004</v>
      </c>
      <c r="H1440" s="7">
        <v>0.692101822177</v>
      </c>
      <c r="I1440" s="7">
        <v>1.2544587583019999</v>
      </c>
    </row>
    <row r="1441" spans="1:9" x14ac:dyDescent="0.15">
      <c r="A1441" s="7">
        <v>1838</v>
      </c>
      <c r="B1441" s="7">
        <v>0.77312951554100007</v>
      </c>
      <c r="C1441" s="7">
        <v>0.168826199973</v>
      </c>
      <c r="D1441" s="7">
        <v>2.6772982004999998E-2</v>
      </c>
      <c r="E1441" s="7">
        <v>0.61516768282800005</v>
      </c>
      <c r="F1441" s="7">
        <v>1.4870615595179999</v>
      </c>
      <c r="G1441" s="7">
        <v>1.2411811265179999</v>
      </c>
      <c r="H1441" s="7">
        <v>0.20943687338399999</v>
      </c>
      <c r="I1441" s="7">
        <v>0.76499952183800002</v>
      </c>
    </row>
    <row r="1442" spans="1:9" x14ac:dyDescent="0.15">
      <c r="A1442" s="7">
        <v>1837.75</v>
      </c>
      <c r="B1442" s="7">
        <v>0.34755947416299998</v>
      </c>
      <c r="C1442" s="7">
        <v>8.1070148839000003E-2</v>
      </c>
      <c r="D1442" s="7">
        <v>1.2378765270000001E-2</v>
      </c>
      <c r="E1442" s="7">
        <v>0.742726023874</v>
      </c>
      <c r="F1442" s="7">
        <v>1.211285109856</v>
      </c>
      <c r="G1442" s="7">
        <v>0.575211258946</v>
      </c>
      <c r="H1442" s="7">
        <v>0.24885379924500001</v>
      </c>
      <c r="I1442" s="7">
        <v>0.67165054717999995</v>
      </c>
    </row>
    <row r="1443" spans="1:9" x14ac:dyDescent="0.15">
      <c r="A1443" s="7">
        <v>1837.5</v>
      </c>
      <c r="B1443" s="7">
        <v>0.20147281382099999</v>
      </c>
      <c r="C1443" s="7">
        <v>0.316076053819</v>
      </c>
      <c r="D1443" s="7">
        <v>3.1322981745999998E-2</v>
      </c>
      <c r="E1443" s="7">
        <v>1.3412536435639999</v>
      </c>
      <c r="F1443" s="7">
        <v>2.5995197163900001</v>
      </c>
      <c r="G1443" s="7">
        <v>1.145997494375</v>
      </c>
      <c r="H1443" s="7">
        <v>0.48796965501099998</v>
      </c>
      <c r="I1443" s="7">
        <v>1.435785843676</v>
      </c>
    </row>
    <row r="1444" spans="1:9" x14ac:dyDescent="0.15">
      <c r="A1444" s="7">
        <v>1837.33</v>
      </c>
      <c r="B1444" s="7">
        <v>0.33598052333399997</v>
      </c>
      <c r="C1444" s="7">
        <v>0.86971191110599999</v>
      </c>
      <c r="D1444" s="7">
        <v>6.4436914777999996E-2</v>
      </c>
      <c r="E1444" s="7">
        <v>0.7810917619640001</v>
      </c>
      <c r="F1444" s="7">
        <v>2.6988097606420003</v>
      </c>
      <c r="G1444" s="7">
        <v>0.86201060361299997</v>
      </c>
      <c r="H1444" s="7">
        <v>0.85080960613699996</v>
      </c>
      <c r="I1444" s="7">
        <v>1.7509045528560001</v>
      </c>
    </row>
    <row r="1445" spans="1:9" x14ac:dyDescent="0.15">
      <c r="A1445" s="7">
        <v>1837.17</v>
      </c>
      <c r="B1445" s="7">
        <v>0.50227754284299997</v>
      </c>
      <c r="C1445" s="7">
        <v>0.160690200837</v>
      </c>
      <c r="D1445" s="7">
        <v>2.8930942402999999E-2</v>
      </c>
      <c r="E1445" s="7">
        <v>0.65502933506200001</v>
      </c>
      <c r="F1445" s="7">
        <v>2.1492191806760004</v>
      </c>
      <c r="G1445" s="7">
        <v>0.66684019542799999</v>
      </c>
      <c r="H1445" s="7">
        <v>0.31192006909999997</v>
      </c>
      <c r="I1445" s="7">
        <v>1.4107390971560001</v>
      </c>
    </row>
    <row r="1446" spans="1:9" x14ac:dyDescent="0.15">
      <c r="A1446" s="7">
        <v>1837</v>
      </c>
      <c r="B1446" s="7">
        <v>0.406058226297</v>
      </c>
      <c r="C1446" s="7">
        <v>5.6841831706999996E-2</v>
      </c>
      <c r="D1446" s="7">
        <v>1.3942623086999999E-2</v>
      </c>
      <c r="E1446" s="7">
        <v>0.26172776808800002</v>
      </c>
      <c r="F1446" s="7">
        <v>0.49418932894599998</v>
      </c>
      <c r="G1446" s="7">
        <v>0.582181116587</v>
      </c>
      <c r="H1446" s="7">
        <v>0.23765108115399999</v>
      </c>
      <c r="I1446" s="7">
        <v>0.8949541473860001</v>
      </c>
    </row>
    <row r="1447" spans="1:9" x14ac:dyDescent="0.15">
      <c r="A1447" s="7">
        <v>1836.83</v>
      </c>
      <c r="B1447" s="7">
        <v>0.61858235781300008</v>
      </c>
      <c r="C1447" s="7">
        <v>0.27139057523600002</v>
      </c>
      <c r="D1447" s="7">
        <v>3.9975314316000002E-2</v>
      </c>
      <c r="E1447" s="7">
        <v>1.1419309718439998</v>
      </c>
      <c r="F1447" s="7">
        <v>2.2656281297060001</v>
      </c>
      <c r="G1447" s="7">
        <v>0.83341595180700001</v>
      </c>
      <c r="H1447" s="7">
        <v>0.21118271943200001</v>
      </c>
      <c r="I1447" s="7">
        <v>0.90118886839400003</v>
      </c>
    </row>
    <row r="1448" spans="1:9" x14ac:dyDescent="0.15">
      <c r="A1448" s="7">
        <v>1836.67</v>
      </c>
      <c r="B1448" s="7">
        <v>0.11294592308599999</v>
      </c>
      <c r="C1448" s="7">
        <v>0.134190577417</v>
      </c>
      <c r="D1448" s="7">
        <v>1.9124175509000002E-2</v>
      </c>
      <c r="E1448" s="7">
        <v>0.28584297550799997</v>
      </c>
      <c r="F1448" s="7">
        <v>0.5112415441</v>
      </c>
      <c r="G1448" s="7">
        <v>0.13671582571400001</v>
      </c>
      <c r="H1448" s="7">
        <v>0.25649017568300003</v>
      </c>
      <c r="I1448" s="7">
        <v>1.5666810243560001</v>
      </c>
    </row>
    <row r="1449" spans="1:9" x14ac:dyDescent="0.15">
      <c r="A1449" s="7">
        <v>1836.5</v>
      </c>
      <c r="B1449" s="7">
        <v>4.9870522055999997E-2</v>
      </c>
      <c r="C1449" s="7">
        <v>0.100085931617</v>
      </c>
      <c r="D1449" s="7">
        <v>6.502178755E-3</v>
      </c>
      <c r="E1449" s="7">
        <v>0.16802605264199999</v>
      </c>
      <c r="F1449" s="7">
        <v>0.40856245119599999</v>
      </c>
      <c r="G1449" s="7">
        <v>0.35191250683599995</v>
      </c>
      <c r="H1449" s="7">
        <v>0.356715202324</v>
      </c>
      <c r="I1449" s="7">
        <v>0.90240967608200007</v>
      </c>
    </row>
    <row r="1450" spans="1:9" x14ac:dyDescent="0.15">
      <c r="A1450" s="7">
        <v>1836.33</v>
      </c>
      <c r="B1450" s="7">
        <v>0.112965827953</v>
      </c>
      <c r="C1450" s="7">
        <v>0.104666600308</v>
      </c>
      <c r="D1450" s="7">
        <v>8.1030502239999996E-3</v>
      </c>
      <c r="E1450" s="7">
        <v>0.27224481958800001</v>
      </c>
      <c r="F1450" s="7">
        <v>0.661086738324</v>
      </c>
      <c r="G1450" s="7">
        <v>0.22197415045299998</v>
      </c>
      <c r="H1450" s="7">
        <v>0.19782986950000001</v>
      </c>
      <c r="I1450" s="7">
        <v>1.7300461859540002</v>
      </c>
    </row>
    <row r="1451" spans="1:9" x14ac:dyDescent="0.15">
      <c r="A1451" s="7">
        <v>1836.17</v>
      </c>
      <c r="B1451" s="7">
        <v>0.12392584236099999</v>
      </c>
      <c r="C1451" s="7">
        <v>0.56258123226199996</v>
      </c>
      <c r="D1451" s="7">
        <v>3.6712475456000003E-2</v>
      </c>
      <c r="E1451" s="7">
        <v>1.119300436322</v>
      </c>
      <c r="F1451" s="7">
        <v>3.559347895088</v>
      </c>
      <c r="G1451" s="7">
        <v>1.045490110222</v>
      </c>
      <c r="H1451" s="7">
        <v>0.95060052488899993</v>
      </c>
      <c r="I1451" s="7">
        <v>3.5364858334539999</v>
      </c>
    </row>
    <row r="1452" spans="1:9" x14ac:dyDescent="0.15">
      <c r="A1452" s="7">
        <v>1836</v>
      </c>
      <c r="B1452" s="7">
        <v>0.67740822377400001</v>
      </c>
      <c r="C1452" s="7">
        <v>0.28369680520499996</v>
      </c>
      <c r="D1452" s="7">
        <v>3.2436063677999998E-2</v>
      </c>
      <c r="E1452" s="7">
        <v>1.601805477618</v>
      </c>
      <c r="F1452" s="7">
        <v>3.278560592422</v>
      </c>
      <c r="G1452" s="7">
        <v>1.1622960499470001</v>
      </c>
      <c r="H1452" s="7">
        <v>0.57687446265800002</v>
      </c>
      <c r="I1452" s="7">
        <v>2.5488153539199998</v>
      </c>
    </row>
    <row r="1453" spans="1:9" x14ac:dyDescent="0.15">
      <c r="A1453" s="7">
        <v>1835.83</v>
      </c>
      <c r="B1453" s="7">
        <v>0.51380510214599995</v>
      </c>
      <c r="C1453" s="7">
        <v>0.15011635614800001</v>
      </c>
      <c r="D1453" s="7">
        <v>1.6554673035000002E-2</v>
      </c>
      <c r="E1453" s="7">
        <v>0.47017910500999999</v>
      </c>
      <c r="F1453" s="7">
        <v>3.5960497124200002</v>
      </c>
      <c r="G1453" s="7">
        <v>1.853251502799</v>
      </c>
      <c r="H1453" s="7">
        <v>0.38723201504500004</v>
      </c>
      <c r="I1453" s="7">
        <v>1.356321566988</v>
      </c>
    </row>
    <row r="1454" spans="1:9" x14ac:dyDescent="0.15">
      <c r="A1454" s="7">
        <v>1835.67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0.32047795705900001</v>
      </c>
      <c r="H1454" s="7">
        <v>0.19914210840900001</v>
      </c>
      <c r="I1454" s="7">
        <v>0.80039238073800001</v>
      </c>
    </row>
    <row r="1455" spans="1:9" x14ac:dyDescent="0.15">
      <c r="A1455" s="7">
        <v>1835.5</v>
      </c>
      <c r="B1455" s="7">
        <v>0.15419556287200001</v>
      </c>
      <c r="C1455" s="7">
        <v>0.38303145214199996</v>
      </c>
      <c r="D1455" s="7">
        <v>3.3689420982999999E-2</v>
      </c>
      <c r="E1455" s="7">
        <v>0.40272491011400002</v>
      </c>
      <c r="F1455" s="7">
        <v>1.267300462186</v>
      </c>
      <c r="G1455" s="7">
        <v>0.46685053331799997</v>
      </c>
      <c r="H1455" s="7">
        <v>0.50692735928499999</v>
      </c>
      <c r="I1455" s="7">
        <v>1.3132823736020001</v>
      </c>
    </row>
    <row r="1456" spans="1:9" x14ac:dyDescent="0.15">
      <c r="A1456" s="7">
        <v>1835.33</v>
      </c>
      <c r="B1456" s="7">
        <v>0.124841091909</v>
      </c>
      <c r="C1456" s="7">
        <v>0.39687506977999998</v>
      </c>
      <c r="D1456" s="7">
        <v>3.3080780274999999E-2</v>
      </c>
      <c r="E1456" s="7">
        <v>1.7762091071299999</v>
      </c>
      <c r="F1456" s="7">
        <v>3.8376840209040002</v>
      </c>
      <c r="G1456" s="7">
        <v>0.26745252051699997</v>
      </c>
      <c r="H1456" s="7">
        <v>0.77916882203399995</v>
      </c>
      <c r="I1456" s="7">
        <v>1.57586731829</v>
      </c>
    </row>
    <row r="1457" spans="1:9" x14ac:dyDescent="0.15">
      <c r="A1457" s="7">
        <v>1835.17</v>
      </c>
      <c r="B1457" s="7">
        <v>0.54775762188299992</v>
      </c>
      <c r="C1457" s="7">
        <v>0.20492829101400001</v>
      </c>
      <c r="D1457" s="7">
        <v>2.6471566585000002E-2</v>
      </c>
      <c r="E1457" s="7">
        <v>1.331912768394</v>
      </c>
      <c r="F1457" s="7">
        <v>2.484973461834</v>
      </c>
      <c r="G1457" s="7">
        <v>0.90424471694999997</v>
      </c>
      <c r="H1457" s="7">
        <v>0.44026241876200001</v>
      </c>
      <c r="I1457" s="7">
        <v>0.92981311940399991</v>
      </c>
    </row>
    <row r="1458" spans="1:9" x14ac:dyDescent="0.15">
      <c r="A1458" s="7">
        <v>1835</v>
      </c>
      <c r="B1458" s="7">
        <v>0.25279247318199999</v>
      </c>
      <c r="C1458" s="7">
        <v>0.11093193779400001</v>
      </c>
      <c r="D1458" s="7">
        <v>7.984581042E-3</v>
      </c>
      <c r="E1458" s="7">
        <v>0.21729553959799999</v>
      </c>
      <c r="F1458" s="7">
        <v>0.48824858549400002</v>
      </c>
      <c r="G1458" s="7">
        <v>0.24791769224900001</v>
      </c>
      <c r="H1458" s="7">
        <v>0.20298906242999998</v>
      </c>
      <c r="I1458" s="7">
        <v>0.33059006915200001</v>
      </c>
    </row>
    <row r="1459" spans="1:9" x14ac:dyDescent="0.15">
      <c r="A1459" s="7">
        <v>1834.75</v>
      </c>
      <c r="B1459" s="7">
        <v>0.232290221415</v>
      </c>
      <c r="C1459" s="7">
        <v>0.145451569896</v>
      </c>
      <c r="D1459" s="7">
        <v>1.3546134545E-2</v>
      </c>
      <c r="E1459" s="7">
        <v>0.29854323339799999</v>
      </c>
      <c r="F1459" s="7">
        <v>0.61038573724199996</v>
      </c>
      <c r="G1459" s="7">
        <v>0.423217871297</v>
      </c>
      <c r="H1459" s="7">
        <v>0.19289785480800001</v>
      </c>
      <c r="I1459" s="7">
        <v>0.33236417456599998</v>
      </c>
    </row>
    <row r="1460" spans="1:9" x14ac:dyDescent="0.15">
      <c r="A1460" s="7">
        <v>1834.5</v>
      </c>
      <c r="B1460" s="7">
        <v>8.6069513083999988E-2</v>
      </c>
      <c r="C1460" s="7">
        <v>0.72904065097299997</v>
      </c>
      <c r="D1460" s="7">
        <v>2.8099528570999999E-2</v>
      </c>
      <c r="E1460" s="7">
        <v>0.75852725404999999</v>
      </c>
      <c r="F1460" s="7">
        <v>1.355414559954</v>
      </c>
      <c r="G1460" s="7">
        <v>0.18661740987300002</v>
      </c>
      <c r="H1460" s="7">
        <v>0.76189006841000007</v>
      </c>
      <c r="I1460" s="7">
        <v>1.0079235374219999</v>
      </c>
    </row>
    <row r="1461" spans="1:9" x14ac:dyDescent="0.15">
      <c r="A1461" s="7">
        <v>1834.33</v>
      </c>
      <c r="B1461" s="7">
        <v>3.4531733517E-2</v>
      </c>
      <c r="C1461" s="7">
        <v>0.67002079799399994</v>
      </c>
      <c r="D1461" s="7">
        <v>2.1327722054999998E-2</v>
      </c>
      <c r="E1461" s="7">
        <v>0.57493942989799995</v>
      </c>
      <c r="F1461" s="7">
        <v>1.1297250799280001</v>
      </c>
      <c r="G1461" s="7">
        <v>0.35992905079500004</v>
      </c>
      <c r="H1461" s="7">
        <v>0.87009233025099997</v>
      </c>
      <c r="I1461" s="7">
        <v>1.82349132211</v>
      </c>
    </row>
    <row r="1462" spans="1:9" x14ac:dyDescent="0.15">
      <c r="A1462" s="7">
        <v>1834.17</v>
      </c>
      <c r="B1462" s="7">
        <v>0.432862282366</v>
      </c>
      <c r="C1462" s="7">
        <v>1.864302296515</v>
      </c>
      <c r="D1462" s="7">
        <v>7.8956733385000005E-2</v>
      </c>
      <c r="E1462" s="7">
        <v>1.5906002787439999</v>
      </c>
      <c r="F1462" s="7">
        <v>4.190549601112</v>
      </c>
      <c r="G1462" s="7">
        <v>0.77444846042600002</v>
      </c>
      <c r="H1462" s="7">
        <v>0.814472572216</v>
      </c>
      <c r="I1462" s="7">
        <v>1.5172108346519999</v>
      </c>
    </row>
    <row r="1463" spans="1:9" x14ac:dyDescent="0.15">
      <c r="A1463" s="7">
        <v>1834</v>
      </c>
      <c r="B1463" s="7">
        <v>0.60875603466500006</v>
      </c>
      <c r="C1463" s="7">
        <v>0.26947641990800003</v>
      </c>
      <c r="D1463" s="7">
        <v>3.6815819972000001E-2</v>
      </c>
      <c r="E1463" s="7">
        <v>1.9681017445719999</v>
      </c>
      <c r="F1463" s="7">
        <v>4.1646720543960001</v>
      </c>
      <c r="G1463" s="7">
        <v>0.565117339178</v>
      </c>
      <c r="H1463" s="7">
        <v>0.412198896752</v>
      </c>
      <c r="I1463" s="7">
        <v>1.052531115242</v>
      </c>
    </row>
    <row r="1464" spans="1:9" x14ac:dyDescent="0.15">
      <c r="A1464" s="7">
        <v>1833.83</v>
      </c>
      <c r="B1464" s="7">
        <v>1.407367210863</v>
      </c>
      <c r="C1464" s="7">
        <v>6.7259702000000005E-2</v>
      </c>
      <c r="D1464" s="7">
        <v>2.1248373268999997E-2</v>
      </c>
      <c r="E1464" s="7">
        <v>0.53415025611800004</v>
      </c>
      <c r="F1464" s="7">
        <v>2.0625446592899999</v>
      </c>
      <c r="G1464" s="7">
        <v>1.421712473168</v>
      </c>
      <c r="H1464" s="7">
        <v>0.25718241073000003</v>
      </c>
      <c r="I1464" s="7">
        <v>0.80902921935799998</v>
      </c>
    </row>
    <row r="1465" spans="1:9" x14ac:dyDescent="0.15">
      <c r="A1465" s="7">
        <v>1833.67</v>
      </c>
      <c r="B1465" s="7">
        <v>0.27200489776299996</v>
      </c>
      <c r="C1465" s="7">
        <v>0.106914859788</v>
      </c>
      <c r="D1465" s="7">
        <v>1.1197808291E-2</v>
      </c>
      <c r="E1465" s="7">
        <v>0.29456950571599999</v>
      </c>
      <c r="F1465" s="7">
        <v>0.47700567715800002</v>
      </c>
      <c r="G1465" s="7">
        <v>0.44822799340699998</v>
      </c>
      <c r="H1465" s="7">
        <v>0.15853344116400001</v>
      </c>
      <c r="I1465" s="7">
        <v>0.31838035744600002</v>
      </c>
    </row>
    <row r="1466" spans="1:9" x14ac:dyDescent="0.15">
      <c r="A1466" s="7">
        <v>1833.5</v>
      </c>
      <c r="B1466" s="7">
        <v>2.3560175065859998</v>
      </c>
      <c r="C1466" s="7">
        <v>0.174327242608</v>
      </c>
      <c r="D1466" s="7">
        <v>5.0498811568999998E-2</v>
      </c>
      <c r="E1466" s="7">
        <v>0.938999159892</v>
      </c>
      <c r="F1466" s="7">
        <v>1.088506634182</v>
      </c>
      <c r="G1466" s="7">
        <v>2.5773988456890002</v>
      </c>
      <c r="H1466" s="7">
        <v>0.14766858369799998</v>
      </c>
      <c r="I1466" s="7">
        <v>0.79226885208600006</v>
      </c>
    </row>
    <row r="1467" spans="1:9" x14ac:dyDescent="0.15">
      <c r="A1467" s="7">
        <v>1833.33</v>
      </c>
      <c r="B1467" s="7">
        <v>0.60578223383700003</v>
      </c>
      <c r="C1467" s="7">
        <v>1.0031413398619999</v>
      </c>
      <c r="D1467" s="7">
        <v>5.3502004451999999E-2</v>
      </c>
      <c r="E1467" s="7">
        <v>1.6958285430519999</v>
      </c>
      <c r="F1467" s="7">
        <v>3.9772839579339996</v>
      </c>
      <c r="G1467" s="7">
        <v>1.1021663806900002</v>
      </c>
      <c r="H1467" s="7">
        <v>0.85817807137499991</v>
      </c>
      <c r="I1467" s="7">
        <v>1.607734801818</v>
      </c>
    </row>
    <row r="1468" spans="1:9" x14ac:dyDescent="0.15">
      <c r="A1468" s="7">
        <v>1833.17</v>
      </c>
      <c r="B1468" s="7">
        <v>0.72249298807100004</v>
      </c>
      <c r="C1468" s="7">
        <v>0.68973649093599998</v>
      </c>
      <c r="D1468" s="7">
        <v>7.1242776243999995E-2</v>
      </c>
      <c r="E1468" s="7">
        <v>1.126055396048</v>
      </c>
      <c r="F1468" s="7">
        <v>2.9619586435119998</v>
      </c>
      <c r="G1468" s="7">
        <v>1.2829457077090001</v>
      </c>
      <c r="H1468" s="7">
        <v>0.95728929856099998</v>
      </c>
      <c r="I1468" s="7">
        <v>2.9229188043660002</v>
      </c>
    </row>
    <row r="1469" spans="1:9" x14ac:dyDescent="0.15">
      <c r="A1469" s="7">
        <v>1833</v>
      </c>
      <c r="B1469" s="7">
        <v>0.78764351109100006</v>
      </c>
      <c r="C1469" s="7">
        <v>0.15812833072999999</v>
      </c>
      <c r="D1469" s="7">
        <v>2.4690087286000001E-2</v>
      </c>
      <c r="E1469" s="7">
        <v>0.42950414432799999</v>
      </c>
      <c r="F1469" s="7">
        <v>2.006208485348</v>
      </c>
      <c r="G1469" s="7">
        <v>0.23700554641999999</v>
      </c>
      <c r="H1469" s="7">
        <v>0.32262099730300003</v>
      </c>
      <c r="I1469" s="7">
        <v>1.2843996537240001</v>
      </c>
    </row>
    <row r="1470" spans="1:9" x14ac:dyDescent="0.15">
      <c r="A1470" s="7">
        <v>1832.75</v>
      </c>
      <c r="B1470" s="7">
        <v>0.189701137135</v>
      </c>
      <c r="C1470" s="7">
        <v>0.150534603681</v>
      </c>
      <c r="D1470" s="7">
        <v>1.1670076311000002E-2</v>
      </c>
      <c r="E1470" s="7">
        <v>0.23082313432000001</v>
      </c>
      <c r="F1470" s="7">
        <v>0.55215035104799992</v>
      </c>
      <c r="G1470" s="7">
        <v>0.37827402757</v>
      </c>
      <c r="H1470" s="7">
        <v>0.20084670587200001</v>
      </c>
      <c r="I1470" s="7">
        <v>1.08215407719</v>
      </c>
    </row>
    <row r="1471" spans="1:9" x14ac:dyDescent="0.15">
      <c r="A1471" s="7">
        <v>1832.5</v>
      </c>
      <c r="B1471" s="7">
        <v>0.45159258473899999</v>
      </c>
      <c r="C1471" s="7">
        <v>0.144344413393</v>
      </c>
      <c r="D1471" s="7">
        <v>3.3690741054000002E-2</v>
      </c>
      <c r="E1471" s="7">
        <v>1.105608332314</v>
      </c>
      <c r="F1471" s="7">
        <v>1.986805710466</v>
      </c>
      <c r="G1471" s="7">
        <v>0.57547447660899997</v>
      </c>
      <c r="H1471" s="7">
        <v>0.31547751549499997</v>
      </c>
      <c r="I1471" s="7">
        <v>3.00362146342</v>
      </c>
    </row>
    <row r="1472" spans="1:9" x14ac:dyDescent="0.15">
      <c r="A1472" s="7">
        <v>1832.25</v>
      </c>
      <c r="B1472" s="7">
        <v>9.1279294019000007E-2</v>
      </c>
      <c r="C1472" s="7">
        <v>0.28999779606200005</v>
      </c>
      <c r="D1472" s="7">
        <v>1.5998826207000001E-2</v>
      </c>
      <c r="E1472" s="7">
        <v>0.65615969130999996</v>
      </c>
      <c r="F1472" s="7">
        <v>1.77461471525</v>
      </c>
      <c r="G1472" s="7">
        <v>0.538967634709</v>
      </c>
      <c r="H1472" s="7">
        <v>0.59430454115600007</v>
      </c>
      <c r="I1472" s="7">
        <v>3.2820171483580003</v>
      </c>
    </row>
    <row r="1473" spans="1:9" x14ac:dyDescent="0.15">
      <c r="A1473" s="7">
        <v>1832</v>
      </c>
      <c r="B1473" s="7">
        <v>0.417917007334</v>
      </c>
      <c r="C1473" s="7">
        <v>0.48766407574700005</v>
      </c>
      <c r="D1473" s="7">
        <v>4.4167593715000002E-2</v>
      </c>
      <c r="E1473" s="7">
        <v>2.028996842602</v>
      </c>
      <c r="F1473" s="7">
        <v>4.1236813209459999</v>
      </c>
      <c r="G1473" s="7">
        <v>0.99323334826999998</v>
      </c>
      <c r="H1473" s="7">
        <v>0.78784438785400002</v>
      </c>
      <c r="I1473" s="7">
        <v>2.8822483739919997</v>
      </c>
    </row>
    <row r="1474" spans="1:9" x14ac:dyDescent="0.15">
      <c r="A1474" s="7">
        <v>1831.8146820499999</v>
      </c>
      <c r="B1474" s="7">
        <v>2.7440475596350002</v>
      </c>
      <c r="C1474" s="7">
        <v>0.121943810566</v>
      </c>
      <c r="D1474" s="7">
        <v>3.9267226523E-2</v>
      </c>
      <c r="E1474" s="7">
        <v>0.91228150502200001</v>
      </c>
      <c r="F1474" s="7">
        <v>1.021910407802</v>
      </c>
      <c r="G1474" s="7">
        <v>3.134065638694</v>
      </c>
      <c r="H1474" s="7">
        <v>0.16868844882799999</v>
      </c>
      <c r="I1474" s="7">
        <v>1.151407342228</v>
      </c>
    </row>
    <row r="1475" spans="1:9" x14ac:dyDescent="0.15">
      <c r="A1475" s="7">
        <v>1831.6625027499999</v>
      </c>
      <c r="B1475" s="7">
        <v>0.34404439517399998</v>
      </c>
      <c r="C1475" s="7">
        <v>0.120049847335</v>
      </c>
      <c r="D1475" s="7">
        <v>1.1254405265999998E-2</v>
      </c>
      <c r="E1475" s="7">
        <v>1.9406003763999999</v>
      </c>
      <c r="F1475" s="7">
        <v>3.8836330108160002</v>
      </c>
      <c r="G1475" s="7">
        <v>0.31416023076300004</v>
      </c>
      <c r="H1475" s="7">
        <v>0.24190642623200001</v>
      </c>
      <c r="I1475" s="7">
        <v>0.92538714211799999</v>
      </c>
    </row>
    <row r="1476" spans="1:9" x14ac:dyDescent="0.15">
      <c r="A1476" s="7">
        <v>1831.4994534999998</v>
      </c>
      <c r="B1476" s="7">
        <v>0.121994393391</v>
      </c>
      <c r="C1476" s="7">
        <v>0.190067947377</v>
      </c>
      <c r="D1476" s="7">
        <v>1.3999179305E-2</v>
      </c>
      <c r="E1476" s="7">
        <v>1.856191923228</v>
      </c>
      <c r="F1476" s="7">
        <v>3.3525316036999997</v>
      </c>
      <c r="G1476" s="7">
        <v>0.21965922315600001</v>
      </c>
      <c r="H1476" s="7">
        <v>0.44938085320900001</v>
      </c>
      <c r="I1476" s="7">
        <v>1.16228504837</v>
      </c>
    </row>
    <row r="1477" spans="1:9" x14ac:dyDescent="0.15">
      <c r="A1477" s="7">
        <v>1831.3255342999998</v>
      </c>
      <c r="B1477" s="7">
        <v>0.196063260121</v>
      </c>
      <c r="C1477" s="7">
        <v>0.41608523294700001</v>
      </c>
      <c r="D1477" s="7">
        <v>3.7669500179000004E-2</v>
      </c>
      <c r="E1477" s="7">
        <v>1.0359022511539999</v>
      </c>
      <c r="F1477" s="7">
        <v>2.5580517343259999</v>
      </c>
      <c r="G1477" s="7">
        <v>0.60057370417699996</v>
      </c>
      <c r="H1477" s="7">
        <v>0.86824505031800003</v>
      </c>
      <c r="I1477" s="7">
        <v>2.2217975396280001</v>
      </c>
    </row>
    <row r="1478" spans="1:9" x14ac:dyDescent="0.15">
      <c r="A1478" s="7">
        <v>1831.1407451499999</v>
      </c>
      <c r="B1478" s="7">
        <v>0.63208266949500003</v>
      </c>
      <c r="C1478" s="7">
        <v>0.14483312760100001</v>
      </c>
      <c r="D1478" s="7">
        <v>3.2149672333E-2</v>
      </c>
      <c r="E1478" s="7">
        <v>2.7312228571239996</v>
      </c>
      <c r="F1478" s="7">
        <v>4.6360461082020006</v>
      </c>
      <c r="G1478" s="7">
        <v>0.82631675022900009</v>
      </c>
      <c r="H1478" s="7">
        <v>0.53303384175500002</v>
      </c>
      <c r="I1478" s="7">
        <v>0.82334401200000007</v>
      </c>
    </row>
    <row r="1479" spans="1:9" x14ac:dyDescent="0.15">
      <c r="A1479" s="7">
        <v>1831</v>
      </c>
      <c r="B1479" s="7">
        <v>0.387581138416</v>
      </c>
      <c r="C1479" s="7">
        <v>6.4352265312000001E-2</v>
      </c>
      <c r="D1479" s="7">
        <v>1.5222776483E-2</v>
      </c>
      <c r="E1479" s="7">
        <v>0.84143377255999996</v>
      </c>
      <c r="F1479" s="7">
        <v>2.3575223429959999</v>
      </c>
      <c r="G1479" s="7">
        <v>0.61814190684100001</v>
      </c>
      <c r="H1479" s="7">
        <v>0.228655629596</v>
      </c>
      <c r="I1479" s="7">
        <v>0.44901881685200001</v>
      </c>
    </row>
    <row r="1480" spans="1:9" x14ac:dyDescent="0.15">
      <c r="A1480" s="7">
        <v>1830.6137984999996</v>
      </c>
      <c r="B1480" s="7">
        <v>0.174540699252</v>
      </c>
      <c r="C1480" s="7">
        <v>0.47178925379700004</v>
      </c>
      <c r="D1480" s="7">
        <v>2.8602804432999999E-2</v>
      </c>
      <c r="E1480" s="7">
        <v>2.0097400127779999</v>
      </c>
      <c r="F1480" s="7">
        <v>4.2386075542460002</v>
      </c>
      <c r="G1480" s="7">
        <v>0.34328942977999999</v>
      </c>
      <c r="H1480" s="7">
        <v>0.46633086534599999</v>
      </c>
      <c r="I1480" s="7">
        <v>0.83870123599199997</v>
      </c>
    </row>
    <row r="1481" spans="1:9" x14ac:dyDescent="0.15">
      <c r="A1481" s="7">
        <v>1830.2956169999998</v>
      </c>
      <c r="B1481" s="7">
        <v>0.43272296018899997</v>
      </c>
      <c r="C1481" s="7">
        <v>0.20064857094000002</v>
      </c>
      <c r="D1481" s="7">
        <v>2.7240801529999997E-2</v>
      </c>
      <c r="E1481" s="7">
        <v>1.952069074922</v>
      </c>
      <c r="F1481" s="7">
        <v>3.6179571688679997</v>
      </c>
      <c r="G1481" s="7">
        <v>1.5271497815870001</v>
      </c>
      <c r="H1481" s="7">
        <v>0.50189033526799998</v>
      </c>
      <c r="I1481" s="7">
        <v>1.156843327584</v>
      </c>
    </row>
    <row r="1482" spans="1:9" x14ac:dyDescent="0.15">
      <c r="A1482" s="7">
        <v>1830</v>
      </c>
      <c r="B1482" s="7">
        <v>1.730718473192</v>
      </c>
      <c r="C1482" s="7">
        <v>0.14585893945699999</v>
      </c>
      <c r="D1482" s="7">
        <v>4.4998681773999995E-2</v>
      </c>
      <c r="E1482" s="7">
        <v>0.71314210753400009</v>
      </c>
      <c r="F1482" s="7">
        <v>2.5129466819620001</v>
      </c>
      <c r="G1482" s="7">
        <v>3.5222382756440003</v>
      </c>
      <c r="H1482" s="7">
        <v>0.52359041367799997</v>
      </c>
      <c r="I1482" s="7">
        <v>1.1582715685159999</v>
      </c>
    </row>
    <row r="1483" spans="1:9" x14ac:dyDescent="0.15">
      <c r="A1483" s="7">
        <v>1829.7872415000002</v>
      </c>
      <c r="B1483" s="7">
        <v>0.44331063237199997</v>
      </c>
      <c r="C1483" s="7">
        <v>0.12749349831099999</v>
      </c>
      <c r="D1483" s="7">
        <v>2.1796666611999999E-2</v>
      </c>
      <c r="E1483" s="7">
        <v>0.97405422537599995</v>
      </c>
      <c r="F1483" s="7">
        <v>1.797907890024</v>
      </c>
      <c r="G1483" s="7">
        <v>1.8821408927949999</v>
      </c>
      <c r="H1483" s="7">
        <v>0.34317092815599998</v>
      </c>
      <c r="I1483" s="7">
        <v>1.4255352236900001</v>
      </c>
    </row>
    <row r="1484" spans="1:9" x14ac:dyDescent="0.15">
      <c r="A1484" s="7">
        <v>1829.5932058399999</v>
      </c>
      <c r="B1484" s="7">
        <v>6.5712249904999992E-2</v>
      </c>
      <c r="C1484" s="7">
        <v>0.34466518424600001</v>
      </c>
      <c r="D1484" s="7">
        <v>1.8144361669999998E-2</v>
      </c>
      <c r="E1484" s="7">
        <v>1.105721136194</v>
      </c>
      <c r="F1484" s="7">
        <v>2.6975759082499997</v>
      </c>
      <c r="G1484" s="7">
        <v>0.344619208495</v>
      </c>
      <c r="H1484" s="7">
        <v>0.71233852255300001</v>
      </c>
      <c r="I1484" s="7">
        <v>2.167444669714</v>
      </c>
    </row>
    <row r="1485" spans="1:9" x14ac:dyDescent="0.15">
      <c r="A1485" s="7">
        <v>1829.3991701799998</v>
      </c>
      <c r="B1485" s="7">
        <v>0.17912195876800002</v>
      </c>
      <c r="C1485" s="7">
        <v>0.58605428282200001</v>
      </c>
      <c r="D1485" s="7">
        <v>3.6879747179E-2</v>
      </c>
      <c r="E1485" s="7">
        <v>1.0395150166759999</v>
      </c>
      <c r="F1485" s="7">
        <v>2.0238299264120001</v>
      </c>
      <c r="G1485" s="7">
        <v>0.42575116899999998</v>
      </c>
      <c r="H1485" s="7">
        <v>0.56494986143100001</v>
      </c>
      <c r="I1485" s="7">
        <v>0.74635265272399998</v>
      </c>
    </row>
    <row r="1486" spans="1:9" x14ac:dyDescent="0.15">
      <c r="A1486" s="7">
        <v>1829.2200603399999</v>
      </c>
      <c r="B1486" s="7">
        <v>0.418347007928</v>
      </c>
      <c r="C1486" s="7">
        <v>0.13145095353299999</v>
      </c>
      <c r="D1486" s="7">
        <v>7.1532175006000009E-2</v>
      </c>
      <c r="E1486" s="7">
        <v>1.4658827248140001</v>
      </c>
      <c r="F1486" s="7">
        <v>2.1243759941399998</v>
      </c>
      <c r="G1486" s="7">
        <v>1.7675294114269999</v>
      </c>
      <c r="H1486" s="7">
        <v>0.38321525557199998</v>
      </c>
      <c r="I1486" s="7">
        <v>0.53578249085599994</v>
      </c>
    </row>
    <row r="1487" spans="1:9" x14ac:dyDescent="0.15">
      <c r="A1487" s="7">
        <v>1829</v>
      </c>
      <c r="B1487" s="7">
        <v>0.32076977302100002</v>
      </c>
      <c r="C1487" s="7">
        <v>0.115264943104</v>
      </c>
      <c r="D1487" s="7">
        <v>1.6608386390999999E-2</v>
      </c>
      <c r="E1487" s="7">
        <v>3.0529914020460001</v>
      </c>
      <c r="F1487" s="7">
        <v>4.8557837365500003</v>
      </c>
      <c r="G1487" s="7">
        <v>0.62291311079900002</v>
      </c>
      <c r="H1487" s="7">
        <v>0.30293454669600001</v>
      </c>
      <c r="I1487" s="7">
        <v>0.56697118276399994</v>
      </c>
    </row>
    <row r="1488" spans="1:9" x14ac:dyDescent="0.15">
      <c r="A1488" s="7">
        <v>1828.75</v>
      </c>
      <c r="B1488" s="7">
        <v>0.53165301300599999</v>
      </c>
      <c r="C1488" s="7">
        <v>0.14699550210500001</v>
      </c>
      <c r="D1488" s="7">
        <v>2.1859665913000002E-2</v>
      </c>
      <c r="E1488" s="7">
        <v>0.66884538728200005</v>
      </c>
      <c r="F1488" s="7">
        <v>0.97324388835599995</v>
      </c>
      <c r="G1488" s="7">
        <v>0.65769350422900008</v>
      </c>
      <c r="H1488" s="7">
        <v>0.18404814492300001</v>
      </c>
      <c r="I1488" s="7">
        <v>0.57566060106799999</v>
      </c>
    </row>
    <row r="1489" spans="1:9" x14ac:dyDescent="0.15">
      <c r="A1489" s="7">
        <v>1828.5</v>
      </c>
      <c r="B1489" s="7">
        <v>0.25242284511800001</v>
      </c>
      <c r="C1489" s="7">
        <v>0.18940007004200002</v>
      </c>
      <c r="D1489" s="7">
        <v>4.9620580077000001E-2</v>
      </c>
      <c r="E1489" s="7">
        <v>0.65653339913200004</v>
      </c>
      <c r="F1489" s="7">
        <v>1.7758210167840001</v>
      </c>
      <c r="G1489" s="7">
        <v>0.56564499802399992</v>
      </c>
      <c r="H1489" s="7">
        <v>0.25908270198899996</v>
      </c>
      <c r="I1489" s="7">
        <v>1.169642068388</v>
      </c>
    </row>
    <row r="1490" spans="1:9" x14ac:dyDescent="0.15">
      <c r="A1490" s="7">
        <v>1828.25</v>
      </c>
      <c r="B1490" s="7">
        <v>0.239253951746</v>
      </c>
      <c r="C1490" s="7">
        <v>0.50434719822099994</v>
      </c>
      <c r="D1490" s="7">
        <v>3.8523594291000003E-2</v>
      </c>
      <c r="E1490" s="7">
        <v>0.65140793018400001</v>
      </c>
      <c r="F1490" s="7">
        <v>2.0441409447319998</v>
      </c>
      <c r="G1490" s="7">
        <v>0.59406271748500006</v>
      </c>
      <c r="H1490" s="7">
        <v>0.719732214481</v>
      </c>
      <c r="I1490" s="7">
        <v>1.111510487144</v>
      </c>
    </row>
    <row r="1491" spans="1:9" x14ac:dyDescent="0.15">
      <c r="A1491" s="7">
        <v>1828</v>
      </c>
      <c r="B1491" s="7">
        <v>0.32559586250599998</v>
      </c>
      <c r="C1491" s="7">
        <v>0.20114911257099999</v>
      </c>
      <c r="D1491" s="7">
        <v>2.3114663438000001E-2</v>
      </c>
      <c r="E1491" s="7">
        <v>0.50916077790799996</v>
      </c>
      <c r="F1491" s="7">
        <v>1.9395109311080001</v>
      </c>
      <c r="G1491" s="7">
        <v>1.3781586143300002</v>
      </c>
      <c r="H1491" s="7">
        <v>0.48532108172999999</v>
      </c>
      <c r="I1491" s="7">
        <v>1.268724730612</v>
      </c>
    </row>
    <row r="1492" spans="1:9" x14ac:dyDescent="0.15">
      <c r="A1492" s="7">
        <v>1827.83</v>
      </c>
      <c r="B1492" s="7">
        <v>0.12391800146699999</v>
      </c>
      <c r="C1492" s="7">
        <v>0.13185895699899999</v>
      </c>
      <c r="D1492" s="7">
        <v>6.5979087229999997E-3</v>
      </c>
      <c r="E1492" s="7">
        <v>0.200663018346</v>
      </c>
      <c r="F1492" s="7">
        <v>0.456126546952</v>
      </c>
      <c r="G1492" s="7">
        <v>0.27462453012400001</v>
      </c>
      <c r="H1492" s="7">
        <v>0.42411263549599998</v>
      </c>
      <c r="I1492" s="7">
        <v>0.47746047892399995</v>
      </c>
    </row>
    <row r="1493" spans="1:9" x14ac:dyDescent="0.15">
      <c r="A1493" s="7">
        <v>1827.67</v>
      </c>
      <c r="B1493" s="7">
        <v>1.0247639450480002</v>
      </c>
      <c r="C1493" s="7">
        <v>0.185385955893</v>
      </c>
      <c r="D1493" s="7">
        <v>2.3964949100999999E-2</v>
      </c>
      <c r="E1493" s="7">
        <v>1.2008009917060001</v>
      </c>
      <c r="F1493" s="7">
        <v>2.2304880604499999</v>
      </c>
      <c r="G1493" s="7">
        <v>1.628900800649</v>
      </c>
      <c r="H1493" s="7">
        <v>0.26315269808199998</v>
      </c>
      <c r="I1493" s="7">
        <v>0.91768312780400008</v>
      </c>
    </row>
    <row r="1494" spans="1:9" x14ac:dyDescent="0.15">
      <c r="A1494" s="7">
        <v>1827.5</v>
      </c>
      <c r="B1494" s="7">
        <v>7.3790322415000012E-2</v>
      </c>
      <c r="C1494" s="7">
        <v>0.129592715626</v>
      </c>
      <c r="D1494" s="7">
        <v>3.021096428E-3</v>
      </c>
      <c r="E1494" s="7">
        <v>0.127719740724</v>
      </c>
      <c r="F1494" s="7">
        <v>0.226206259986</v>
      </c>
      <c r="G1494" s="7">
        <v>8.5446191006000011E-2</v>
      </c>
      <c r="H1494" s="7">
        <v>8.885858466499999E-2</v>
      </c>
      <c r="I1494" s="7">
        <v>0.22164949315400001</v>
      </c>
    </row>
    <row r="1495" spans="1:9" x14ac:dyDescent="0.15">
      <c r="A1495" s="7">
        <v>1827.33</v>
      </c>
      <c r="B1495" s="7">
        <v>8.0475759952999992E-2</v>
      </c>
      <c r="C1495" s="7">
        <v>2.7909219321030001</v>
      </c>
      <c r="D1495" s="7">
        <v>3.3456903040999998E-2</v>
      </c>
      <c r="E1495" s="7">
        <v>0.89493568215800001</v>
      </c>
      <c r="F1495" s="7">
        <v>2.5800692002320003</v>
      </c>
      <c r="G1495" s="7">
        <v>0.482635346741</v>
      </c>
      <c r="H1495" s="7">
        <v>0.66056764647099997</v>
      </c>
      <c r="I1495" s="7">
        <v>1.50800816104</v>
      </c>
    </row>
    <row r="1496" spans="1:9" x14ac:dyDescent="0.15">
      <c r="A1496" s="7">
        <v>1827.17</v>
      </c>
      <c r="B1496" s="7">
        <v>0.25214606800700001</v>
      </c>
      <c r="C1496" s="7">
        <v>0.46626259033600004</v>
      </c>
      <c r="D1496" s="7">
        <v>4.8791914061999994E-2</v>
      </c>
      <c r="E1496" s="7">
        <v>1.0287364392459999</v>
      </c>
      <c r="F1496" s="7">
        <v>2.446633550144</v>
      </c>
      <c r="G1496" s="7">
        <v>0.62711947229999998</v>
      </c>
      <c r="H1496" s="7">
        <v>0.78654757689999999</v>
      </c>
      <c r="I1496" s="7">
        <v>1.4463913634119998</v>
      </c>
    </row>
    <row r="1497" spans="1:9" x14ac:dyDescent="0.15">
      <c r="A1497" s="7">
        <v>1827</v>
      </c>
      <c r="B1497" s="7">
        <v>0.35522179426200001</v>
      </c>
      <c r="C1497" s="7">
        <v>0.10657437395399999</v>
      </c>
      <c r="D1497" s="7">
        <v>1.7180034675000001E-2</v>
      </c>
      <c r="E1497" s="7">
        <v>0.65486601719600002</v>
      </c>
      <c r="F1497" s="7">
        <v>1.3916299087340001</v>
      </c>
      <c r="G1497" s="7">
        <v>0.290928327619</v>
      </c>
      <c r="H1497" s="7">
        <v>0.29221118021900006</v>
      </c>
      <c r="I1497" s="7">
        <v>0.60577359211000004</v>
      </c>
    </row>
    <row r="1498" spans="1:9" x14ac:dyDescent="0.15">
      <c r="A1498" s="7">
        <v>1826.75</v>
      </c>
      <c r="B1498" s="7">
        <v>5.5068690286299997</v>
      </c>
      <c r="C1498" s="7">
        <v>9.4808011063999997E-2</v>
      </c>
      <c r="D1498" s="7">
        <v>7.2561761604999997E-2</v>
      </c>
      <c r="E1498" s="7">
        <v>1.315859073852</v>
      </c>
      <c r="F1498" s="7">
        <v>1.0581706101100001</v>
      </c>
      <c r="G1498" s="7">
        <v>6.7341991671280006</v>
      </c>
      <c r="H1498" s="7">
        <v>0.21830457687099999</v>
      </c>
      <c r="I1498" s="7">
        <v>1.0197660466039999</v>
      </c>
    </row>
    <row r="1499" spans="1:9" x14ac:dyDescent="0.15">
      <c r="A1499" s="7">
        <v>1826.5</v>
      </c>
      <c r="B1499" s="7">
        <v>1.43092257661</v>
      </c>
      <c r="C1499" s="7">
        <v>9.3299956026999989E-2</v>
      </c>
      <c r="D1499" s="7">
        <v>3.0752996949000001E-2</v>
      </c>
      <c r="E1499" s="7">
        <v>1.381279701812</v>
      </c>
      <c r="F1499" s="7">
        <v>1.85039542946</v>
      </c>
      <c r="G1499" s="7">
        <v>2.0118343027220003</v>
      </c>
      <c r="H1499" s="7">
        <v>0.122927884628</v>
      </c>
      <c r="I1499" s="7">
        <v>0.98836866139200008</v>
      </c>
    </row>
    <row r="1500" spans="1:9" x14ac:dyDescent="0.15">
      <c r="A1500" s="7">
        <v>1826.25</v>
      </c>
      <c r="B1500" s="7">
        <v>0.30918115892100001</v>
      </c>
      <c r="C1500" s="7">
        <v>0.123915143432</v>
      </c>
      <c r="D1500" s="7">
        <v>9.3281139730000007E-3</v>
      </c>
      <c r="E1500" s="7">
        <v>0.66894997284800006</v>
      </c>
      <c r="F1500" s="7">
        <v>1.5117074016300001</v>
      </c>
      <c r="G1500" s="7">
        <v>0.54125012929100003</v>
      </c>
      <c r="H1500" s="7">
        <v>0.34524166293000003</v>
      </c>
      <c r="I1500" s="7">
        <v>0.78877971186599993</v>
      </c>
    </row>
    <row r="1501" spans="1:9" x14ac:dyDescent="0.15">
      <c r="A1501" s="7">
        <v>1826</v>
      </c>
      <c r="B1501" s="7">
        <v>0.18285185989</v>
      </c>
      <c r="C1501" s="7">
        <v>0.39358942365799998</v>
      </c>
      <c r="D1501" s="7">
        <v>2.5347225232999999E-2</v>
      </c>
      <c r="E1501" s="7">
        <v>1.342422079346</v>
      </c>
      <c r="F1501" s="7">
        <v>3.1700501264860002</v>
      </c>
      <c r="G1501" s="7">
        <v>0.35411599316799997</v>
      </c>
      <c r="H1501" s="7">
        <v>0.35098997495700002</v>
      </c>
      <c r="I1501" s="7">
        <v>0.81879542058599997</v>
      </c>
    </row>
    <row r="1502" spans="1:9" x14ac:dyDescent="0.15">
      <c r="A1502" s="7">
        <v>1825.75</v>
      </c>
      <c r="B1502" s="7">
        <v>0.29347540516300002</v>
      </c>
      <c r="C1502" s="7">
        <v>0.41962524618700003</v>
      </c>
      <c r="D1502" s="7">
        <v>2.3792985128000002E-2</v>
      </c>
      <c r="E1502" s="7">
        <v>0.940830007094</v>
      </c>
      <c r="F1502" s="7">
        <v>4.0923888929360004</v>
      </c>
      <c r="G1502" s="7">
        <v>0.37055554290499998</v>
      </c>
      <c r="H1502" s="7">
        <v>0.66716565902399994</v>
      </c>
      <c r="I1502" s="7">
        <v>1.8240292213660001</v>
      </c>
    </row>
    <row r="1503" spans="1:9" x14ac:dyDescent="0.15">
      <c r="A1503" s="7">
        <v>1825.5</v>
      </c>
      <c r="B1503" s="7">
        <v>0.37112690658699998</v>
      </c>
      <c r="C1503" s="7">
        <v>0.124741422785</v>
      </c>
      <c r="D1503" s="7">
        <v>1.5291060484E-2</v>
      </c>
      <c r="E1503" s="7">
        <v>0.441850014736</v>
      </c>
      <c r="F1503" s="7">
        <v>0.83028774350599999</v>
      </c>
      <c r="G1503" s="7">
        <v>0.54124280552899995</v>
      </c>
      <c r="H1503" s="7">
        <v>0.15731926273600003</v>
      </c>
      <c r="I1503" s="7">
        <v>0.33968465292600003</v>
      </c>
    </row>
    <row r="1504" spans="1:9" x14ac:dyDescent="0.15">
      <c r="A1504" s="7">
        <v>1825.33</v>
      </c>
      <c r="B1504" s="7">
        <v>0.362223076792</v>
      </c>
      <c r="C1504" s="7">
        <v>0.130566111441</v>
      </c>
      <c r="D1504" s="7">
        <v>1.1302937278000001E-2</v>
      </c>
      <c r="E1504" s="7">
        <v>0.56367940190400001</v>
      </c>
      <c r="F1504" s="7">
        <v>0.98114599303399996</v>
      </c>
      <c r="G1504" s="7">
        <v>0.48104033722700001</v>
      </c>
      <c r="H1504" s="7">
        <v>0.180529915249</v>
      </c>
      <c r="I1504" s="7">
        <v>0.61547955862399994</v>
      </c>
    </row>
    <row r="1505" spans="1:9" x14ac:dyDescent="0.15">
      <c r="A1505" s="7">
        <v>1825.17</v>
      </c>
      <c r="B1505" s="7">
        <v>8.0139113421999988E-2</v>
      </c>
      <c r="C1505" s="7">
        <v>0.62106329897900003</v>
      </c>
      <c r="D1505" s="7">
        <v>2.4138846911000003E-2</v>
      </c>
      <c r="E1505" s="7">
        <v>1.18027064213</v>
      </c>
      <c r="F1505" s="7">
        <v>2.9782679900379998</v>
      </c>
      <c r="G1505" s="7">
        <v>0.57723183134199996</v>
      </c>
      <c r="H1505" s="7">
        <v>0.54638424972400002</v>
      </c>
      <c r="I1505" s="7">
        <v>1.21051360708</v>
      </c>
    </row>
    <row r="1506" spans="1:9" x14ac:dyDescent="0.15">
      <c r="A1506" s="7">
        <v>1825</v>
      </c>
      <c r="B1506" s="7">
        <v>0.30860172254499996</v>
      </c>
      <c r="C1506" s="7">
        <v>0.45018468478199997</v>
      </c>
      <c r="D1506" s="7">
        <v>2.8788779117E-2</v>
      </c>
      <c r="E1506" s="7">
        <v>0.6658360029</v>
      </c>
      <c r="F1506" s="7">
        <v>2.3484469739299998</v>
      </c>
      <c r="G1506" s="7">
        <v>0.38590311586299997</v>
      </c>
      <c r="H1506" s="7">
        <v>0.467582028476</v>
      </c>
      <c r="I1506" s="7">
        <v>1.4265469195820002</v>
      </c>
    </row>
    <row r="1507" spans="1:9" x14ac:dyDescent="0.15">
      <c r="A1507" s="7">
        <v>1824.83</v>
      </c>
      <c r="B1507" s="7">
        <v>0.30450359094399998</v>
      </c>
      <c r="C1507" s="7">
        <v>0.20487040854499999</v>
      </c>
      <c r="D1507" s="7">
        <v>2.1661894671999998E-2</v>
      </c>
      <c r="E1507" s="7">
        <v>0.89009951893600003</v>
      </c>
      <c r="F1507" s="7">
        <v>1.5807366965959999</v>
      </c>
      <c r="G1507" s="7">
        <v>1.0149328597060001</v>
      </c>
      <c r="H1507" s="7">
        <v>0.46991776485300002</v>
      </c>
      <c r="I1507" s="7">
        <v>0.63169057162599995</v>
      </c>
    </row>
    <row r="1508" spans="1:9" x14ac:dyDescent="0.15">
      <c r="A1508" s="7">
        <v>1824.67</v>
      </c>
      <c r="B1508" s="7">
        <v>3.2694850773000002E-2</v>
      </c>
      <c r="C1508" s="7">
        <v>0.15765834396700001</v>
      </c>
      <c r="D1508" s="7">
        <v>5.6055773430000004E-3</v>
      </c>
      <c r="E1508" s="7">
        <v>0.14193617921000001</v>
      </c>
      <c r="F1508" s="7">
        <v>0.32281272710799996</v>
      </c>
      <c r="G1508" s="7">
        <v>0.13240544575099999</v>
      </c>
      <c r="H1508" s="7">
        <v>0.337162531278</v>
      </c>
      <c r="I1508" s="7">
        <v>0.410334419432</v>
      </c>
    </row>
    <row r="1509" spans="1:9" x14ac:dyDescent="0.15">
      <c r="A1509" s="7">
        <v>1824.5</v>
      </c>
      <c r="B1509" s="7">
        <v>8.5943450300000002E-2</v>
      </c>
      <c r="C1509" s="7">
        <v>0.411118694497</v>
      </c>
      <c r="D1509" s="7">
        <v>2.2452954935000002E-2</v>
      </c>
      <c r="E1509" s="7">
        <v>1.27465597298</v>
      </c>
      <c r="F1509" s="7">
        <v>3.4016976734899997</v>
      </c>
      <c r="G1509" s="7">
        <v>0.47190632182500003</v>
      </c>
      <c r="H1509" s="7">
        <v>0.628765645692</v>
      </c>
      <c r="I1509" s="7">
        <v>2.1366410270719998</v>
      </c>
    </row>
    <row r="1510" spans="1:9" x14ac:dyDescent="0.15">
      <c r="A1510" s="7">
        <v>1824.25</v>
      </c>
      <c r="B1510" s="7">
        <v>0.56242207818400003</v>
      </c>
      <c r="C1510" s="7">
        <v>0.32680017998800004</v>
      </c>
      <c r="D1510" s="7">
        <v>3.6431845850000005E-2</v>
      </c>
      <c r="E1510" s="7">
        <v>0.90056079851799997</v>
      </c>
      <c r="F1510" s="7">
        <v>2.7730798168060002</v>
      </c>
      <c r="G1510" s="7">
        <v>1.0907395855640001</v>
      </c>
      <c r="H1510" s="7">
        <v>0.63217864717999994</v>
      </c>
      <c r="I1510" s="7">
        <v>1.545139765544</v>
      </c>
    </row>
    <row r="1511" spans="1:9" x14ac:dyDescent="0.15">
      <c r="A1511" s="7">
        <v>1824</v>
      </c>
      <c r="B1511" s="7">
        <v>0.70321884211500008</v>
      </c>
      <c r="C1511" s="7">
        <v>0.73756022352599993</v>
      </c>
      <c r="D1511" s="7">
        <v>7.1361587589999997E-2</v>
      </c>
      <c r="E1511" s="7">
        <v>1.166126876436</v>
      </c>
      <c r="F1511" s="7">
        <v>5.2885291518940001</v>
      </c>
      <c r="G1511" s="7">
        <v>2.4790019687059996</v>
      </c>
      <c r="H1511" s="7">
        <v>1.7498467931089998</v>
      </c>
      <c r="I1511" s="7">
        <v>3.3828259390580002</v>
      </c>
    </row>
    <row r="1512" spans="1:9" x14ac:dyDescent="0.15">
      <c r="A1512" s="7">
        <v>1823.83</v>
      </c>
      <c r="B1512" s="7">
        <v>1.029025419526</v>
      </c>
      <c r="C1512" s="7">
        <v>0.489527441279</v>
      </c>
      <c r="D1512" s="7">
        <v>6.5639018438999996E-2</v>
      </c>
      <c r="E1512" s="7">
        <v>0.79037884231400002</v>
      </c>
      <c r="F1512" s="7">
        <v>4.8112601229559999</v>
      </c>
      <c r="G1512" s="7">
        <v>1.862642310949</v>
      </c>
      <c r="H1512" s="7">
        <v>1.5902366670280002</v>
      </c>
      <c r="I1512" s="7">
        <v>3.8027277661399999</v>
      </c>
    </row>
    <row r="1513" spans="1:9" x14ac:dyDescent="0.15">
      <c r="A1513" s="7">
        <v>1823.67</v>
      </c>
      <c r="B1513" s="7">
        <v>6.1869566553000001E-2</v>
      </c>
      <c r="C1513" s="7">
        <v>4.9040885959000004E-2</v>
      </c>
      <c r="D1513" s="7">
        <v>4.6085483129999997E-3</v>
      </c>
      <c r="E1513" s="7">
        <v>0.15633594334000001</v>
      </c>
      <c r="F1513" s="7">
        <v>0.43704920476799997</v>
      </c>
      <c r="G1513" s="7">
        <v>0.27353626103299999</v>
      </c>
      <c r="H1513" s="7">
        <v>0.109640077539</v>
      </c>
      <c r="I1513" s="7">
        <v>0.27350055562199999</v>
      </c>
    </row>
    <row r="1514" spans="1:9" x14ac:dyDescent="0.15">
      <c r="A1514" s="7">
        <v>1823.5</v>
      </c>
      <c r="B1514" s="7">
        <v>0.53955373336400003</v>
      </c>
      <c r="C1514" s="7">
        <v>0.11437952611100001</v>
      </c>
      <c r="D1514" s="7">
        <v>1.8159208752E-2</v>
      </c>
      <c r="E1514" s="7">
        <v>0.41567536423400003</v>
      </c>
      <c r="F1514" s="7">
        <v>0.91220659878799992</v>
      </c>
      <c r="G1514" s="7">
        <v>0.65685379858600002</v>
      </c>
      <c r="H1514" s="7">
        <v>0.31779505040100003</v>
      </c>
      <c r="I1514" s="7">
        <v>0.96798576656000002</v>
      </c>
    </row>
    <row r="1515" spans="1:9" x14ac:dyDescent="0.15">
      <c r="A1515" s="7">
        <v>1823.25</v>
      </c>
      <c r="B1515" s="7">
        <v>6.7105191884000007E-2</v>
      </c>
      <c r="C1515" s="7">
        <v>0.242775172909</v>
      </c>
      <c r="D1515" s="7">
        <v>1.8352423189999998E-2</v>
      </c>
      <c r="E1515" s="7">
        <v>0.74672296238199998</v>
      </c>
      <c r="F1515" s="7">
        <v>1.9016813037879998</v>
      </c>
      <c r="G1515" s="7">
        <v>1.688481493214</v>
      </c>
      <c r="H1515" s="7">
        <v>0.69343212430200007</v>
      </c>
      <c r="I1515" s="7">
        <v>2.395200469728</v>
      </c>
    </row>
    <row r="1516" spans="1:9" x14ac:dyDescent="0.15">
      <c r="A1516" s="7">
        <v>1823</v>
      </c>
      <c r="B1516" s="7">
        <v>0.43135789641200001</v>
      </c>
      <c r="C1516" s="7">
        <v>0.32661763583800002</v>
      </c>
      <c r="D1516" s="7">
        <v>4.5391832654E-2</v>
      </c>
      <c r="E1516" s="7">
        <v>1.0953718554459999</v>
      </c>
      <c r="F1516" s="7">
        <v>3.055224722588</v>
      </c>
      <c r="G1516" s="7">
        <v>1.250664855348</v>
      </c>
      <c r="H1516" s="7">
        <v>0.59955193246799998</v>
      </c>
      <c r="I1516" s="7">
        <v>1.2206602886640001</v>
      </c>
    </row>
    <row r="1517" spans="1:9" x14ac:dyDescent="0.15">
      <c r="A1517" s="7">
        <v>1822.83</v>
      </c>
      <c r="B1517" s="7">
        <v>0.78429304199499994</v>
      </c>
      <c r="C1517" s="7">
        <v>5.5902219414999996E-2</v>
      </c>
      <c r="D1517" s="7">
        <v>1.9239564858000002E-2</v>
      </c>
      <c r="E1517" s="7">
        <v>0.53375098975000002</v>
      </c>
      <c r="F1517" s="7">
        <v>1.10565741466</v>
      </c>
      <c r="G1517" s="7">
        <v>1.1011485174940001</v>
      </c>
      <c r="H1517" s="7">
        <v>0.40645238892300001</v>
      </c>
      <c r="I1517" s="7">
        <v>0.65819806189200003</v>
      </c>
    </row>
    <row r="1518" spans="1:9" x14ac:dyDescent="0.15">
      <c r="A1518" s="7">
        <v>1822.67</v>
      </c>
      <c r="B1518" s="7">
        <v>0.31262889091699997</v>
      </c>
      <c r="C1518" s="7">
        <v>0.209171993108</v>
      </c>
      <c r="D1518" s="7">
        <v>3.4744296095000002E-2</v>
      </c>
      <c r="E1518" s="7">
        <v>0.47049599041200002</v>
      </c>
      <c r="F1518" s="7">
        <v>1.280544179966</v>
      </c>
      <c r="G1518" s="7">
        <v>0.70374874873799997</v>
      </c>
      <c r="H1518" s="7">
        <v>0.49643660261600003</v>
      </c>
      <c r="I1518" s="7">
        <v>0.78491839689200005</v>
      </c>
    </row>
    <row r="1519" spans="1:9" x14ac:dyDescent="0.15">
      <c r="A1519" s="7">
        <v>1822.5</v>
      </c>
      <c r="B1519" s="7">
        <v>0.48400792334300002</v>
      </c>
      <c r="C1519" s="7">
        <v>0.19818383062100001</v>
      </c>
      <c r="D1519" s="7">
        <v>1.9215206448999999E-2</v>
      </c>
      <c r="E1519" s="7">
        <v>0.61198000444</v>
      </c>
      <c r="F1519" s="7">
        <v>1.1949305867959998</v>
      </c>
      <c r="G1519" s="7">
        <v>0.61574000864099998</v>
      </c>
      <c r="H1519" s="7">
        <v>0.32606641527399999</v>
      </c>
      <c r="I1519" s="7">
        <v>1.7258487876520001</v>
      </c>
    </row>
    <row r="1520" spans="1:9" x14ac:dyDescent="0.15">
      <c r="A1520" s="7">
        <v>1822.33</v>
      </c>
      <c r="B1520" s="7">
        <v>0.59135371394199998</v>
      </c>
      <c r="C1520" s="7">
        <v>0.32239124366999999</v>
      </c>
      <c r="D1520" s="7">
        <v>3.3101487986000003E-2</v>
      </c>
      <c r="E1520" s="7">
        <v>1.293919495992</v>
      </c>
      <c r="F1520" s="7">
        <v>2.5983786658399999</v>
      </c>
      <c r="G1520" s="7">
        <v>1.027557938233</v>
      </c>
      <c r="H1520" s="7">
        <v>0.52687828296600003</v>
      </c>
      <c r="I1520" s="7">
        <v>0.97170515439799998</v>
      </c>
    </row>
    <row r="1521" spans="1:9" x14ac:dyDescent="0.15">
      <c r="A1521" s="7">
        <v>1822.17</v>
      </c>
      <c r="B1521" s="7">
        <v>0.99565477303200001</v>
      </c>
      <c r="C1521" s="7">
        <v>0.124540387295</v>
      </c>
      <c r="D1521" s="7">
        <v>2.2247440310999997E-2</v>
      </c>
      <c r="E1521" s="7">
        <v>0.47774158828800001</v>
      </c>
      <c r="F1521" s="7">
        <v>1.0160448587799999</v>
      </c>
      <c r="G1521" s="7">
        <v>1.1720244663529999</v>
      </c>
      <c r="H1521" s="7">
        <v>0.27287052023400005</v>
      </c>
      <c r="I1521" s="7">
        <v>0.6619641638860001</v>
      </c>
    </row>
    <row r="1522" spans="1:9" x14ac:dyDescent="0.15">
      <c r="A1522" s="7">
        <v>1822</v>
      </c>
      <c r="B1522" s="7">
        <v>0.50187667352300003</v>
      </c>
      <c r="C1522" s="7">
        <v>8.0602508768999992E-2</v>
      </c>
      <c r="D1522" s="7">
        <v>1.0090745356999999E-2</v>
      </c>
      <c r="E1522" s="7">
        <v>0.48753713453199998</v>
      </c>
      <c r="F1522" s="7">
        <v>0.81602505914799994</v>
      </c>
      <c r="G1522" s="7">
        <v>0.61892630525500003</v>
      </c>
      <c r="H1522" s="7">
        <v>0.215995157184</v>
      </c>
      <c r="I1522" s="7">
        <v>0.44448622582800001</v>
      </c>
    </row>
    <row r="1523" spans="1:9" x14ac:dyDescent="0.15">
      <c r="A1523" s="7">
        <v>1821.75</v>
      </c>
      <c r="B1523" s="7">
        <v>0.59005233869200002</v>
      </c>
      <c r="C1523" s="7">
        <v>0.115727744679</v>
      </c>
      <c r="D1523" s="7">
        <v>1.5192112471E-2</v>
      </c>
      <c r="E1523" s="7">
        <v>1.056096226542</v>
      </c>
      <c r="F1523" s="7">
        <v>1.9553380296160001</v>
      </c>
      <c r="G1523" s="7">
        <v>0.92388119896099996</v>
      </c>
      <c r="H1523" s="7">
        <v>0.288296197373</v>
      </c>
      <c r="I1523" s="7">
        <v>0.72029499283200005</v>
      </c>
    </row>
    <row r="1524" spans="1:9" x14ac:dyDescent="0.15">
      <c r="A1524" s="7">
        <v>1821.5</v>
      </c>
      <c r="B1524" s="7">
        <v>7.2347347275000001E-2</v>
      </c>
      <c r="C1524" s="7">
        <v>0.12554144146099999</v>
      </c>
      <c r="D1524" s="7">
        <v>8.2967759390000003E-3</v>
      </c>
      <c r="E1524" s="7">
        <v>0.31502083171799999</v>
      </c>
      <c r="F1524" s="7">
        <v>0.78024129293399991</v>
      </c>
      <c r="G1524" s="7">
        <v>0.15467609735100002</v>
      </c>
      <c r="H1524" s="7">
        <v>0.36103475865899998</v>
      </c>
      <c r="I1524" s="7">
        <v>0.58343274453799998</v>
      </c>
    </row>
    <row r="1525" spans="1:9" x14ac:dyDescent="0.15">
      <c r="A1525" s="7">
        <v>1821.25</v>
      </c>
      <c r="B1525" s="7">
        <v>0.10274056047999999</v>
      </c>
      <c r="C1525" s="7">
        <v>0.36450260739599999</v>
      </c>
      <c r="D1525" s="7">
        <v>2.8054979751000002E-2</v>
      </c>
      <c r="E1525" s="7">
        <v>0.76298329002200005</v>
      </c>
      <c r="F1525" s="7">
        <v>2.2485659684999999</v>
      </c>
      <c r="G1525" s="7">
        <v>0.43730832771299999</v>
      </c>
      <c r="H1525" s="7">
        <v>0.64200538851199995</v>
      </c>
      <c r="I1525" s="7">
        <v>0.89034171577800003</v>
      </c>
    </row>
    <row r="1526" spans="1:9" x14ac:dyDescent="0.15">
      <c r="A1526" s="7">
        <v>1821</v>
      </c>
      <c r="B1526" s="7">
        <v>0.59794056970700005</v>
      </c>
      <c r="C1526" s="7">
        <v>0.15867761002899999</v>
      </c>
      <c r="D1526" s="7">
        <v>2.6486467324E-2</v>
      </c>
      <c r="E1526" s="7">
        <v>0.62946381871599999</v>
      </c>
      <c r="F1526" s="7">
        <v>1.7155156571980001</v>
      </c>
      <c r="G1526" s="7">
        <v>1.1064009870540001</v>
      </c>
      <c r="H1526" s="7">
        <v>0.34912746294800001</v>
      </c>
      <c r="I1526" s="7">
        <v>0.89092368437799996</v>
      </c>
    </row>
    <row r="1527" spans="1:9" x14ac:dyDescent="0.15">
      <c r="A1527" s="7">
        <v>1820.75</v>
      </c>
      <c r="B1527" s="7">
        <v>0.99736243368900002</v>
      </c>
      <c r="C1527" s="7">
        <v>0.163089594896</v>
      </c>
      <c r="D1527" s="7">
        <v>2.4530441856E-2</v>
      </c>
      <c r="E1527" s="7">
        <v>0.65564114186400002</v>
      </c>
      <c r="F1527" s="7">
        <v>1.7207412499179999</v>
      </c>
      <c r="G1527" s="7">
        <v>1.456040350948</v>
      </c>
      <c r="H1527" s="7">
        <v>0.46479657706499999</v>
      </c>
      <c r="I1527" s="7">
        <v>1.021744880502</v>
      </c>
    </row>
    <row r="1528" spans="1:9" x14ac:dyDescent="0.15">
      <c r="A1528" s="7">
        <v>1820.5</v>
      </c>
      <c r="B1528" s="7">
        <v>9.249230260199999E-2</v>
      </c>
      <c r="C1528" s="7">
        <v>0.16264333710599999</v>
      </c>
      <c r="D1528" s="7">
        <v>8.5732905679999985E-3</v>
      </c>
      <c r="E1528" s="7">
        <v>0.31030778696800004</v>
      </c>
      <c r="F1528" s="7">
        <v>0.59588587556600003</v>
      </c>
      <c r="G1528" s="7">
        <v>0.15247033489699999</v>
      </c>
      <c r="H1528" s="7">
        <v>0.54981911526299998</v>
      </c>
      <c r="I1528" s="7">
        <v>2.3533112894500001</v>
      </c>
    </row>
    <row r="1529" spans="1:9" x14ac:dyDescent="0.15">
      <c r="A1529" s="7">
        <v>1820.25</v>
      </c>
      <c r="B1529" s="7">
        <v>8.8793993772999999E-2</v>
      </c>
      <c r="C1529" s="7">
        <v>0.54369827907800006</v>
      </c>
      <c r="D1529" s="7">
        <v>2.5139191261000001E-2</v>
      </c>
      <c r="E1529" s="7">
        <v>1.179165741272</v>
      </c>
      <c r="F1529" s="7">
        <v>3.4164166026120002</v>
      </c>
      <c r="G1529" s="7">
        <v>1.2109712520840001</v>
      </c>
      <c r="H1529" s="7">
        <v>0.7913922880369999</v>
      </c>
      <c r="I1529" s="7">
        <v>2.9502905207039998</v>
      </c>
    </row>
    <row r="1530" spans="1:9" x14ac:dyDescent="0.15">
      <c r="A1530" s="7">
        <v>1820</v>
      </c>
      <c r="B1530" s="7">
        <v>0.799860105529</v>
      </c>
      <c r="C1530" s="7">
        <v>0.17012148341400002</v>
      </c>
      <c r="D1530" s="7">
        <v>2.0592282424000002E-2</v>
      </c>
      <c r="E1530" s="7">
        <v>1.2624773033199999</v>
      </c>
      <c r="F1530" s="7">
        <v>1.60942991037</v>
      </c>
      <c r="G1530" s="7">
        <v>2.3189833199000001</v>
      </c>
      <c r="H1530" s="7">
        <v>0.27009855456000004</v>
      </c>
      <c r="I1530" s="7">
        <v>1.0648246521020002</v>
      </c>
    </row>
    <row r="1531" spans="1:9" x14ac:dyDescent="0.15">
      <c r="A1531" s="7">
        <v>1819.83</v>
      </c>
      <c r="B1531" s="7">
        <v>0.36567501900000005</v>
      </c>
      <c r="C1531" s="7">
        <v>8.0238839152999994E-2</v>
      </c>
      <c r="D1531" s="7">
        <v>1.1969469022000001E-2</v>
      </c>
      <c r="E1531" s="7">
        <v>0.37550413779000003</v>
      </c>
      <c r="F1531" s="7">
        <v>0.62683563407800003</v>
      </c>
      <c r="G1531" s="7">
        <v>0.67044711653900002</v>
      </c>
      <c r="H1531" s="7">
        <v>0.258464874575</v>
      </c>
      <c r="I1531" s="7">
        <v>0.45854707310199999</v>
      </c>
    </row>
    <row r="1532" spans="1:9" x14ac:dyDescent="0.15">
      <c r="A1532" s="7">
        <v>1819.67</v>
      </c>
      <c r="B1532" s="7">
        <v>0.45315523826800003</v>
      </c>
      <c r="C1532" s="7">
        <v>8.7858863176000002E-2</v>
      </c>
      <c r="D1532" s="7">
        <v>9.0837902089999992E-3</v>
      </c>
      <c r="E1532" s="7">
        <v>0.40288978361599997</v>
      </c>
      <c r="F1532" s="7">
        <v>0.65641175219199999</v>
      </c>
      <c r="G1532" s="7">
        <v>0.68417163569599992</v>
      </c>
      <c r="H1532" s="7">
        <v>0.10401800737099999</v>
      </c>
      <c r="I1532" s="7">
        <v>0.38691089661799999</v>
      </c>
    </row>
    <row r="1533" spans="1:9" x14ac:dyDescent="0.15">
      <c r="A1533" s="7">
        <v>1819.5</v>
      </c>
      <c r="B1533" s="7">
        <v>0.111604257234</v>
      </c>
      <c r="C1533" s="7">
        <v>8.1750901318000002E-2</v>
      </c>
      <c r="D1533" s="7">
        <v>5.3463232619999999E-3</v>
      </c>
      <c r="E1533" s="7">
        <v>0.77516132516199998</v>
      </c>
      <c r="F1533" s="7">
        <v>1.3290584096079998</v>
      </c>
      <c r="G1533" s="7">
        <v>0.21974514382500002</v>
      </c>
      <c r="H1533" s="7">
        <v>0.40575506998399996</v>
      </c>
      <c r="I1533" s="7">
        <v>0.82421453738599992</v>
      </c>
    </row>
    <row r="1534" spans="1:9" x14ac:dyDescent="0.15">
      <c r="A1534" s="7">
        <v>1819.25</v>
      </c>
      <c r="B1534" s="7">
        <v>3.4063082027000001E-2</v>
      </c>
      <c r="C1534" s="7">
        <v>0.30512058524300001</v>
      </c>
      <c r="D1534" s="7">
        <v>1.6483917989999999E-2</v>
      </c>
      <c r="E1534" s="7">
        <v>0.60323424338800002</v>
      </c>
      <c r="F1534" s="7">
        <v>1.4634369399259999</v>
      </c>
      <c r="G1534" s="7">
        <v>0.313670654268</v>
      </c>
      <c r="H1534" s="7">
        <v>0.7346365967509999</v>
      </c>
      <c r="I1534" s="7">
        <v>1.146511130178</v>
      </c>
    </row>
    <row r="1535" spans="1:9" x14ac:dyDescent="0.15">
      <c r="A1535" s="7">
        <v>1819</v>
      </c>
      <c r="B1535" s="7">
        <v>0.78615876525099992</v>
      </c>
      <c r="C1535" s="7">
        <v>0.19172916675400001</v>
      </c>
      <c r="D1535" s="7">
        <v>3.0241460849E-2</v>
      </c>
      <c r="E1535" s="7">
        <v>0.88573112531000009</v>
      </c>
      <c r="F1535" s="7">
        <v>2.2768099275280003</v>
      </c>
      <c r="G1535" s="7">
        <v>0.87037621462100001</v>
      </c>
      <c r="H1535" s="7">
        <v>0.51242787342199991</v>
      </c>
      <c r="I1535" s="7">
        <v>0.956254227756</v>
      </c>
    </row>
    <row r="1536" spans="1:9" x14ac:dyDescent="0.15">
      <c r="A1536" s="7">
        <v>1818.83</v>
      </c>
      <c r="B1536" s="7">
        <v>0.84571306235800003</v>
      </c>
      <c r="C1536" s="7">
        <v>8.0987557687E-2</v>
      </c>
      <c r="D1536" s="7">
        <v>1.9102618698E-2</v>
      </c>
      <c r="E1536" s="7">
        <v>0.69504434585200003</v>
      </c>
      <c r="F1536" s="7">
        <v>1.6391607895239999</v>
      </c>
      <c r="G1536" s="7">
        <v>1.070888096409</v>
      </c>
      <c r="H1536" s="7">
        <v>0.21218107054000002</v>
      </c>
      <c r="I1536" s="7">
        <v>0.47313605727999997</v>
      </c>
    </row>
    <row r="1537" spans="1:9" x14ac:dyDescent="0.15">
      <c r="A1537" s="7">
        <v>1818.6780000000001</v>
      </c>
      <c r="B1537" s="7">
        <v>0.27006553614099998</v>
      </c>
      <c r="C1537" s="7">
        <v>0.33703028343699998</v>
      </c>
      <c r="D1537" s="7">
        <v>6.9686495949000005E-2</v>
      </c>
      <c r="E1537" s="7">
        <v>0.45236167501399999</v>
      </c>
      <c r="F1537" s="7">
        <v>1.2283083206300001</v>
      </c>
      <c r="G1537" s="7">
        <v>0.424041063567</v>
      </c>
      <c r="H1537" s="7">
        <v>0.495426878741</v>
      </c>
      <c r="I1537" s="7">
        <v>0.87229760717000004</v>
      </c>
    </row>
    <row r="1538" spans="1:9" x14ac:dyDescent="0.15">
      <c r="A1538" s="7">
        <v>1818.5</v>
      </c>
      <c r="B1538" s="7">
        <v>7.8387835140000001E-2</v>
      </c>
      <c r="C1538" s="7">
        <v>0.12192331538499999</v>
      </c>
      <c r="D1538" s="7">
        <v>8.984449064E-3</v>
      </c>
      <c r="E1538" s="7">
        <v>0.59416211339200009</v>
      </c>
      <c r="F1538" s="7">
        <v>1.3174193096260001</v>
      </c>
      <c r="G1538" s="7">
        <v>0.28922127764700001</v>
      </c>
      <c r="H1538" s="7">
        <v>0.32042235518000001</v>
      </c>
      <c r="I1538" s="7">
        <v>0.64963402278800009</v>
      </c>
    </row>
    <row r="1539" spans="1:9" x14ac:dyDescent="0.15">
      <c r="A1539" s="7">
        <v>1818.33</v>
      </c>
      <c r="B1539" s="7">
        <v>8.3902248197000012E-2</v>
      </c>
      <c r="C1539" s="7">
        <v>0.32598626441099998</v>
      </c>
      <c r="D1539" s="7">
        <v>1.8170214872E-2</v>
      </c>
      <c r="E1539" s="7">
        <v>0.70987293978999999</v>
      </c>
      <c r="F1539" s="7">
        <v>1.7866247501360002</v>
      </c>
      <c r="G1539" s="7">
        <v>0.31255646424100003</v>
      </c>
      <c r="H1539" s="7">
        <v>0.56165572569400002</v>
      </c>
      <c r="I1539" s="7">
        <v>1.0448511373040001</v>
      </c>
    </row>
    <row r="1540" spans="1:9" x14ac:dyDescent="0.15">
      <c r="A1540" s="7">
        <v>1818.17</v>
      </c>
      <c r="B1540" s="7">
        <v>1.08053742567</v>
      </c>
      <c r="C1540" s="7">
        <v>0.21591662866399999</v>
      </c>
      <c r="D1540" s="7">
        <v>4.7101392742000002E-2</v>
      </c>
      <c r="E1540" s="7">
        <v>0.69280421380599999</v>
      </c>
      <c r="F1540" s="7">
        <v>2.0577656365520003</v>
      </c>
      <c r="G1540" s="7">
        <v>1.154966538079</v>
      </c>
      <c r="H1540" s="7">
        <v>0.51253169111600005</v>
      </c>
      <c r="I1540" s="7">
        <v>1.4571009324819999</v>
      </c>
    </row>
    <row r="1541" spans="1:9" x14ac:dyDescent="0.15">
      <c r="A1541" s="7">
        <v>1818</v>
      </c>
      <c r="B1541" s="7">
        <v>2.0531047546029999</v>
      </c>
      <c r="C1541" s="7">
        <v>0.11080890574299999</v>
      </c>
      <c r="D1541" s="7">
        <v>3.5315935547000001E-2</v>
      </c>
      <c r="E1541" s="7">
        <v>0.6413185821020001</v>
      </c>
      <c r="F1541" s="7">
        <v>2.1437951030739999</v>
      </c>
      <c r="G1541" s="7">
        <v>2.3170435417929998</v>
      </c>
      <c r="H1541" s="7">
        <v>0.30444664756200002</v>
      </c>
      <c r="I1541" s="7">
        <v>1.209469992132</v>
      </c>
    </row>
    <row r="1542" spans="1:9" x14ac:dyDescent="0.15">
      <c r="A1542" s="7">
        <v>1817.75</v>
      </c>
      <c r="B1542" s="7">
        <v>0.89674240682399997</v>
      </c>
      <c r="C1542" s="7">
        <v>0.21286282691299999</v>
      </c>
      <c r="D1542" s="7">
        <v>5.3319888693E-2</v>
      </c>
      <c r="E1542" s="7">
        <v>0.46983652973599999</v>
      </c>
      <c r="F1542" s="7">
        <v>1.033805432988</v>
      </c>
      <c r="G1542" s="7">
        <v>1.449649672132</v>
      </c>
      <c r="H1542" s="7">
        <v>0.56836464918200003</v>
      </c>
      <c r="I1542" s="7">
        <v>1.5719629886840001</v>
      </c>
    </row>
    <row r="1543" spans="1:9" x14ac:dyDescent="0.15">
      <c r="A1543" s="7">
        <v>1817.5</v>
      </c>
      <c r="B1543" s="7">
        <v>0.15835856538600002</v>
      </c>
      <c r="C1543" s="7">
        <v>0.13631832804000002</v>
      </c>
      <c r="D1543" s="7">
        <v>1.6499302348999999E-2</v>
      </c>
      <c r="E1543" s="7">
        <v>0.23079795251999999</v>
      </c>
      <c r="F1543" s="7">
        <v>0.60485113247200006</v>
      </c>
      <c r="G1543" s="7">
        <v>0.22548704303</v>
      </c>
      <c r="H1543" s="7">
        <v>0.26356553140699995</v>
      </c>
      <c r="I1543" s="7">
        <v>0.99187164892800006</v>
      </c>
    </row>
    <row r="1544" spans="1:9" x14ac:dyDescent="0.15">
      <c r="A1544" s="7">
        <v>1817.33</v>
      </c>
      <c r="B1544" s="7">
        <v>9.6422662927000011E-2</v>
      </c>
      <c r="C1544" s="7">
        <v>0.43985391764799997</v>
      </c>
      <c r="D1544" s="7">
        <v>2.0609544092000002E-2</v>
      </c>
      <c r="E1544" s="7">
        <v>1.5628298092780002</v>
      </c>
      <c r="F1544" s="7">
        <v>3.6195176934340001</v>
      </c>
      <c r="G1544" s="7">
        <v>0.40374408276899998</v>
      </c>
      <c r="H1544" s="7">
        <v>0.74660044080199994</v>
      </c>
      <c r="I1544" s="7">
        <v>2.178907060942</v>
      </c>
    </row>
    <row r="1545" spans="1:9" x14ac:dyDescent="0.15">
      <c r="A1545" s="7">
        <v>1817.17</v>
      </c>
      <c r="B1545" s="7">
        <v>0.25650193758299999</v>
      </c>
      <c r="C1545" s="7">
        <v>1.259980458452</v>
      </c>
      <c r="D1545" s="7">
        <v>0.105597016293</v>
      </c>
      <c r="E1545" s="7">
        <v>1.7109496791280001</v>
      </c>
      <c r="F1545" s="7">
        <v>4.4061559024179999</v>
      </c>
      <c r="G1545" s="7">
        <v>0.66175039044799999</v>
      </c>
      <c r="H1545" s="7">
        <v>1.210659714698</v>
      </c>
      <c r="I1545" s="7">
        <v>2.979180768964</v>
      </c>
    </row>
    <row r="1546" spans="1:9" x14ac:dyDescent="0.15">
      <c r="A1546" s="7">
        <v>1817</v>
      </c>
      <c r="B1546" s="7">
        <v>0.63417851821600002</v>
      </c>
      <c r="C1546" s="7">
        <v>0.112059229027</v>
      </c>
      <c r="D1546" s="7">
        <v>2.0038345530000001E-2</v>
      </c>
      <c r="E1546" s="7">
        <v>1.030590088232</v>
      </c>
      <c r="F1546" s="7">
        <v>2.0022254869460001</v>
      </c>
      <c r="G1546" s="7">
        <v>1.0288817525639999</v>
      </c>
      <c r="H1546" s="7">
        <v>0.28231449433099998</v>
      </c>
      <c r="I1546" s="7">
        <v>1.7752524401259999</v>
      </c>
    </row>
    <row r="1547" spans="1:9" x14ac:dyDescent="0.15">
      <c r="A1547" s="7">
        <v>1816.7401615799995</v>
      </c>
      <c r="B1547" s="7">
        <v>0.97572355952400003</v>
      </c>
      <c r="C1547" s="7">
        <v>0.22120152044999999</v>
      </c>
      <c r="D1547" s="7">
        <v>3.9638019827E-2</v>
      </c>
      <c r="E1547" s="7">
        <v>1.0906646659720001</v>
      </c>
      <c r="F1547" s="7">
        <v>2.1548869627160001</v>
      </c>
      <c r="G1547" s="7">
        <v>1.3110087802779999</v>
      </c>
      <c r="H1547" s="7">
        <v>0.40630378465200001</v>
      </c>
      <c r="I1547" s="7">
        <v>4.1242103049100001</v>
      </c>
    </row>
    <row r="1548" spans="1:9" x14ac:dyDescent="0.15">
      <c r="A1548" s="7">
        <v>1816.4001619199996</v>
      </c>
      <c r="B1548" s="7">
        <v>0.63736548776799995</v>
      </c>
      <c r="C1548" s="7">
        <v>9.9073839047000012E-2</v>
      </c>
      <c r="D1548" s="7">
        <v>4.2279689722000004E-2</v>
      </c>
      <c r="E1548" s="7">
        <v>0.26346963954199998</v>
      </c>
      <c r="F1548" s="7">
        <v>0.484894346054</v>
      </c>
      <c r="G1548" s="7">
        <v>0.85060505099100003</v>
      </c>
      <c r="H1548" s="7">
        <v>0.180869757425</v>
      </c>
      <c r="I1548" s="7">
        <v>0.95256118943000001</v>
      </c>
    </row>
    <row r="1549" spans="1:9" x14ac:dyDescent="0.15">
      <c r="A1549" s="7">
        <v>1816</v>
      </c>
      <c r="B1549" s="7">
        <v>0.35918664249800003</v>
      </c>
      <c r="C1549" s="7">
        <v>0.44578719363899999</v>
      </c>
      <c r="D1549" s="7">
        <v>5.4896580171999998E-2</v>
      </c>
      <c r="E1549" s="7">
        <v>1.434245752554</v>
      </c>
      <c r="F1549" s="7">
        <v>3.2408263528979999</v>
      </c>
      <c r="G1549" s="7">
        <v>0.90538064123900008</v>
      </c>
      <c r="H1549" s="7">
        <v>0.77283225525700006</v>
      </c>
      <c r="I1549" s="7">
        <v>4.5571150406160008</v>
      </c>
    </row>
    <row r="1550" spans="1:9" x14ac:dyDescent="0.15">
      <c r="A1550" s="7">
        <v>1815.7480092199996</v>
      </c>
      <c r="B1550" s="7">
        <v>2.4950479223229998</v>
      </c>
      <c r="C1550" s="7">
        <v>0.11064464504</v>
      </c>
      <c r="D1550" s="7">
        <v>4.8078472025000006E-2</v>
      </c>
      <c r="E1550" s="7">
        <v>0.68667087363000001</v>
      </c>
      <c r="F1550" s="7">
        <v>0.76516795312600006</v>
      </c>
      <c r="G1550" s="7">
        <v>2.8899400419459997</v>
      </c>
      <c r="H1550" s="7">
        <v>0.13315364076700001</v>
      </c>
      <c r="I1550" s="7">
        <v>0.90174579474999994</v>
      </c>
    </row>
    <row r="1551" spans="1:9" x14ac:dyDescent="0.15">
      <c r="A1551" s="7">
        <v>1815.5838251999996</v>
      </c>
      <c r="B1551" s="7">
        <v>0.95491767410700001</v>
      </c>
      <c r="C1551" s="7">
        <v>0.13437072612000001</v>
      </c>
      <c r="D1551" s="7">
        <v>2.6745843173000002E-2</v>
      </c>
      <c r="E1551" s="7">
        <v>0.66028310769599996</v>
      </c>
      <c r="F1551" s="7">
        <v>1.8139905677879999</v>
      </c>
      <c r="G1551" s="7">
        <v>1.133308115245</v>
      </c>
      <c r="H1551" s="7">
        <v>0.310119930865</v>
      </c>
      <c r="I1551" s="7">
        <v>1.266245885896</v>
      </c>
    </row>
    <row r="1552" spans="1:9" x14ac:dyDescent="0.15">
      <c r="A1552" s="7">
        <v>1815.4345669999998</v>
      </c>
      <c r="B1552" s="7">
        <v>0.20555233405600001</v>
      </c>
      <c r="C1552" s="7">
        <v>0.19916290583099999</v>
      </c>
      <c r="D1552" s="7">
        <v>2.3560827522000002E-2</v>
      </c>
      <c r="E1552" s="7">
        <v>0.213127399972</v>
      </c>
      <c r="F1552" s="7">
        <v>0.53784299158799997</v>
      </c>
      <c r="G1552" s="7">
        <v>0.237552936553</v>
      </c>
      <c r="H1552" s="7">
        <v>0.20810809548299999</v>
      </c>
      <c r="I1552" s="7">
        <v>0.57584922342799993</v>
      </c>
    </row>
    <row r="1553" spans="1:9" x14ac:dyDescent="0.15">
      <c r="A1553" s="7">
        <v>1815.1957538799998</v>
      </c>
      <c r="B1553" s="7">
        <v>9.1797523111000007E-2</v>
      </c>
      <c r="C1553" s="7">
        <v>0.158264319712</v>
      </c>
      <c r="D1553" s="7">
        <v>1.8211382057E-2</v>
      </c>
      <c r="E1553" s="7">
        <v>0.73894420068399991</v>
      </c>
      <c r="F1553" s="7">
        <v>1.3435651653380001</v>
      </c>
      <c r="G1553" s="7">
        <v>0.35988960759299998</v>
      </c>
      <c r="H1553" s="7">
        <v>0.33220829244900002</v>
      </c>
      <c r="I1553" s="7">
        <v>1.1437508666579999</v>
      </c>
    </row>
    <row r="1554" spans="1:9" x14ac:dyDescent="0.15">
      <c r="A1554" s="7">
        <v>1815</v>
      </c>
      <c r="B1554" s="7">
        <v>7.0251738665000008E-2</v>
      </c>
      <c r="C1554" s="7">
        <v>0.59738070721699998</v>
      </c>
      <c r="D1554" s="7">
        <v>3.7905486193E-2</v>
      </c>
      <c r="E1554" s="7">
        <v>0.68558678106000004</v>
      </c>
      <c r="F1554" s="7">
        <v>1.9493470250360001</v>
      </c>
      <c r="G1554" s="7">
        <v>0.26421411620499996</v>
      </c>
      <c r="H1554" s="7">
        <v>0.89766284686999998</v>
      </c>
      <c r="I1554" s="7">
        <v>1.3052695661259999</v>
      </c>
    </row>
    <row r="1555" spans="1:9" x14ac:dyDescent="0.15">
      <c r="A1555" s="7">
        <v>1814.75</v>
      </c>
      <c r="B1555" s="7">
        <v>2.4290214942799997</v>
      </c>
      <c r="C1555" s="7">
        <v>0.22406008423700002</v>
      </c>
      <c r="D1555" s="7">
        <v>4.4983232142999999E-2</v>
      </c>
      <c r="E1555" s="7">
        <v>1.6909483594700001</v>
      </c>
      <c r="F1555" s="7">
        <v>2.6863252451220001</v>
      </c>
      <c r="G1555" s="7">
        <v>2.8092926377019998</v>
      </c>
      <c r="H1555" s="7">
        <v>0.38343035375599999</v>
      </c>
      <c r="I1555" s="7">
        <v>1.0222788595379999</v>
      </c>
    </row>
    <row r="1556" spans="1:9" x14ac:dyDescent="0.15">
      <c r="A1556" s="7">
        <v>1814.5</v>
      </c>
      <c r="B1556" s="7">
        <v>0.23629795650899998</v>
      </c>
      <c r="C1556" s="7">
        <v>0.14428263936900002</v>
      </c>
      <c r="D1556" s="7">
        <v>9.9596884140000005E-3</v>
      </c>
      <c r="E1556" s="7">
        <v>0.118747788168</v>
      </c>
      <c r="F1556" s="7">
        <v>0.202601357876</v>
      </c>
      <c r="G1556" s="7">
        <v>0.29495345555399999</v>
      </c>
      <c r="H1556" s="7">
        <v>0.13337215488199999</v>
      </c>
      <c r="I1556" s="7">
        <v>0.34520971258399996</v>
      </c>
    </row>
    <row r="1557" spans="1:9" x14ac:dyDescent="0.15">
      <c r="A1557" s="7">
        <v>1814</v>
      </c>
      <c r="B1557" s="7">
        <v>0.74457524301599998</v>
      </c>
      <c r="C1557" s="7">
        <v>0.16639647292400001</v>
      </c>
      <c r="D1557" s="7">
        <v>2.0503746586999997E-2</v>
      </c>
      <c r="E1557" s="7">
        <v>0.477473702996</v>
      </c>
      <c r="F1557" s="7">
        <v>0.87999362132399994</v>
      </c>
      <c r="G1557" s="7">
        <v>1.0914323413239999</v>
      </c>
      <c r="H1557" s="7">
        <v>0.17084028152799999</v>
      </c>
      <c r="I1557" s="7">
        <v>0.70408520127999996</v>
      </c>
    </row>
    <row r="1558" spans="1:9" x14ac:dyDescent="0.15">
      <c r="A1558" s="7">
        <v>1813.75</v>
      </c>
      <c r="B1558" s="7">
        <v>4.4968571408000001E-2</v>
      </c>
      <c r="C1558" s="7">
        <v>0.142315126066</v>
      </c>
      <c r="D1558" s="7">
        <v>5.5763452730000001E-3</v>
      </c>
      <c r="E1558" s="7">
        <v>0.24415851579</v>
      </c>
      <c r="F1558" s="7">
        <v>0.50268022427800008</v>
      </c>
      <c r="G1558" s="7">
        <v>7.9853800156999999E-2</v>
      </c>
      <c r="H1558" s="7">
        <v>0.102209046424</v>
      </c>
      <c r="I1558" s="7">
        <v>0.204118121194</v>
      </c>
    </row>
    <row r="1559" spans="1:9" x14ac:dyDescent="0.15">
      <c r="A1559" s="7">
        <v>1813.5</v>
      </c>
      <c r="B1559" s="7">
        <v>0.12938571189</v>
      </c>
      <c r="C1559" s="7">
        <v>0.22419878698599999</v>
      </c>
      <c r="D1559" s="7">
        <v>1.6186244866999999E-2</v>
      </c>
      <c r="E1559" s="7">
        <v>0.49797512957399998</v>
      </c>
      <c r="F1559" s="7">
        <v>1.0197813717299999</v>
      </c>
      <c r="G1559" s="7">
        <v>0.36478331623900001</v>
      </c>
      <c r="H1559" s="7">
        <v>0.53861971876799997</v>
      </c>
      <c r="I1559" s="7">
        <v>1.013536454152</v>
      </c>
    </row>
    <row r="1560" spans="1:9" x14ac:dyDescent="0.15">
      <c r="A1560" s="7">
        <v>1813.25</v>
      </c>
      <c r="B1560" s="7">
        <v>0.77496725458000004</v>
      </c>
      <c r="C1560" s="7">
        <v>0.31927851040799998</v>
      </c>
      <c r="D1560" s="7">
        <v>3.8860954242E-2</v>
      </c>
      <c r="E1560" s="7">
        <v>0.96888726544999992</v>
      </c>
      <c r="F1560" s="7">
        <v>2.511175843308</v>
      </c>
      <c r="G1560" s="7">
        <v>1.1235765195040002</v>
      </c>
      <c r="H1560" s="7">
        <v>0.76102555298800001</v>
      </c>
      <c r="I1560" s="7">
        <v>1.3208990602920001</v>
      </c>
    </row>
    <row r="1561" spans="1:9" x14ac:dyDescent="0.15">
      <c r="A1561" s="7">
        <v>1813</v>
      </c>
      <c r="B1561" s="7">
        <v>0.60194277083699999</v>
      </c>
      <c r="C1561" s="7">
        <v>9.4222053658999994E-2</v>
      </c>
      <c r="D1561" s="7">
        <v>1.7530029770999999E-2</v>
      </c>
      <c r="E1561" s="7">
        <v>0.481558669652</v>
      </c>
      <c r="F1561" s="7">
        <v>1.406837078788</v>
      </c>
      <c r="G1561" s="7">
        <v>1.6082241160640001</v>
      </c>
      <c r="H1561" s="7">
        <v>0.35494237664</v>
      </c>
      <c r="I1561" s="7">
        <v>0.73853970736399999</v>
      </c>
    </row>
    <row r="1562" spans="1:9" x14ac:dyDescent="0.15">
      <c r="A1562" s="7">
        <v>1812.83</v>
      </c>
      <c r="B1562" s="7">
        <v>0.27985951744699999</v>
      </c>
      <c r="C1562" s="7">
        <v>8.3052029363000004E-2</v>
      </c>
      <c r="D1562" s="7">
        <v>9.7522546950000004E-3</v>
      </c>
      <c r="E1562" s="7">
        <v>0.18537993354400001</v>
      </c>
      <c r="F1562" s="7">
        <v>0.39826187562400001</v>
      </c>
      <c r="G1562" s="7">
        <v>0.31873157250600004</v>
      </c>
      <c r="H1562" s="7">
        <v>0.159608922539</v>
      </c>
      <c r="I1562" s="7">
        <v>0.50089057797400005</v>
      </c>
    </row>
    <row r="1563" spans="1:9" x14ac:dyDescent="0.15">
      <c r="A1563" s="7">
        <v>1812.67</v>
      </c>
      <c r="B1563" s="7">
        <v>0.82623870849900005</v>
      </c>
      <c r="C1563" s="7">
        <v>0.14592099784400001</v>
      </c>
      <c r="D1563" s="7">
        <v>2.3374626335999998E-2</v>
      </c>
      <c r="E1563" s="7">
        <v>0.46357576714199999</v>
      </c>
      <c r="F1563" s="7">
        <v>0.96061317172199989</v>
      </c>
      <c r="G1563" s="7">
        <v>1.1231933794229998</v>
      </c>
      <c r="H1563" s="7">
        <v>0.298144890883</v>
      </c>
      <c r="I1563" s="7">
        <v>0.78624547950399992</v>
      </c>
    </row>
    <row r="1564" spans="1:9" x14ac:dyDescent="0.15">
      <c r="A1564" s="7">
        <v>1812.5</v>
      </c>
      <c r="B1564" s="7">
        <v>0.264217763143</v>
      </c>
      <c r="C1564" s="7">
        <v>0.11641692204899999</v>
      </c>
      <c r="D1564" s="7">
        <v>1.0632459512E-2</v>
      </c>
      <c r="E1564" s="7">
        <v>0.43129704297999999</v>
      </c>
      <c r="F1564" s="7">
        <v>0.85141159840399994</v>
      </c>
      <c r="G1564" s="7">
        <v>0.38390014011699997</v>
      </c>
      <c r="H1564" s="7">
        <v>0.32800341429700003</v>
      </c>
      <c r="I1564" s="7">
        <v>0.72614189052</v>
      </c>
    </row>
    <row r="1565" spans="1:9" x14ac:dyDescent="0.15">
      <c r="A1565" s="7">
        <v>1812.33</v>
      </c>
      <c r="B1565" s="7">
        <v>0.464408128448</v>
      </c>
      <c r="C1565" s="7">
        <v>0.43946755824299999</v>
      </c>
      <c r="D1565" s="7">
        <v>4.2109164329000005E-2</v>
      </c>
      <c r="E1565" s="7">
        <v>2.1283099047879999</v>
      </c>
      <c r="F1565" s="7">
        <v>4.6443595249080003</v>
      </c>
      <c r="G1565" s="7">
        <v>0.846887400033</v>
      </c>
      <c r="H1565" s="7">
        <v>0.53152555249199995</v>
      </c>
      <c r="I1565" s="7">
        <v>1.0279382920240001</v>
      </c>
    </row>
    <row r="1566" spans="1:9" x14ac:dyDescent="0.15">
      <c r="A1566" s="7">
        <v>1812.17</v>
      </c>
      <c r="B1566" s="7">
        <v>0.76863454196400005</v>
      </c>
      <c r="C1566" s="7">
        <v>0.431782000256</v>
      </c>
      <c r="D1566" s="7">
        <v>5.6844695905999998E-2</v>
      </c>
      <c r="E1566" s="7">
        <v>1.1983265364819999</v>
      </c>
      <c r="F1566" s="7">
        <v>4.7942567238939997</v>
      </c>
      <c r="G1566" s="7">
        <v>1.031284656283</v>
      </c>
      <c r="H1566" s="7">
        <v>1.0274403703049999</v>
      </c>
      <c r="I1566" s="7">
        <v>1.9467522368919998</v>
      </c>
    </row>
    <row r="1567" spans="1:9" x14ac:dyDescent="0.15">
      <c r="A1567" s="7">
        <v>1812</v>
      </c>
      <c r="B1567" s="7">
        <v>1.092563663512</v>
      </c>
      <c r="C1567" s="7">
        <v>0.516572297274</v>
      </c>
      <c r="D1567" s="7">
        <v>8.5367793604E-2</v>
      </c>
      <c r="E1567" s="7">
        <v>1.919899303322</v>
      </c>
      <c r="F1567" s="7">
        <v>8.6081370933979997</v>
      </c>
      <c r="G1567" s="7">
        <v>1.7362508929579998</v>
      </c>
      <c r="H1567" s="7">
        <v>1.683471687917</v>
      </c>
      <c r="I1567" s="7">
        <v>3.573994711424</v>
      </c>
    </row>
    <row r="1568" spans="1:9" x14ac:dyDescent="0.15">
      <c r="A1568" s="7">
        <v>1811.8141279999995</v>
      </c>
      <c r="B1568" s="7">
        <v>3.6269007712999998E-2</v>
      </c>
      <c r="C1568" s="7">
        <v>0.10482855836999999</v>
      </c>
      <c r="D1568" s="7">
        <v>4.5743406390000001E-3</v>
      </c>
      <c r="E1568" s="7">
        <v>0.31701660525199998</v>
      </c>
      <c r="F1568" s="7">
        <v>0.72727840533599997</v>
      </c>
      <c r="G1568" s="7">
        <v>0.21161005086399998</v>
      </c>
      <c r="H1568" s="7">
        <v>0.104314978613</v>
      </c>
      <c r="I1568" s="7">
        <v>0.211212971098</v>
      </c>
    </row>
    <row r="1569" spans="1:9" x14ac:dyDescent="0.15">
      <c r="A1569" s="7">
        <v>1811.6523663999997</v>
      </c>
      <c r="B1569" s="7">
        <v>0.10529460379</v>
      </c>
      <c r="C1569" s="7">
        <v>0.10142995534599999</v>
      </c>
      <c r="D1569" s="7">
        <v>1.3905403293000001E-2</v>
      </c>
      <c r="E1569" s="7">
        <v>0.58090153015000001</v>
      </c>
      <c r="F1569" s="7">
        <v>1.213214122696</v>
      </c>
      <c r="G1569" s="7">
        <v>0.26198033016699995</v>
      </c>
      <c r="H1569" s="7">
        <v>0.42373156123400002</v>
      </c>
      <c r="I1569" s="7">
        <v>1.0420997068720002</v>
      </c>
    </row>
    <row r="1570" spans="1:9" x14ac:dyDescent="0.15">
      <c r="A1570" s="7">
        <v>1811.5</v>
      </c>
      <c r="B1570" s="7">
        <v>2.5153550914000001E-2</v>
      </c>
      <c r="C1570" s="7">
        <v>0.127929050337</v>
      </c>
      <c r="D1570" s="7">
        <v>9.4826296389999998E-3</v>
      </c>
      <c r="E1570" s="7">
        <v>0.57088578121199995</v>
      </c>
      <c r="F1570" s="7">
        <v>1.2105217683080001</v>
      </c>
      <c r="G1570" s="7">
        <v>0.34899598406299998</v>
      </c>
      <c r="H1570" s="7">
        <v>0.447647934626</v>
      </c>
      <c r="I1570" s="7">
        <v>1.245314711732</v>
      </c>
    </row>
    <row r="1571" spans="1:9" x14ac:dyDescent="0.15">
      <c r="A1571" s="7">
        <v>1811</v>
      </c>
      <c r="B1571" s="7">
        <v>0.90533387224299999</v>
      </c>
      <c r="C1571" s="7">
        <v>0.47760036632300001</v>
      </c>
      <c r="D1571" s="7">
        <v>6.9099509593E-2</v>
      </c>
      <c r="E1571" s="7">
        <v>3.2436012109700001</v>
      </c>
      <c r="F1571" s="7">
        <v>9.3873440208020007</v>
      </c>
      <c r="G1571" s="7">
        <v>1.256304988288</v>
      </c>
      <c r="H1571" s="7">
        <v>0.52071195690599992</v>
      </c>
      <c r="I1571" s="7">
        <v>1.640243622182</v>
      </c>
    </row>
    <row r="1572" spans="1:9" x14ac:dyDescent="0.15">
      <c r="A1572" s="7">
        <v>1810.8112046999997</v>
      </c>
      <c r="B1572" s="7">
        <v>0.396043490665</v>
      </c>
      <c r="C1572" s="7">
        <v>0.14268435342999999</v>
      </c>
      <c r="D1572" s="7">
        <v>4.0688722318999997E-2</v>
      </c>
      <c r="E1572" s="7">
        <v>0.54533782752399995</v>
      </c>
      <c r="F1572" s="7">
        <v>1.0885560402460002</v>
      </c>
      <c r="G1572" s="7">
        <v>0.65285589262200006</v>
      </c>
      <c r="H1572" s="7">
        <v>0.43359195114800003</v>
      </c>
      <c r="I1572" s="7">
        <v>0.54819618443399998</v>
      </c>
    </row>
    <row r="1573" spans="1:9" x14ac:dyDescent="0.15">
      <c r="A1573" s="7">
        <v>1810.6556492999998</v>
      </c>
      <c r="B1573" s="7">
        <v>0.16494627102499998</v>
      </c>
      <c r="C1573" s="7">
        <v>0.25876634771399998</v>
      </c>
      <c r="D1573" s="7">
        <v>1.7047357566999998E-2</v>
      </c>
      <c r="E1573" s="7">
        <v>0.94803939509000001</v>
      </c>
      <c r="F1573" s="7">
        <v>2.0035060832520002</v>
      </c>
      <c r="G1573" s="7">
        <v>0.38865140839100004</v>
      </c>
      <c r="H1573" s="7">
        <v>0.47417576223700003</v>
      </c>
      <c r="I1573" s="7">
        <v>1.2130973038740001</v>
      </c>
    </row>
    <row r="1574" spans="1:9" x14ac:dyDescent="0.15">
      <c r="A1574" s="7">
        <v>1810.4889827999996</v>
      </c>
      <c r="B1574" s="7">
        <v>0.25090720659600002</v>
      </c>
      <c r="C1574" s="7">
        <v>0.34123466351000004</v>
      </c>
      <c r="D1574" s="7">
        <v>2.7364448199999999E-2</v>
      </c>
      <c r="E1574" s="7">
        <v>1.4145424295440001</v>
      </c>
      <c r="F1574" s="7">
        <v>3.8325221624720003</v>
      </c>
      <c r="G1574" s="7">
        <v>0.80978063661299993</v>
      </c>
      <c r="H1574" s="7">
        <v>0.71372349425400006</v>
      </c>
      <c r="I1574" s="7">
        <v>1.52787735778</v>
      </c>
    </row>
    <row r="1575" spans="1:9" x14ac:dyDescent="0.15">
      <c r="A1575" s="7">
        <v>1810.3000940999996</v>
      </c>
      <c r="B1575" s="7">
        <v>0.91253916929599999</v>
      </c>
      <c r="C1575" s="7">
        <v>9.1620272761000002E-2</v>
      </c>
      <c r="D1575" s="7">
        <v>1.9277441229000002E-2</v>
      </c>
      <c r="E1575" s="7">
        <v>1.67515825798</v>
      </c>
      <c r="F1575" s="7">
        <v>3.0097995548140002</v>
      </c>
      <c r="G1575" s="7">
        <v>1.2786121261059999</v>
      </c>
      <c r="H1575" s="7">
        <v>0.28127566431399997</v>
      </c>
      <c r="I1575" s="7">
        <v>1.4533337852279999</v>
      </c>
    </row>
    <row r="1576" spans="1:9" x14ac:dyDescent="0.15">
      <c r="A1576" s="7">
        <v>1810.1334275999998</v>
      </c>
      <c r="B1576" s="7">
        <v>0.10637197935000001</v>
      </c>
      <c r="C1576" s="7">
        <v>0.31568666981299998</v>
      </c>
      <c r="D1576" s="7">
        <v>3.0761008370999997E-2</v>
      </c>
      <c r="E1576" s="7">
        <v>2.8337478188519998</v>
      </c>
      <c r="F1576" s="7">
        <v>5.2408559653260003</v>
      </c>
      <c r="G1576" s="7">
        <v>0.75457794376300003</v>
      </c>
      <c r="H1576" s="7">
        <v>0.68454364059500006</v>
      </c>
      <c r="I1576" s="7">
        <v>2.9059122553779999</v>
      </c>
    </row>
    <row r="1577" spans="1:9" x14ac:dyDescent="0.15">
      <c r="A1577" s="7">
        <v>1810</v>
      </c>
      <c r="B1577" s="7">
        <v>1.4393514599150001</v>
      </c>
      <c r="C1577" s="7">
        <v>0.171393919374</v>
      </c>
      <c r="D1577" s="7">
        <v>5.3290127600999999E-2</v>
      </c>
      <c r="E1577" s="7">
        <v>2.5677309699720001</v>
      </c>
      <c r="F1577" s="7">
        <v>5.2421596262280001</v>
      </c>
      <c r="G1577" s="7">
        <v>1.7122767249090001</v>
      </c>
      <c r="H1577" s="7">
        <v>0.49870743699000003</v>
      </c>
      <c r="I1577" s="7">
        <v>2.3637728567939997</v>
      </c>
    </row>
    <row r="1578" spans="1:9" x14ac:dyDescent="0.15">
      <c r="A1578" s="7">
        <v>1809.6501934999994</v>
      </c>
      <c r="B1578" s="7">
        <v>0.34612189998100001</v>
      </c>
      <c r="C1578" s="7">
        <v>0.12713020504200001</v>
      </c>
      <c r="D1578" s="7">
        <v>2.1282907771E-2</v>
      </c>
      <c r="E1578" s="7">
        <v>1.3026645629940001</v>
      </c>
      <c r="F1578" s="7">
        <v>2.6538987569800003</v>
      </c>
      <c r="G1578" s="7">
        <v>1.103481775304</v>
      </c>
      <c r="H1578" s="7">
        <v>0.41660234341699998</v>
      </c>
      <c r="I1578" s="7">
        <v>1.5793821446360001</v>
      </c>
    </row>
    <row r="1579" spans="1:9" x14ac:dyDescent="0.15">
      <c r="A1579" s="7">
        <v>1809.2638302499995</v>
      </c>
      <c r="B1579" s="7">
        <v>0.26960828884099997</v>
      </c>
      <c r="C1579" s="7">
        <v>0.40505682953600003</v>
      </c>
      <c r="D1579" s="7">
        <v>4.0030228069000001E-2</v>
      </c>
      <c r="E1579" s="7">
        <v>0.66018171058800001</v>
      </c>
      <c r="F1579" s="7">
        <v>1.9242711028799999</v>
      </c>
      <c r="G1579" s="7">
        <v>0.39198540613900001</v>
      </c>
      <c r="H1579" s="7">
        <v>0.59904506241800004</v>
      </c>
      <c r="I1579" s="7">
        <v>1.4263437309240001</v>
      </c>
    </row>
    <row r="1580" spans="1:9" x14ac:dyDescent="0.15">
      <c r="A1580" s="7">
        <v>1809</v>
      </c>
      <c r="B1580" s="7">
        <v>0.44625791337099996</v>
      </c>
      <c r="C1580" s="7">
        <v>0.15852752847900001</v>
      </c>
      <c r="D1580" s="7">
        <v>2.4008818478999997E-2</v>
      </c>
      <c r="E1580" s="7">
        <v>0.65045068667200001</v>
      </c>
      <c r="F1580" s="7">
        <v>1.3671405946340001</v>
      </c>
      <c r="G1580" s="7">
        <v>0.70630862119100002</v>
      </c>
      <c r="H1580" s="7">
        <v>0.29878221069900002</v>
      </c>
      <c r="I1580" s="7">
        <v>0.77246025454599998</v>
      </c>
    </row>
    <row r="1581" spans="1:9" x14ac:dyDescent="0.15">
      <c r="A1581" s="7">
        <v>1808.8728655699997</v>
      </c>
      <c r="B1581" s="7">
        <v>0.16370936238300002</v>
      </c>
      <c r="C1581" s="7">
        <v>0.44409126316200004</v>
      </c>
      <c r="D1581" s="7">
        <v>3.7305722930999999E-2</v>
      </c>
      <c r="E1581" s="7">
        <v>0.37248049102200004</v>
      </c>
      <c r="F1581" s="7">
        <v>1.272617829926</v>
      </c>
      <c r="G1581" s="7">
        <v>0.27533908075800001</v>
      </c>
      <c r="H1581" s="7">
        <v>0.54179454637900004</v>
      </c>
      <c r="I1581" s="7">
        <v>1.489463340278</v>
      </c>
    </row>
    <row r="1582" spans="1:9" x14ac:dyDescent="0.15">
      <c r="A1582" s="7">
        <v>1808.7061972500001</v>
      </c>
      <c r="B1582" s="7">
        <v>0.14518376989600001</v>
      </c>
      <c r="C1582" s="7">
        <v>0.11512774517699999</v>
      </c>
      <c r="D1582" s="7">
        <v>1.0322887603E-2</v>
      </c>
      <c r="E1582" s="7">
        <v>0.197970351938</v>
      </c>
      <c r="F1582" s="7">
        <v>0.45105154685000004</v>
      </c>
      <c r="G1582" s="7">
        <v>0.22134873293099999</v>
      </c>
      <c r="H1582" s="7">
        <v>0.16237342311800002</v>
      </c>
      <c r="I1582" s="7">
        <v>0.44751099271599998</v>
      </c>
    </row>
    <row r="1583" spans="1:9" x14ac:dyDescent="0.15">
      <c r="A1583" s="7">
        <v>1808.5</v>
      </c>
      <c r="B1583" s="7">
        <v>0.334965890323</v>
      </c>
      <c r="C1583" s="7">
        <v>0.146124387519</v>
      </c>
      <c r="D1583" s="7">
        <v>1.6580947813000003E-2</v>
      </c>
      <c r="E1583" s="7">
        <v>0.55044141505799993</v>
      </c>
      <c r="F1583" s="7">
        <v>0.92573068529000002</v>
      </c>
      <c r="G1583" s="7">
        <v>0.61451233647199999</v>
      </c>
      <c r="H1583" s="7">
        <v>0.404236058881</v>
      </c>
      <c r="I1583" s="7">
        <v>1.1179987348720002</v>
      </c>
    </row>
    <row r="1584" spans="1:9" x14ac:dyDescent="0.15">
      <c r="A1584" s="7">
        <v>1808.2168100999997</v>
      </c>
      <c r="B1584" s="7">
        <v>8.244823108999999E-2</v>
      </c>
      <c r="C1584" s="7">
        <v>0.30098397202999999</v>
      </c>
      <c r="D1584" s="7">
        <v>2.1503789145999999E-2</v>
      </c>
      <c r="E1584" s="7">
        <v>0.8900142540860001</v>
      </c>
      <c r="F1584" s="7">
        <v>2.1697408945400003</v>
      </c>
      <c r="G1584" s="7">
        <v>0.21013228629799999</v>
      </c>
      <c r="H1584" s="7">
        <v>0.49282755661800004</v>
      </c>
      <c r="I1584" s="7">
        <v>0.66943233599999996</v>
      </c>
    </row>
    <row r="1585" spans="1:9" x14ac:dyDescent="0.15">
      <c r="A1585" s="7">
        <v>1808</v>
      </c>
      <c r="B1585" s="7">
        <v>0.67613974232700003</v>
      </c>
      <c r="C1585" s="7">
        <v>0.16231550156899999</v>
      </c>
      <c r="D1585" s="7">
        <v>2.8284445982E-2</v>
      </c>
      <c r="E1585" s="7">
        <v>0.89905559401599999</v>
      </c>
      <c r="F1585" s="7">
        <v>1.8067678008180001</v>
      </c>
      <c r="G1585" s="7">
        <v>0.83605279013899991</v>
      </c>
      <c r="H1585" s="7">
        <v>0.32742314881500001</v>
      </c>
      <c r="I1585" s="7">
        <v>0.73509194143400003</v>
      </c>
    </row>
    <row r="1586" spans="1:9" x14ac:dyDescent="0.15">
      <c r="A1586" s="7">
        <v>1807.8682838799996</v>
      </c>
      <c r="B1586" s="7">
        <v>0.90322340121400002</v>
      </c>
      <c r="C1586" s="7">
        <v>0.10286613688900001</v>
      </c>
      <c r="D1586" s="7">
        <v>2.0064839974000003E-2</v>
      </c>
      <c r="E1586" s="7">
        <v>1.4957494568459999</v>
      </c>
      <c r="F1586" s="7">
        <v>2.1793076379320002</v>
      </c>
      <c r="G1586" s="7">
        <v>1.1235736149320001</v>
      </c>
      <c r="H1586" s="7">
        <v>0.27948404185099995</v>
      </c>
      <c r="I1586" s="7">
        <v>0.479521146126</v>
      </c>
    </row>
    <row r="1587" spans="1:9" x14ac:dyDescent="0.15">
      <c r="A1587" s="7">
        <v>1807.6910113299996</v>
      </c>
      <c r="B1587" s="7">
        <v>7.9663429090999993E-2</v>
      </c>
      <c r="C1587" s="7">
        <v>0.83098138421399992</v>
      </c>
      <c r="D1587" s="7">
        <v>2.5343493294000003E-2</v>
      </c>
      <c r="E1587" s="7">
        <v>0.58740742276799995</v>
      </c>
      <c r="F1587" s="7">
        <v>1.196289829778</v>
      </c>
      <c r="G1587" s="7">
        <v>0.356824246683</v>
      </c>
      <c r="H1587" s="7">
        <v>0.48035118434499996</v>
      </c>
      <c r="I1587" s="7">
        <v>1.1166653343640001</v>
      </c>
    </row>
    <row r="1588" spans="1:9" x14ac:dyDescent="0.15">
      <c r="A1588" s="7">
        <v>1807.5491932899995</v>
      </c>
      <c r="B1588" s="7">
        <v>0.13497215170499999</v>
      </c>
      <c r="C1588" s="7">
        <v>1.2538335289940001</v>
      </c>
      <c r="D1588" s="7">
        <v>4.9240642667999997E-2</v>
      </c>
      <c r="E1588" s="7">
        <v>0.42300840749399998</v>
      </c>
      <c r="F1588" s="7">
        <v>1.173093595406</v>
      </c>
      <c r="G1588" s="7">
        <v>0.22570387120800001</v>
      </c>
      <c r="H1588" s="7">
        <v>0.63472448277100002</v>
      </c>
      <c r="I1588" s="7">
        <v>0.83499517823799996</v>
      </c>
    </row>
    <row r="1589" spans="1:9" x14ac:dyDescent="0.15">
      <c r="A1589" s="7">
        <v>1807.4073752499999</v>
      </c>
      <c r="B1589" s="7">
        <v>0.74314842154799998</v>
      </c>
      <c r="C1589" s="7">
        <v>6.1667232268E-2</v>
      </c>
      <c r="D1589" s="7">
        <v>2.5713582094000001E-2</v>
      </c>
      <c r="E1589" s="7">
        <v>0.93652917218599996</v>
      </c>
      <c r="F1589" s="7">
        <v>2.0103380586499999</v>
      </c>
      <c r="G1589" s="7">
        <v>0.90884187224899993</v>
      </c>
      <c r="H1589" s="7">
        <v>0.32845176921000002</v>
      </c>
      <c r="I1589" s="7">
        <v>0.53868477505199996</v>
      </c>
    </row>
    <row r="1590" spans="1:9" x14ac:dyDescent="0.15">
      <c r="A1590" s="7">
        <v>1807.2182845299997</v>
      </c>
      <c r="B1590" s="7">
        <v>0.23118689958700001</v>
      </c>
      <c r="C1590" s="7">
        <v>4.7791407476000004E-2</v>
      </c>
      <c r="D1590" s="7">
        <v>1.171329082E-2</v>
      </c>
      <c r="E1590" s="7">
        <v>0.68489350751400002</v>
      </c>
      <c r="F1590" s="7">
        <v>1.2228660372439999</v>
      </c>
      <c r="G1590" s="7">
        <v>0.51105747929199996</v>
      </c>
      <c r="H1590" s="7">
        <v>0.16772517461699998</v>
      </c>
      <c r="I1590" s="7">
        <v>0.321638466352</v>
      </c>
    </row>
    <row r="1591" spans="1:9" x14ac:dyDescent="0.15">
      <c r="A1591" s="7">
        <v>1807</v>
      </c>
      <c r="B1591" s="7">
        <v>0.69897613949399995</v>
      </c>
      <c r="C1591" s="7">
        <v>4.6209456090000003E-2</v>
      </c>
      <c r="D1591" s="7">
        <v>1.5658666149000001E-2</v>
      </c>
      <c r="E1591" s="7">
        <v>0.67054821972199996</v>
      </c>
      <c r="F1591" s="7">
        <v>1.2138342186660001</v>
      </c>
      <c r="G1591" s="7">
        <v>0.78398818276500004</v>
      </c>
      <c r="H1591" s="7">
        <v>0.18813017172900001</v>
      </c>
      <c r="I1591" s="7">
        <v>0.41157242605400002</v>
      </c>
    </row>
    <row r="1592" spans="1:9" x14ac:dyDescent="0.15">
      <c r="A1592" s="7">
        <v>1806.9031110999997</v>
      </c>
      <c r="B1592" s="7">
        <v>0.14256996897999999</v>
      </c>
      <c r="C1592" s="7">
        <v>0.81608782022399995</v>
      </c>
      <c r="D1592" s="7">
        <v>4.5217634011999998E-2</v>
      </c>
      <c r="E1592" s="7">
        <v>1.3585713087560001</v>
      </c>
      <c r="F1592" s="7">
        <v>3.9642189212859997</v>
      </c>
      <c r="G1592" s="7">
        <v>0.54160185342499989</v>
      </c>
      <c r="H1592" s="7">
        <v>0.66179484335299998</v>
      </c>
      <c r="I1592" s="7">
        <v>1.6096058950579999</v>
      </c>
    </row>
    <row r="1593" spans="1:9" x14ac:dyDescent="0.15">
      <c r="A1593" s="7">
        <v>1806.7839420499997</v>
      </c>
      <c r="B1593" s="7">
        <v>0.40707594342999998</v>
      </c>
      <c r="C1593" s="7">
        <v>0.340074821257</v>
      </c>
      <c r="D1593" s="7">
        <v>4.7096247181999999E-2</v>
      </c>
      <c r="E1593" s="7">
        <v>1.0010313255659999</v>
      </c>
      <c r="F1593" s="7">
        <v>2.3794053383899998</v>
      </c>
      <c r="G1593" s="7">
        <v>0.89658848982799999</v>
      </c>
      <c r="H1593" s="7">
        <v>0.71567815161100001</v>
      </c>
      <c r="I1593" s="7">
        <v>1.0773802069880001</v>
      </c>
    </row>
    <row r="1594" spans="1:9" x14ac:dyDescent="0.15">
      <c r="A1594" s="7">
        <v>1806.6756065499999</v>
      </c>
      <c r="B1594" s="7">
        <v>0.74019844424300008</v>
      </c>
      <c r="C1594" s="7">
        <v>7.5246929652E-2</v>
      </c>
      <c r="D1594" s="7">
        <v>2.1699664579000001E-2</v>
      </c>
      <c r="E1594" s="7">
        <v>0.62029517649199994</v>
      </c>
      <c r="F1594" s="7">
        <v>1.273511632598</v>
      </c>
      <c r="G1594" s="7">
        <v>1.1854863659429999</v>
      </c>
      <c r="H1594" s="7">
        <v>0.20285713654500001</v>
      </c>
      <c r="I1594" s="7">
        <v>0.58097776142400004</v>
      </c>
    </row>
    <row r="1595" spans="1:9" x14ac:dyDescent="0.15">
      <c r="A1595" s="7">
        <v>1806.5131032999998</v>
      </c>
      <c r="B1595" s="7">
        <v>0.15503848824400002</v>
      </c>
      <c r="C1595" s="7">
        <v>7.1627063867000004E-2</v>
      </c>
      <c r="D1595" s="7">
        <v>1.1229891741E-2</v>
      </c>
      <c r="E1595" s="7">
        <v>0.12808283622400002</v>
      </c>
      <c r="F1595" s="7">
        <v>0.26625470530000001</v>
      </c>
      <c r="G1595" s="7">
        <v>0.22826630557799998</v>
      </c>
      <c r="H1595" s="7">
        <v>0.13418746671700002</v>
      </c>
      <c r="I1595" s="7">
        <v>0.30129723288799998</v>
      </c>
    </row>
    <row r="1596" spans="1:9" x14ac:dyDescent="0.15">
      <c r="A1596" s="7">
        <v>1806.3506000499997</v>
      </c>
      <c r="B1596" s="7">
        <v>8.6467022293000004E-2</v>
      </c>
      <c r="C1596" s="7">
        <v>6.8434628473999989E-2</v>
      </c>
      <c r="D1596" s="7">
        <v>7.5587036610000003E-3</v>
      </c>
      <c r="E1596" s="7">
        <v>0.40457365326200001</v>
      </c>
      <c r="F1596" s="7">
        <v>0.72164194607999999</v>
      </c>
      <c r="G1596" s="7">
        <v>0.29515106365600002</v>
      </c>
      <c r="H1596" s="7">
        <v>0.15484532988000002</v>
      </c>
      <c r="I1596" s="7">
        <v>0.471722778934</v>
      </c>
    </row>
    <row r="1597" spans="1:9" x14ac:dyDescent="0.15">
      <c r="A1597" s="7">
        <v>1806.1880967999998</v>
      </c>
      <c r="B1597" s="7">
        <v>7.7853537794000005E-2</v>
      </c>
      <c r="C1597" s="7">
        <v>0.80454801587500002</v>
      </c>
      <c r="D1597" s="7">
        <v>4.1426998443999996E-2</v>
      </c>
      <c r="E1597" s="7">
        <v>0.72953839812999999</v>
      </c>
      <c r="F1597" s="7">
        <v>2.2622413486979998</v>
      </c>
      <c r="G1597" s="7">
        <v>0.34734603010799997</v>
      </c>
      <c r="H1597" s="7">
        <v>1.004818349335</v>
      </c>
      <c r="I1597" s="7">
        <v>1.1903276780559999</v>
      </c>
    </row>
    <row r="1598" spans="1:9" x14ac:dyDescent="0.15">
      <c r="A1598" s="7">
        <v>1806</v>
      </c>
      <c r="B1598" s="7">
        <v>0.73753000283300008</v>
      </c>
      <c r="C1598" s="7">
        <v>0.10012582969599999</v>
      </c>
      <c r="D1598" s="7">
        <v>2.6785837784999999E-2</v>
      </c>
      <c r="E1598" s="7">
        <v>0.84995777206800005</v>
      </c>
      <c r="F1598" s="7">
        <v>2.0986175906459996</v>
      </c>
      <c r="G1598" s="7">
        <v>1.689841489852</v>
      </c>
      <c r="H1598" s="7">
        <v>0.290242138649</v>
      </c>
      <c r="I1598" s="7">
        <v>1.2442554803000001</v>
      </c>
    </row>
    <row r="1599" spans="1:9" x14ac:dyDescent="0.15">
      <c r="A1599" s="7">
        <v>1805.7682694999994</v>
      </c>
      <c r="B1599" s="7">
        <v>0.71899529621000002</v>
      </c>
      <c r="C1599" s="7">
        <v>0.11588651576799999</v>
      </c>
      <c r="D1599" s="7">
        <v>2.8494396292000002E-2</v>
      </c>
      <c r="E1599" s="7">
        <v>0.46449499468800004</v>
      </c>
      <c r="F1599" s="7">
        <v>0.91608722430399991</v>
      </c>
      <c r="G1599" s="7">
        <v>1.3480065442529998</v>
      </c>
      <c r="H1599" s="7">
        <v>0.41072089692300001</v>
      </c>
      <c r="I1599" s="7">
        <v>0.47747861532000002</v>
      </c>
    </row>
    <row r="1600" spans="1:9" x14ac:dyDescent="0.15">
      <c r="A1600" s="7">
        <v>1805.5</v>
      </c>
      <c r="B1600" s="7">
        <v>7.0967729446000008E-2</v>
      </c>
      <c r="C1600" s="7">
        <v>0.78046313510599996</v>
      </c>
      <c r="D1600" s="7">
        <v>2.5650465242999999E-2</v>
      </c>
      <c r="E1600" s="7">
        <v>0.88128136518</v>
      </c>
      <c r="F1600" s="7">
        <v>2.0621032048460002</v>
      </c>
      <c r="G1600" s="7">
        <v>0.22273637427899998</v>
      </c>
      <c r="H1600" s="7">
        <v>0.43486865769399996</v>
      </c>
      <c r="I1600" s="7">
        <v>0.62929965084599992</v>
      </c>
    </row>
    <row r="1601" spans="1:9" x14ac:dyDescent="0.15">
      <c r="A1601" s="7">
        <v>1805</v>
      </c>
      <c r="B1601" s="7">
        <v>0.30037564067400002</v>
      </c>
      <c r="C1601" s="7">
        <v>1.9243287335420001</v>
      </c>
      <c r="D1601" s="7">
        <v>5.1831177113000004E-2</v>
      </c>
      <c r="E1601" s="7">
        <v>0.59098623837599995</v>
      </c>
      <c r="F1601" s="7">
        <v>1.650931484042</v>
      </c>
      <c r="G1601" s="7">
        <v>0.66966624936100005</v>
      </c>
      <c r="H1601" s="7">
        <v>0.663939465236</v>
      </c>
      <c r="I1601" s="7">
        <v>0.79597010163399995</v>
      </c>
    </row>
    <row r="1602" spans="1:9" x14ac:dyDescent="0.15">
      <c r="A1602" s="7">
        <v>1804.7262199199995</v>
      </c>
      <c r="B1602" s="7">
        <v>0.20796103026599999</v>
      </c>
      <c r="C1602" s="7">
        <v>0.19304174235400001</v>
      </c>
      <c r="D1602" s="7">
        <v>1.9589728422000002E-2</v>
      </c>
      <c r="E1602" s="7">
        <v>0.390874008</v>
      </c>
      <c r="F1602" s="7">
        <v>0.95474431608999999</v>
      </c>
      <c r="G1602" s="7">
        <v>0.325888118379</v>
      </c>
      <c r="H1602" s="7">
        <v>0.32998315846299997</v>
      </c>
      <c r="I1602" s="7">
        <v>0.63343830290999992</v>
      </c>
    </row>
    <row r="1603" spans="1:9" x14ac:dyDescent="0.15">
      <c r="A1603" s="7">
        <v>1804.5</v>
      </c>
      <c r="B1603" s="7">
        <v>0.21706742146600003</v>
      </c>
      <c r="C1603" s="7">
        <v>1.302886225637</v>
      </c>
      <c r="D1603" s="7">
        <v>6.1742669739999999E-2</v>
      </c>
      <c r="E1603" s="7">
        <v>0.77820687465399996</v>
      </c>
      <c r="F1603" s="7">
        <v>1.8174471635</v>
      </c>
      <c r="G1603" s="7">
        <v>0.63275010356600003</v>
      </c>
      <c r="H1603" s="7">
        <v>0.57365861665600004</v>
      </c>
      <c r="I1603" s="7">
        <v>2.140694488836</v>
      </c>
    </row>
    <row r="1604" spans="1:9" x14ac:dyDescent="0.15">
      <c r="A1604" s="7">
        <v>1804.2558626899995</v>
      </c>
      <c r="B1604" s="7">
        <v>0.41129966904799997</v>
      </c>
      <c r="C1604" s="7">
        <v>0.50761974378399999</v>
      </c>
      <c r="D1604" s="7">
        <v>4.8931181433000001E-2</v>
      </c>
      <c r="E1604" s="7">
        <v>1.6304546307200001</v>
      </c>
      <c r="F1604" s="7">
        <v>4.1141712010199996</v>
      </c>
      <c r="G1604" s="7">
        <v>1.044609306029</v>
      </c>
      <c r="H1604" s="7">
        <v>0.77099549810200008</v>
      </c>
      <c r="I1604" s="7">
        <v>2.8977194472519998</v>
      </c>
    </row>
    <row r="1605" spans="1:9" x14ac:dyDescent="0.15">
      <c r="A1605" s="7">
        <v>1803.9923002999994</v>
      </c>
      <c r="B1605" s="7">
        <v>0.50024902528100001</v>
      </c>
      <c r="C1605" s="7">
        <v>0.138796606578</v>
      </c>
      <c r="D1605" s="7">
        <v>2.1908154830000002E-2</v>
      </c>
      <c r="E1605" s="7">
        <v>0.53772446246600003</v>
      </c>
      <c r="F1605" s="7">
        <v>1.410439538236</v>
      </c>
      <c r="G1605" s="7">
        <v>0.98652265139199991</v>
      </c>
      <c r="H1605" s="7">
        <v>0.31268373889399997</v>
      </c>
      <c r="I1605" s="7">
        <v>0.54565194338799994</v>
      </c>
    </row>
    <row r="1606" spans="1:9" x14ac:dyDescent="0.15">
      <c r="A1606" s="7">
        <v>1803.7597452499995</v>
      </c>
      <c r="B1606" s="7">
        <v>0.124407656716</v>
      </c>
      <c r="C1606" s="7">
        <v>9.9694177170000009E-2</v>
      </c>
      <c r="D1606" s="7">
        <v>1.0747043449E-2</v>
      </c>
      <c r="E1606" s="7">
        <v>0.56708061830400003</v>
      </c>
      <c r="F1606" s="7">
        <v>1.31786930964</v>
      </c>
      <c r="G1606" s="7">
        <v>0.27429605701400001</v>
      </c>
      <c r="H1606" s="7">
        <v>0.26950193597400002</v>
      </c>
      <c r="I1606" s="7">
        <v>0.45619460372600001</v>
      </c>
    </row>
    <row r="1607" spans="1:9" x14ac:dyDescent="0.15">
      <c r="A1607" s="7">
        <v>1803.5</v>
      </c>
      <c r="B1607" s="7">
        <v>0.17170256156900002</v>
      </c>
      <c r="C1607" s="7">
        <v>7.1637213837000002E-2</v>
      </c>
      <c r="D1607" s="7">
        <v>1.0568639046999999E-2</v>
      </c>
      <c r="E1607" s="7">
        <v>1.0258199373519998</v>
      </c>
      <c r="F1607" s="7">
        <v>2.1897337438319999</v>
      </c>
      <c r="G1607" s="7">
        <v>0.38034309830699997</v>
      </c>
      <c r="H1607" s="7">
        <v>0.31057253021800002</v>
      </c>
      <c r="I1607" s="7">
        <v>0.53742942683799999</v>
      </c>
    </row>
    <row r="1608" spans="1:9" x14ac:dyDescent="0.15">
      <c r="A1608" s="7">
        <v>1803.2943745899995</v>
      </c>
      <c r="B1608" s="7">
        <v>6.4877567543999995E-2</v>
      </c>
      <c r="C1608" s="7">
        <v>0.29641124976400002</v>
      </c>
      <c r="D1608" s="7">
        <v>2.4397987789999999E-2</v>
      </c>
      <c r="E1608" s="7">
        <v>0.69896994521</v>
      </c>
      <c r="F1608" s="7">
        <v>1.6771650854940001</v>
      </c>
      <c r="G1608" s="7">
        <v>0.24773893563900001</v>
      </c>
      <c r="H1608" s="7">
        <v>0.91678312810200002</v>
      </c>
      <c r="I1608" s="7">
        <v>1.1944955409679998</v>
      </c>
    </row>
    <row r="1609" spans="1:9" x14ac:dyDescent="0.15">
      <c r="A1609" s="7">
        <v>1803.0483410749994</v>
      </c>
      <c r="B1609" s="7">
        <v>1.422088824417</v>
      </c>
      <c r="C1609" s="7">
        <v>0.113301829036</v>
      </c>
      <c r="D1609" s="7">
        <v>5.9027961152999998E-2</v>
      </c>
      <c r="E1609" s="7">
        <v>0.88646995898000003</v>
      </c>
      <c r="F1609" s="7">
        <v>1.6719459943720001</v>
      </c>
      <c r="G1609" s="7">
        <v>1.9103946634470002</v>
      </c>
      <c r="H1609" s="7">
        <v>0.34103327111800003</v>
      </c>
      <c r="I1609" s="7">
        <v>0.66430481127999996</v>
      </c>
    </row>
    <row r="1610" spans="1:9" x14ac:dyDescent="0.15">
      <c r="A1610" s="7">
        <v>1802.8023075599995</v>
      </c>
      <c r="B1610" s="7">
        <v>0.337224171036</v>
      </c>
      <c r="C1610" s="7">
        <v>5.8021336716999994E-2</v>
      </c>
      <c r="D1610" s="7">
        <v>8.1094779667000003E-2</v>
      </c>
      <c r="E1610" s="7">
        <v>0.55476979234599999</v>
      </c>
      <c r="F1610" s="7">
        <v>1.27689267736</v>
      </c>
      <c r="G1610" s="7">
        <v>0.52111138099200005</v>
      </c>
      <c r="H1610" s="7">
        <v>0.295407916311</v>
      </c>
      <c r="I1610" s="7">
        <v>0.56009591742600007</v>
      </c>
    </row>
    <row r="1611" spans="1:9" x14ac:dyDescent="0.15">
      <c r="A1611" s="7">
        <v>1802.5</v>
      </c>
      <c r="B1611" s="7">
        <v>0.34034252345400001</v>
      </c>
      <c r="C1611" s="7">
        <v>8.4441142604000013E-2</v>
      </c>
      <c r="D1611" s="7">
        <v>1.5051348290000001E-2</v>
      </c>
      <c r="E1611" s="7">
        <v>0.36808715511999995</v>
      </c>
      <c r="F1611" s="7">
        <v>0.73051960191199994</v>
      </c>
      <c r="G1611" s="7">
        <v>0.6055656799439999</v>
      </c>
      <c r="H1611" s="7">
        <v>0.37546856046999999</v>
      </c>
      <c r="I1611" s="7">
        <v>1.0300671153860002</v>
      </c>
    </row>
    <row r="1612" spans="1:9" x14ac:dyDescent="0.15">
      <c r="A1612" s="7">
        <v>1802.2573938799997</v>
      </c>
      <c r="B1612" s="7">
        <v>7.7784203110000005E-2</v>
      </c>
      <c r="C1612" s="7">
        <v>0.76262423822400005</v>
      </c>
      <c r="D1612" s="7">
        <v>3.3486112501999996E-2</v>
      </c>
      <c r="E1612" s="7">
        <v>0.60884461939799994</v>
      </c>
      <c r="F1612" s="7">
        <v>1.5331651010359999</v>
      </c>
      <c r="G1612" s="7">
        <v>0.119132943868</v>
      </c>
      <c r="H1612" s="7">
        <v>0.49503446308299998</v>
      </c>
      <c r="I1612" s="7">
        <v>0.74836697824999998</v>
      </c>
    </row>
    <row r="1613" spans="1:9" x14ac:dyDescent="0.15">
      <c r="A1613" s="7">
        <v>1802.0211669799996</v>
      </c>
      <c r="B1613" s="7">
        <v>0.75419734870599997</v>
      </c>
      <c r="C1613" s="7">
        <v>0.31577904813700003</v>
      </c>
      <c r="D1613" s="7">
        <v>4.2376577750000005E-2</v>
      </c>
      <c r="E1613" s="7">
        <v>1.740603352758</v>
      </c>
      <c r="F1613" s="7">
        <v>3.9971200543399998</v>
      </c>
      <c r="G1613" s="7">
        <v>1.0741231965019999</v>
      </c>
      <c r="H1613" s="7">
        <v>0.82944682212199994</v>
      </c>
      <c r="I1613" s="7">
        <v>1.70193826116</v>
      </c>
    </row>
    <row r="1614" spans="1:9" x14ac:dyDescent="0.15">
      <c r="A1614" s="7">
        <v>1801.7849400799994</v>
      </c>
      <c r="B1614" s="7">
        <v>1.7289435778740001</v>
      </c>
      <c r="C1614" s="7">
        <v>0.37874422048200002</v>
      </c>
      <c r="D1614" s="7">
        <v>2.5053597881199998</v>
      </c>
      <c r="E1614" s="7">
        <v>0.93002850391400005</v>
      </c>
      <c r="F1614" s="7">
        <v>1.9681197161240001</v>
      </c>
      <c r="G1614" s="7">
        <v>2.7369442274480003</v>
      </c>
      <c r="H1614" s="7">
        <v>0.376960924197</v>
      </c>
      <c r="I1614" s="7">
        <v>1.109874891746</v>
      </c>
    </row>
    <row r="1615" spans="1:9" x14ac:dyDescent="0.15">
      <c r="A1615" s="7">
        <v>1801.5</v>
      </c>
      <c r="B1615" s="7">
        <v>6.4840774692000003E-2</v>
      </c>
      <c r="C1615" s="7">
        <v>0.44643697965199997</v>
      </c>
      <c r="D1615" s="7">
        <v>3.7878452394999998E-2</v>
      </c>
      <c r="E1615" s="7">
        <v>0.865673231002</v>
      </c>
      <c r="F1615" s="7">
        <v>2.513626350594</v>
      </c>
      <c r="G1615" s="7">
        <v>0.42765045601499996</v>
      </c>
      <c r="H1615" s="7">
        <v>0.85623092393299993</v>
      </c>
      <c r="I1615" s="7">
        <v>1.1858899578420001</v>
      </c>
    </row>
    <row r="1616" spans="1:9" x14ac:dyDescent="0.15">
      <c r="A1616" s="7">
        <v>1801.2149829999994</v>
      </c>
      <c r="B1616" s="7">
        <v>0.73311769128799997</v>
      </c>
      <c r="C1616" s="7">
        <v>0.146576372191</v>
      </c>
      <c r="D1616" s="7">
        <v>2.9123278055999999E-2</v>
      </c>
      <c r="E1616" s="7">
        <v>0.41686951464400002</v>
      </c>
      <c r="F1616" s="7">
        <v>1.012607460188</v>
      </c>
      <c r="G1616" s="7">
        <v>0.88065175556999997</v>
      </c>
      <c r="H1616" s="7">
        <v>0.41055746633599999</v>
      </c>
      <c r="I1616" s="7">
        <v>0.74085396174200002</v>
      </c>
    </row>
    <row r="1617" spans="1:9" x14ac:dyDescent="0.15">
      <c r="A1617" s="7">
        <v>1801.0112794999993</v>
      </c>
      <c r="B1617" s="7">
        <v>1.50667463262</v>
      </c>
      <c r="C1617" s="7">
        <v>5.1328498046999994E-2</v>
      </c>
      <c r="D1617" s="7">
        <v>2.1767906247E-2</v>
      </c>
      <c r="E1617" s="7">
        <v>0.49395414683200001</v>
      </c>
      <c r="F1617" s="7">
        <v>0.58324796731599993</v>
      </c>
      <c r="G1617" s="7">
        <v>1.8420045313109998</v>
      </c>
      <c r="H1617" s="7">
        <v>0.193824297172</v>
      </c>
      <c r="I1617" s="7">
        <v>0.45872046816400003</v>
      </c>
    </row>
    <row r="1618" spans="1:9" x14ac:dyDescent="0.15">
      <c r="A1618" s="7">
        <v>1800.7335019999994</v>
      </c>
      <c r="B1618" s="7">
        <v>0.585783668654</v>
      </c>
      <c r="C1618" s="7">
        <v>5.6469460261999997E-2</v>
      </c>
      <c r="D1618" s="7">
        <v>1.3896151676E-2</v>
      </c>
      <c r="E1618" s="7">
        <v>0.17571027343599999</v>
      </c>
      <c r="F1618" s="7">
        <v>0.21685189280600001</v>
      </c>
      <c r="G1618" s="7">
        <v>0.91751355064600004</v>
      </c>
      <c r="H1618" s="7">
        <v>0.18075717946200001</v>
      </c>
      <c r="I1618" s="7">
        <v>0.450463867096</v>
      </c>
    </row>
    <row r="1619" spans="1:9" x14ac:dyDescent="0.15">
      <c r="A1619" s="7">
        <v>1800.5</v>
      </c>
      <c r="B1619" s="7">
        <v>0.161128984713</v>
      </c>
      <c r="C1619" s="7">
        <v>0.39696230312000003</v>
      </c>
      <c r="D1619" s="7">
        <v>2.2437807604999999E-2</v>
      </c>
      <c r="E1619" s="7">
        <v>0.17319569886599998</v>
      </c>
      <c r="F1619" s="7">
        <v>0.39937276476199995</v>
      </c>
      <c r="G1619" s="7">
        <v>0.243187716916</v>
      </c>
      <c r="H1619" s="7">
        <v>0.33776782243699999</v>
      </c>
      <c r="I1619" s="7">
        <v>0.63981628117400002</v>
      </c>
    </row>
    <row r="1620" spans="1:9" x14ac:dyDescent="0.15">
      <c r="A1620" s="7">
        <v>1800.3676909999997</v>
      </c>
      <c r="B1620" s="7">
        <v>9.7710327528999996E-2</v>
      </c>
      <c r="C1620" s="7">
        <v>8.3473725947000005E-2</v>
      </c>
      <c r="D1620" s="7">
        <v>6.9437970279999997E-3</v>
      </c>
      <c r="E1620" s="7">
        <v>0.18271641671800001</v>
      </c>
      <c r="F1620" s="7">
        <v>0.28171435160200003</v>
      </c>
      <c r="G1620" s="7">
        <v>0.24017978606500001</v>
      </c>
      <c r="H1620" s="7">
        <v>0.200159902897</v>
      </c>
      <c r="I1620" s="7">
        <v>0.58149843434199999</v>
      </c>
    </row>
    <row r="1621" spans="1:9" x14ac:dyDescent="0.15">
      <c r="A1621" s="7">
        <v>1800.1649884999997</v>
      </c>
      <c r="B1621" s="7">
        <v>0.44647903780600001</v>
      </c>
      <c r="C1621" s="7">
        <v>0.147009607668</v>
      </c>
      <c r="D1621" s="7">
        <v>1.8394168759000001E-2</v>
      </c>
      <c r="E1621" s="7">
        <v>0.57214589782999992</v>
      </c>
      <c r="F1621" s="7">
        <v>1.4043344765899999</v>
      </c>
      <c r="G1621" s="7">
        <v>0.60116784978299997</v>
      </c>
      <c r="H1621" s="7">
        <v>0.57744733780500002</v>
      </c>
      <c r="I1621" s="7">
        <v>0.90724293258399991</v>
      </c>
    </row>
    <row r="1622" spans="1:9" x14ac:dyDescent="0.15">
      <c r="A1622" s="7">
        <v>1799.9487724999997</v>
      </c>
      <c r="B1622" s="7">
        <v>1.099994707037</v>
      </c>
      <c r="C1622" s="7">
        <v>0.19492528750100002</v>
      </c>
      <c r="D1622" s="7">
        <v>0.7203529501</v>
      </c>
      <c r="E1622" s="7">
        <v>0.386021765194</v>
      </c>
      <c r="F1622" s="7">
        <v>1.1527703775140001</v>
      </c>
      <c r="G1622" s="7">
        <v>1.435069571428</v>
      </c>
      <c r="H1622" s="7">
        <v>0.28748343790899999</v>
      </c>
      <c r="I1622" s="7">
        <v>0.531195314034</v>
      </c>
    </row>
    <row r="1623" spans="1:9" x14ac:dyDescent="0.15">
      <c r="A1623" s="7">
        <v>1799.7460699999997</v>
      </c>
      <c r="B1623" s="7">
        <v>0.19103511454</v>
      </c>
      <c r="C1623" s="7">
        <v>5.3746486285000006E-2</v>
      </c>
      <c r="D1623" s="7">
        <v>8.4162889439999989E-3</v>
      </c>
      <c r="E1623" s="7">
        <v>0.20528149541400001</v>
      </c>
      <c r="F1623" s="7">
        <v>0.55491460060600006</v>
      </c>
      <c r="G1623" s="7">
        <v>0.41299784706000003</v>
      </c>
      <c r="H1623" s="7">
        <v>0.216913381835</v>
      </c>
      <c r="I1623" s="7">
        <v>0.386282868472</v>
      </c>
    </row>
    <row r="1624" spans="1:9" x14ac:dyDescent="0.15">
      <c r="A1624" s="7">
        <v>1799.5</v>
      </c>
      <c r="B1624" s="7">
        <v>0.20379209557</v>
      </c>
      <c r="C1624" s="7">
        <v>0.11629188110500001</v>
      </c>
      <c r="D1624" s="7">
        <v>2.0669152920999998E-2</v>
      </c>
      <c r="E1624" s="7">
        <v>0.28381877592600002</v>
      </c>
      <c r="F1624" s="7">
        <v>0.50595817282400002</v>
      </c>
      <c r="G1624" s="7">
        <v>0.48146874222999997</v>
      </c>
      <c r="H1624" s="7">
        <v>0.431537757834</v>
      </c>
      <c r="I1624" s="7">
        <v>0.73100739581599994</v>
      </c>
    </row>
    <row r="1625" spans="1:9" x14ac:dyDescent="0.15">
      <c r="A1625" s="7">
        <v>1799.2816519999994</v>
      </c>
      <c r="B1625" s="7">
        <v>8.4177033053000005E-2</v>
      </c>
      <c r="C1625" s="7">
        <v>0.34130179510600001</v>
      </c>
      <c r="D1625" s="7">
        <v>2.0118463914999999E-2</v>
      </c>
      <c r="E1625" s="7">
        <v>0.54083158485000005</v>
      </c>
      <c r="F1625" s="7">
        <v>1.137705879306</v>
      </c>
      <c r="G1625" s="7">
        <v>0.57795693687500005</v>
      </c>
      <c r="H1625" s="7">
        <v>0.68467718704199998</v>
      </c>
      <c r="I1625" s="7">
        <v>1.387870937332</v>
      </c>
    </row>
    <row r="1626" spans="1:9" x14ac:dyDescent="0.15">
      <c r="A1626" s="7">
        <v>1799.0594299999993</v>
      </c>
      <c r="B1626" s="7">
        <v>0.54071369054000007</v>
      </c>
      <c r="C1626" s="7">
        <v>0.26834543094399999</v>
      </c>
      <c r="D1626" s="7">
        <v>4.5117597629999999E-2</v>
      </c>
      <c r="E1626" s="7">
        <v>1.00991063175</v>
      </c>
      <c r="F1626" s="7">
        <v>2.91178154778</v>
      </c>
      <c r="G1626" s="7">
        <v>1.458202304711</v>
      </c>
      <c r="H1626" s="7">
        <v>0.64196040356599993</v>
      </c>
      <c r="I1626" s="7">
        <v>1.329232630998</v>
      </c>
    </row>
    <row r="1627" spans="1:9" x14ac:dyDescent="0.15">
      <c r="A1627" s="7">
        <v>1798.8186894999994</v>
      </c>
      <c r="B1627" s="7">
        <v>0.27496803180000001</v>
      </c>
      <c r="C1627" s="7">
        <v>6.6539140556000007E-2</v>
      </c>
      <c r="D1627" s="7">
        <v>1.1975626121E-2</v>
      </c>
      <c r="E1627" s="7">
        <v>0.462326025172</v>
      </c>
      <c r="F1627" s="7">
        <v>0.82614036464599994</v>
      </c>
      <c r="G1627" s="7">
        <v>0.43432362308200001</v>
      </c>
      <c r="H1627" s="7">
        <v>0.256330923672</v>
      </c>
      <c r="I1627" s="7">
        <v>0.79205115088800004</v>
      </c>
    </row>
    <row r="1628" spans="1:9" x14ac:dyDescent="0.15">
      <c r="A1628" s="7">
        <v>1798.5</v>
      </c>
      <c r="B1628" s="7">
        <v>0.10378605964899999</v>
      </c>
      <c r="C1628" s="7">
        <v>0.179637486476</v>
      </c>
      <c r="D1628" s="7">
        <v>1.8859646848000001E-2</v>
      </c>
      <c r="E1628" s="7">
        <v>1.1033737243840001</v>
      </c>
      <c r="F1628" s="7">
        <v>2.4595684860259999</v>
      </c>
      <c r="G1628" s="7">
        <v>0.40393209379</v>
      </c>
      <c r="H1628" s="7">
        <v>0.39556718487299997</v>
      </c>
      <c r="I1628" s="7">
        <v>2.5176870218279999</v>
      </c>
    </row>
    <row r="1629" spans="1:9" x14ac:dyDescent="0.15">
      <c r="A1629" s="7">
        <v>1798.2464390999994</v>
      </c>
      <c r="B1629" s="7">
        <v>0.330010218972</v>
      </c>
      <c r="C1629" s="7">
        <v>0.56403088899500009</v>
      </c>
      <c r="D1629" s="7">
        <v>4.1288808219000002E-2</v>
      </c>
      <c r="E1629" s="7">
        <v>0.83571588590399992</v>
      </c>
      <c r="F1629" s="7">
        <v>2.6482787289960004</v>
      </c>
      <c r="G1629" s="7">
        <v>0.96320323683900011</v>
      </c>
      <c r="H1629" s="7">
        <v>0.70188571920599996</v>
      </c>
      <c r="I1629" s="7">
        <v>2.8003136956940002</v>
      </c>
    </row>
    <row r="1630" spans="1:9" x14ac:dyDescent="0.15">
      <c r="A1630" s="7">
        <v>1798.0169279999996</v>
      </c>
      <c r="B1630" s="7">
        <v>1.0528600530819998</v>
      </c>
      <c r="C1630" s="7">
        <v>0.10613353960000001</v>
      </c>
      <c r="D1630" s="7">
        <v>2.6468508219E-2</v>
      </c>
      <c r="E1630" s="7">
        <v>0.511347714372</v>
      </c>
      <c r="F1630" s="7">
        <v>0.68622594527800007</v>
      </c>
      <c r="G1630" s="7">
        <v>1.4135803689249999</v>
      </c>
      <c r="H1630" s="7">
        <v>0.22857472873399998</v>
      </c>
      <c r="I1630" s="7">
        <v>0.52518652156599999</v>
      </c>
    </row>
    <row r="1631" spans="1:9" x14ac:dyDescent="0.15">
      <c r="A1631" s="7">
        <v>1797.7710232499994</v>
      </c>
      <c r="B1631" s="7">
        <v>0.24146218118100002</v>
      </c>
      <c r="C1631" s="7">
        <v>0.16112761806299999</v>
      </c>
      <c r="D1631" s="7">
        <v>5.1300114415E-2</v>
      </c>
      <c r="E1631" s="7">
        <v>0.50877080905799998</v>
      </c>
      <c r="F1631" s="7">
        <v>1.1719504041219999</v>
      </c>
      <c r="G1631" s="7">
        <v>0.33923648456900002</v>
      </c>
      <c r="H1631" s="7">
        <v>0.30043720938500001</v>
      </c>
      <c r="I1631" s="7">
        <v>0.75608477791999995</v>
      </c>
    </row>
    <row r="1632" spans="1:9" x14ac:dyDescent="0.15">
      <c r="A1632" s="7">
        <v>1797.5</v>
      </c>
      <c r="B1632" s="7">
        <v>0.50232628449700001</v>
      </c>
      <c r="C1632" s="7">
        <v>0.38498207835499998</v>
      </c>
      <c r="D1632" s="7">
        <v>0.36110297663599999</v>
      </c>
      <c r="E1632" s="7">
        <v>0.92616619581199999</v>
      </c>
      <c r="F1632" s="7">
        <v>2.067591186964</v>
      </c>
      <c r="G1632" s="7">
        <v>0.81053381768599997</v>
      </c>
      <c r="H1632" s="7">
        <v>0.91186119418400002</v>
      </c>
      <c r="I1632" s="7">
        <v>4.1996829661040005</v>
      </c>
    </row>
    <row r="1633" spans="1:9" x14ac:dyDescent="0.15">
      <c r="A1633" s="7">
        <v>1797.2332529799992</v>
      </c>
      <c r="B1633" s="7">
        <v>0.61874267181000009</v>
      </c>
      <c r="C1633" s="7">
        <v>0.30883768562199998</v>
      </c>
      <c r="D1633" s="7">
        <v>4.4103820905E-2</v>
      </c>
      <c r="E1633" s="7">
        <v>0.51278006522600006</v>
      </c>
      <c r="F1633" s="7">
        <v>2.3526341209020001</v>
      </c>
      <c r="G1633" s="7">
        <v>0.51865120839199996</v>
      </c>
      <c r="H1633" s="7">
        <v>0.39950438463299998</v>
      </c>
      <c r="I1633" s="7">
        <v>1.2429045099079998</v>
      </c>
    </row>
    <row r="1634" spans="1:9" x14ac:dyDescent="0.15">
      <c r="A1634" s="7">
        <v>1796.9573846599992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0.86503610371399997</v>
      </c>
      <c r="H1634" s="7">
        <v>0.174041506022</v>
      </c>
      <c r="I1634" s="7">
        <v>0.458735056398</v>
      </c>
    </row>
    <row r="1635" spans="1:9" x14ac:dyDescent="0.15">
      <c r="A1635" s="7">
        <v>1796.7332416499994</v>
      </c>
      <c r="B1635" s="7">
        <v>0.83419019400599992</v>
      </c>
      <c r="C1635" s="7">
        <v>0.34186510371200002</v>
      </c>
      <c r="D1635" s="7">
        <v>0.108529303055</v>
      </c>
      <c r="E1635" s="7">
        <v>0.68993332296400001</v>
      </c>
      <c r="F1635" s="7">
        <v>1.189672650786</v>
      </c>
      <c r="G1635" s="7">
        <v>1.2187439639290001</v>
      </c>
      <c r="H1635" s="7">
        <v>0.283308202452</v>
      </c>
      <c r="I1635" s="7">
        <v>0.76099462046199995</v>
      </c>
    </row>
    <row r="1636" spans="1:9" x14ac:dyDescent="0.15">
      <c r="A1636" s="7">
        <v>1796.5</v>
      </c>
      <c r="B1636" s="7">
        <v>0.373422162163</v>
      </c>
      <c r="C1636" s="7">
        <v>0.125916009878</v>
      </c>
      <c r="D1636" s="7">
        <v>1.4909708290999999E-2</v>
      </c>
      <c r="E1636" s="7">
        <v>0.26811821288800003</v>
      </c>
      <c r="F1636" s="7">
        <v>0.53694575883000006</v>
      </c>
      <c r="G1636" s="7">
        <v>0.46172180981000005</v>
      </c>
      <c r="H1636" s="7">
        <v>0.195494608111</v>
      </c>
      <c r="I1636" s="7">
        <v>0.65617995041200006</v>
      </c>
    </row>
    <row r="1637" spans="1:9" x14ac:dyDescent="0.15">
      <c r="A1637" s="7">
        <v>1796.2636175299995</v>
      </c>
      <c r="B1637" s="7">
        <v>0.151652972084</v>
      </c>
      <c r="C1637" s="7">
        <v>0.60786298305499997</v>
      </c>
      <c r="D1637" s="7">
        <v>5.5113555587999997E-2</v>
      </c>
      <c r="E1637" s="7">
        <v>0.93637229179799997</v>
      </c>
      <c r="F1637" s="7">
        <v>2.61640620918</v>
      </c>
      <c r="G1637" s="7">
        <v>0.74879529333799999</v>
      </c>
      <c r="H1637" s="7">
        <v>0.98511073762900003</v>
      </c>
      <c r="I1637" s="7">
        <v>1.9764268326100001</v>
      </c>
    </row>
    <row r="1638" spans="1:9" x14ac:dyDescent="0.15">
      <c r="A1638" s="7">
        <v>1796.0778983599996</v>
      </c>
      <c r="B1638" s="7">
        <v>0.53303839351500004</v>
      </c>
      <c r="C1638" s="7">
        <v>0.14315980791499999</v>
      </c>
      <c r="D1638" s="7">
        <v>2.635749481E-2</v>
      </c>
      <c r="E1638" s="7">
        <v>0.49875047518999999</v>
      </c>
      <c r="F1638" s="7">
        <v>1.4124267172960001</v>
      </c>
      <c r="G1638" s="7">
        <v>0.77108471738000006</v>
      </c>
      <c r="H1638" s="7">
        <v>0.49371217084399999</v>
      </c>
      <c r="I1638" s="7">
        <v>0.769613110386</v>
      </c>
    </row>
    <row r="1639" spans="1:9" x14ac:dyDescent="0.15">
      <c r="A1639" s="7">
        <v>1795.8921791899995</v>
      </c>
      <c r="B1639" s="7">
        <v>1.2474745304749999</v>
      </c>
      <c r="C1639" s="7">
        <v>0.131172559376</v>
      </c>
      <c r="D1639" s="7">
        <v>2.3764012720000002E-2</v>
      </c>
      <c r="E1639" s="7">
        <v>0.42325509583000004</v>
      </c>
      <c r="F1639" s="7">
        <v>0.444770675108</v>
      </c>
      <c r="G1639" s="7">
        <v>1.611123905328</v>
      </c>
      <c r="H1639" s="7">
        <v>0.21292160023000001</v>
      </c>
      <c r="I1639" s="7">
        <v>0.46479753406200003</v>
      </c>
    </row>
    <row r="1640" spans="1:9" x14ac:dyDescent="0.15">
      <c r="A1640" s="7">
        <v>1795.6778878399996</v>
      </c>
      <c r="B1640" s="7">
        <v>0.29043323002400001</v>
      </c>
      <c r="C1640" s="7">
        <v>0.214011238543</v>
      </c>
      <c r="D1640" s="7">
        <v>3.0712043527999999E-2</v>
      </c>
      <c r="E1640" s="7">
        <v>1.09994076266</v>
      </c>
      <c r="F1640" s="7">
        <v>2.2742253787640001</v>
      </c>
      <c r="G1640" s="7">
        <v>0.34466721313199999</v>
      </c>
      <c r="H1640" s="7">
        <v>0.35369447647899999</v>
      </c>
      <c r="I1640" s="7">
        <v>0.65515569072200008</v>
      </c>
    </row>
    <row r="1641" spans="1:9" x14ac:dyDescent="0.15">
      <c r="A1641" s="7">
        <v>1795.5</v>
      </c>
      <c r="B1641" s="7">
        <v>6.6711877904999994E-2</v>
      </c>
      <c r="C1641" s="7">
        <v>0.23621872599300001</v>
      </c>
      <c r="D1641" s="7">
        <v>1.2911852106E-2</v>
      </c>
      <c r="E1641" s="7">
        <v>0.874726971962</v>
      </c>
      <c r="F1641" s="7">
        <v>1.377660664412</v>
      </c>
      <c r="G1641" s="7">
        <v>0.30300176000099999</v>
      </c>
      <c r="H1641" s="7">
        <v>0.47114585775199996</v>
      </c>
      <c r="I1641" s="7">
        <v>0.76003008797400007</v>
      </c>
    </row>
    <row r="1642" spans="1:9" x14ac:dyDescent="0.15">
      <c r="A1642" s="7">
        <v>1795.2840861999991</v>
      </c>
      <c r="B1642" s="7">
        <v>0.22024423938499998</v>
      </c>
      <c r="C1642" s="7">
        <v>2.9248250400810001</v>
      </c>
      <c r="D1642" s="7">
        <v>7.1662644179999999E-2</v>
      </c>
      <c r="E1642" s="7">
        <v>0.68306013394200005</v>
      </c>
      <c r="F1642" s="7">
        <v>1.8562944826979999</v>
      </c>
      <c r="G1642" s="7">
        <v>0.33860719664400002</v>
      </c>
      <c r="H1642" s="7">
        <v>0.83439997461200011</v>
      </c>
      <c r="I1642" s="7">
        <v>0.94940556970199996</v>
      </c>
    </row>
    <row r="1643" spans="1:9" x14ac:dyDescent="0.15">
      <c r="A1643" s="7">
        <v>1795.0340909999991</v>
      </c>
      <c r="B1643" s="7">
        <v>0.47368508145499999</v>
      </c>
      <c r="C1643" s="7">
        <v>0.16306192493899999</v>
      </c>
      <c r="D1643" s="7">
        <v>2.2217106614999999E-2</v>
      </c>
      <c r="E1643" s="7">
        <v>0.34180425057999997</v>
      </c>
      <c r="F1643" s="7">
        <v>0.56776168627199997</v>
      </c>
      <c r="G1643" s="7">
        <v>0.72736812938599993</v>
      </c>
      <c r="H1643" s="7">
        <v>0.212972466315</v>
      </c>
      <c r="I1643" s="7">
        <v>0.35338701137200002</v>
      </c>
    </row>
    <row r="1644" spans="1:9" x14ac:dyDescent="0.15">
      <c r="A1644" s="7">
        <v>1794.784095799999</v>
      </c>
      <c r="B1644" s="7">
        <v>0.327743842136</v>
      </c>
      <c r="C1644" s="7">
        <v>0.15670925322699999</v>
      </c>
      <c r="D1644" s="7">
        <v>1.6831724303000003E-2</v>
      </c>
      <c r="E1644" s="7">
        <v>0.60495827611399999</v>
      </c>
      <c r="F1644" s="7">
        <v>0.935941035192</v>
      </c>
      <c r="G1644" s="7">
        <v>0.37725785781100002</v>
      </c>
      <c r="H1644" s="7">
        <v>0.13703766564700001</v>
      </c>
      <c r="I1644" s="7">
        <v>0.28151580775000001</v>
      </c>
    </row>
    <row r="1645" spans="1:9" x14ac:dyDescent="0.15">
      <c r="A1645" s="7">
        <v>1794.5</v>
      </c>
      <c r="B1645" s="7">
        <v>0.150357815363</v>
      </c>
      <c r="C1645" s="7">
        <v>0.15529938661500001</v>
      </c>
      <c r="D1645" s="7">
        <v>2.2108623555000002E-2</v>
      </c>
      <c r="E1645" s="7">
        <v>0.41883060153000001</v>
      </c>
      <c r="F1645" s="7">
        <v>0.805339835394</v>
      </c>
      <c r="G1645" s="7">
        <v>0.37856820327200003</v>
      </c>
      <c r="H1645" s="7">
        <v>0.25050767565100002</v>
      </c>
      <c r="I1645" s="7">
        <v>0.52193258169000001</v>
      </c>
    </row>
    <row r="1646" spans="1:9" x14ac:dyDescent="0.15">
      <c r="A1646" s="7">
        <v>1794.3672843199993</v>
      </c>
      <c r="B1646" s="7">
        <v>7.5662517100000007E-2</v>
      </c>
      <c r="C1646" s="7">
        <v>1.499098311989</v>
      </c>
      <c r="D1646" s="7">
        <v>4.5868248947999998E-2</v>
      </c>
      <c r="E1646" s="7">
        <v>0.46193864325400003</v>
      </c>
      <c r="F1646" s="7">
        <v>1.6153650357980001</v>
      </c>
      <c r="G1646" s="7">
        <v>0.185160872295</v>
      </c>
      <c r="H1646" s="7">
        <v>0.65567667080700009</v>
      </c>
      <c r="I1646" s="7">
        <v>0.78905746060599991</v>
      </c>
    </row>
    <row r="1647" spans="1:9" x14ac:dyDescent="0.15">
      <c r="A1647" s="7">
        <v>1794.2047874399991</v>
      </c>
      <c r="B1647" s="7">
        <v>0.66471252927700009</v>
      </c>
      <c r="C1647" s="7">
        <v>0.76689796497600005</v>
      </c>
      <c r="D1647" s="7">
        <v>6.9963777777000011E-2</v>
      </c>
      <c r="E1647" s="7">
        <v>1.0374604793240001</v>
      </c>
      <c r="F1647" s="7">
        <v>3.2044093659099997</v>
      </c>
      <c r="G1647" s="7">
        <v>0.89646545520400001</v>
      </c>
      <c r="H1647" s="7">
        <v>0.68813652572200001</v>
      </c>
      <c r="I1647" s="7">
        <v>1.0036338882539999</v>
      </c>
    </row>
    <row r="1648" spans="1:9" x14ac:dyDescent="0.15">
      <c r="A1648" s="7">
        <v>1794.0297907999993</v>
      </c>
      <c r="B1648" s="7">
        <v>0.201008015777</v>
      </c>
      <c r="C1648" s="7">
        <v>0.11771524197200001</v>
      </c>
      <c r="D1648" s="7">
        <v>8.2837313060000004E-3</v>
      </c>
      <c r="E1648" s="7">
        <v>0.122682148156</v>
      </c>
      <c r="F1648" s="7">
        <v>0.231754592796</v>
      </c>
      <c r="G1648" s="7">
        <v>0.23090316677600001</v>
      </c>
      <c r="H1648" s="7">
        <v>0.17754686118999999</v>
      </c>
      <c r="I1648" s="7">
        <v>0.19670841526000002</v>
      </c>
    </row>
    <row r="1649" spans="1:9" x14ac:dyDescent="0.15">
      <c r="A1649" s="7">
        <v>1793.8672939199992</v>
      </c>
      <c r="B1649" s="7">
        <v>0.134988911987</v>
      </c>
      <c r="C1649" s="7">
        <v>9.0144061262999994E-2</v>
      </c>
      <c r="D1649" s="7">
        <v>1.3719234445999999E-2</v>
      </c>
      <c r="E1649" s="7">
        <v>0.15855172525200001</v>
      </c>
      <c r="F1649" s="7">
        <v>0.24855598229599998</v>
      </c>
      <c r="G1649" s="7">
        <v>0.26813375519499999</v>
      </c>
      <c r="H1649" s="7">
        <v>0.12445527723200001</v>
      </c>
      <c r="I1649" s="7">
        <v>0.22276664184200001</v>
      </c>
    </row>
    <row r="1650" spans="1:9" x14ac:dyDescent="0.15">
      <c r="A1650" s="7">
        <v>1793.7047970399992</v>
      </c>
      <c r="B1650" s="7">
        <v>0.61611697970099999</v>
      </c>
      <c r="C1650" s="7">
        <v>0.22551073607500002</v>
      </c>
      <c r="D1650" s="7">
        <v>3.1480138435999998E-2</v>
      </c>
      <c r="E1650" s="7">
        <v>0.56058214515400007</v>
      </c>
      <c r="F1650" s="7">
        <v>0.82326546922999999</v>
      </c>
      <c r="G1650" s="7">
        <v>0.97953084881600005</v>
      </c>
      <c r="H1650" s="7">
        <v>0.30864194913300003</v>
      </c>
      <c r="I1650" s="7">
        <v>1.0799510267279999</v>
      </c>
    </row>
    <row r="1651" spans="1:9" x14ac:dyDescent="0.15">
      <c r="A1651" s="7">
        <v>1793.5</v>
      </c>
      <c r="B1651" s="7">
        <v>0.138261510117</v>
      </c>
      <c r="C1651" s="7">
        <v>0.171135598133</v>
      </c>
      <c r="D1651" s="7">
        <v>2.5432656233999998E-2</v>
      </c>
      <c r="E1651" s="7">
        <v>1.380066069188</v>
      </c>
      <c r="F1651" s="7">
        <v>3.0340181422239998</v>
      </c>
      <c r="G1651" s="7">
        <v>0.45389908028000003</v>
      </c>
      <c r="H1651" s="7">
        <v>0.52407446346999997</v>
      </c>
      <c r="I1651" s="7">
        <v>1.059009435248</v>
      </c>
    </row>
    <row r="1652" spans="1:9" x14ac:dyDescent="0.15">
      <c r="A1652" s="7">
        <v>1793.309794999999</v>
      </c>
      <c r="B1652" s="7">
        <v>0.73948700445400006</v>
      </c>
      <c r="C1652" s="7">
        <v>0.54331021094799992</v>
      </c>
      <c r="D1652" s="7">
        <v>5.3819036769999995E-2</v>
      </c>
      <c r="E1652" s="7">
        <v>1.8560546047820001</v>
      </c>
      <c r="F1652" s="7">
        <v>3.8847345203240002</v>
      </c>
      <c r="G1652" s="7">
        <v>1.0796871225419999</v>
      </c>
      <c r="H1652" s="7">
        <v>0.439027757671</v>
      </c>
      <c r="I1652" s="7">
        <v>0.82940224184600009</v>
      </c>
    </row>
    <row r="1653" spans="1:9" x14ac:dyDescent="0.15">
      <c r="A1653" s="7">
        <v>1793.055563749999</v>
      </c>
      <c r="B1653" s="7">
        <v>0.27180566562799996</v>
      </c>
      <c r="C1653" s="7">
        <v>0.18386705435699999</v>
      </c>
      <c r="D1653" s="7">
        <v>2.0784578849999999E-2</v>
      </c>
      <c r="E1653" s="7">
        <v>0.40664794373199997</v>
      </c>
      <c r="F1653" s="7">
        <v>0.90073293220000006</v>
      </c>
      <c r="G1653" s="7">
        <v>0.60257237889799997</v>
      </c>
      <c r="H1653" s="7">
        <v>0.26637298585199998</v>
      </c>
      <c r="I1653" s="7">
        <v>0.52550681082799999</v>
      </c>
    </row>
    <row r="1654" spans="1:9" x14ac:dyDescent="0.15">
      <c r="A1654" s="7">
        <v>1792.7843837499991</v>
      </c>
      <c r="B1654" s="7">
        <v>0.31146791521199996</v>
      </c>
      <c r="C1654" s="7">
        <v>9.2051389302999997E-2</v>
      </c>
      <c r="D1654" s="7">
        <v>1.0851587128000001E-2</v>
      </c>
      <c r="E1654" s="7">
        <v>0.191796692022</v>
      </c>
      <c r="F1654" s="7">
        <v>0.37199546312199999</v>
      </c>
      <c r="G1654" s="7">
        <v>0.45383259948499999</v>
      </c>
      <c r="H1654" s="7">
        <v>0.128542692599</v>
      </c>
      <c r="I1654" s="7">
        <v>0.293769092462</v>
      </c>
    </row>
    <row r="1655" spans="1:9" x14ac:dyDescent="0.15">
      <c r="A1655" s="7">
        <v>1792.5</v>
      </c>
      <c r="B1655" s="7">
        <v>0.216882775429</v>
      </c>
      <c r="C1655" s="7">
        <v>6.615705054599999E-2</v>
      </c>
      <c r="D1655" s="7">
        <v>2.8151094554E-2</v>
      </c>
      <c r="E1655" s="7">
        <v>0.17916437199999999</v>
      </c>
      <c r="F1655" s="7">
        <v>0.31820834980400003</v>
      </c>
      <c r="G1655" s="7">
        <v>0.42786743516600001</v>
      </c>
      <c r="H1655" s="7">
        <v>0.157594697354</v>
      </c>
      <c r="I1655" s="7">
        <v>0.44097225814199997</v>
      </c>
    </row>
    <row r="1656" spans="1:9" x14ac:dyDescent="0.15">
      <c r="A1656" s="7">
        <v>1792.3135893499993</v>
      </c>
      <c r="B1656" s="7">
        <v>0.11350230883700001</v>
      </c>
      <c r="C1656" s="7">
        <v>0.481128951739</v>
      </c>
      <c r="D1656" s="7">
        <v>7.3299188521000008E-2</v>
      </c>
      <c r="E1656" s="7">
        <v>0.745981616638</v>
      </c>
      <c r="F1656" s="7">
        <v>2.1734367360860003</v>
      </c>
      <c r="G1656" s="7">
        <v>0.30217839396000001</v>
      </c>
      <c r="H1656" s="7">
        <v>0.83403719288299993</v>
      </c>
      <c r="I1656" s="7">
        <v>0.93148210880399995</v>
      </c>
    </row>
    <row r="1657" spans="1:9" x14ac:dyDescent="0.15">
      <c r="A1657" s="7">
        <v>1792.0807194399993</v>
      </c>
      <c r="B1657" s="7">
        <v>0.63586844946400001</v>
      </c>
      <c r="C1657" s="7">
        <v>0.14444139827500002</v>
      </c>
      <c r="D1657" s="7">
        <v>4.0398553615999998E-2</v>
      </c>
      <c r="E1657" s="7">
        <v>0.57547642113399999</v>
      </c>
      <c r="F1657" s="7">
        <v>1.9673776898599999</v>
      </c>
      <c r="G1657" s="7">
        <v>0.81401840153900007</v>
      </c>
      <c r="H1657" s="7">
        <v>0.33298847196100001</v>
      </c>
      <c r="I1657" s="7">
        <v>0.90933474328199992</v>
      </c>
    </row>
    <row r="1658" spans="1:9" x14ac:dyDescent="0.15">
      <c r="A1658" s="7">
        <v>1791.9163406799992</v>
      </c>
      <c r="B1658" s="7">
        <v>0.69557023394799999</v>
      </c>
      <c r="C1658" s="7">
        <v>8.8199610846000004E-2</v>
      </c>
      <c r="D1658" s="7">
        <v>3.3092307506E-2</v>
      </c>
      <c r="E1658" s="7">
        <v>0.30331253829799998</v>
      </c>
      <c r="F1658" s="7">
        <v>0.78280421949000001</v>
      </c>
      <c r="G1658" s="7">
        <v>0.73777709037499994</v>
      </c>
      <c r="H1658" s="7">
        <v>0.39316495828500003</v>
      </c>
      <c r="I1658" s="7">
        <v>0.47882206223399998</v>
      </c>
    </row>
    <row r="1659" spans="1:9" x14ac:dyDescent="0.15">
      <c r="A1659" s="7">
        <v>1791.6971689999991</v>
      </c>
      <c r="B1659" s="7">
        <v>0.76214940920399998</v>
      </c>
      <c r="C1659" s="7">
        <v>0.17506142035</v>
      </c>
      <c r="D1659" s="7">
        <v>2.5644993504999998E-2</v>
      </c>
      <c r="E1659" s="7">
        <v>0.49397834014199998</v>
      </c>
      <c r="F1659" s="7">
        <v>0.71383869667800004</v>
      </c>
      <c r="G1659" s="7">
        <v>1.12794261719</v>
      </c>
      <c r="H1659" s="7">
        <v>0.44080579047899998</v>
      </c>
      <c r="I1659" s="7">
        <v>0.59017374175600001</v>
      </c>
    </row>
    <row r="1660" spans="1:9" x14ac:dyDescent="0.15">
      <c r="A1660" s="7">
        <v>1791.5</v>
      </c>
      <c r="B1660" s="7">
        <v>1.8494685405770002</v>
      </c>
      <c r="C1660" s="7">
        <v>0.206577442764</v>
      </c>
      <c r="D1660" s="7">
        <v>0.193310641743</v>
      </c>
      <c r="E1660" s="7">
        <v>0.38686348587999997</v>
      </c>
      <c r="F1660" s="7">
        <v>1.0527410171260001</v>
      </c>
      <c r="G1660" s="7">
        <v>1.771607256279</v>
      </c>
      <c r="H1660" s="7">
        <v>0.50022185250500006</v>
      </c>
      <c r="I1660" s="7">
        <v>1.10986897608</v>
      </c>
    </row>
    <row r="1661" spans="1:9" x14ac:dyDescent="0.15">
      <c r="A1661" s="7">
        <v>1791.2102579599994</v>
      </c>
      <c r="B1661" s="7">
        <v>8.5630835954999998E-2</v>
      </c>
      <c r="C1661" s="7">
        <v>0.119088994714</v>
      </c>
      <c r="D1661" s="7">
        <v>2.6473608023999999E-2</v>
      </c>
      <c r="E1661" s="7">
        <v>0.37532547305399999</v>
      </c>
      <c r="F1661" s="7">
        <v>0.91836285927600003</v>
      </c>
      <c r="G1661" s="7">
        <v>0.32303723724799999</v>
      </c>
      <c r="H1661" s="7">
        <v>0.48994626060899998</v>
      </c>
      <c r="I1661" s="7">
        <v>0.76458458553599995</v>
      </c>
    </row>
    <row r="1662" spans="1:9" x14ac:dyDescent="0.15">
      <c r="A1662" s="7">
        <v>1790.9683253599992</v>
      </c>
      <c r="B1662" s="7">
        <v>0.23196983701100002</v>
      </c>
      <c r="C1662" s="7">
        <v>0.70946681933699995</v>
      </c>
      <c r="D1662" s="7">
        <v>9.2774628863000003E-2</v>
      </c>
      <c r="E1662" s="7">
        <v>1.5872166223040001</v>
      </c>
      <c r="F1662" s="7">
        <v>4.2536671237319998</v>
      </c>
      <c r="G1662" s="7">
        <v>0.90127281380599999</v>
      </c>
      <c r="H1662" s="7">
        <v>1.7609616835019999</v>
      </c>
      <c r="I1662" s="7">
        <v>2.797969767918</v>
      </c>
    </row>
    <row r="1663" spans="1:9" x14ac:dyDescent="0.15">
      <c r="A1663" s="7">
        <v>1790.7263927599993</v>
      </c>
      <c r="B1663" s="7">
        <v>0.42606835151299999</v>
      </c>
      <c r="C1663" s="7">
        <v>0.133472937495</v>
      </c>
      <c r="D1663" s="7">
        <v>3.0523742458000002E-2</v>
      </c>
      <c r="E1663" s="7">
        <v>0.75134612288199998</v>
      </c>
      <c r="F1663" s="7">
        <v>1.947102858706</v>
      </c>
      <c r="G1663" s="7">
        <v>0.908778072233</v>
      </c>
      <c r="H1663" s="7">
        <v>0.43801024326400001</v>
      </c>
      <c r="I1663" s="7">
        <v>0.79816410489800005</v>
      </c>
    </row>
    <row r="1664" spans="1:9" x14ac:dyDescent="0.15">
      <c r="A1664" s="7">
        <v>1790.5</v>
      </c>
      <c r="B1664" s="7">
        <v>0.30105581801199999</v>
      </c>
      <c r="C1664" s="7">
        <v>0.30692399997799996</v>
      </c>
      <c r="D1664" s="7">
        <v>2.1827434334000001E-2</v>
      </c>
      <c r="E1664" s="7">
        <v>1.209608418468</v>
      </c>
      <c r="F1664" s="7">
        <v>2.2782390608380001</v>
      </c>
      <c r="G1664" s="7">
        <v>0.44734119253799998</v>
      </c>
      <c r="H1664" s="7">
        <v>0.40611974307699999</v>
      </c>
      <c r="I1664" s="7">
        <v>0.87668352606400002</v>
      </c>
    </row>
    <row r="1665" spans="1:9" x14ac:dyDescent="0.15">
      <c r="A1665" s="7">
        <v>1790.1820407499988</v>
      </c>
      <c r="B1665" s="7">
        <v>0.207443439546</v>
      </c>
      <c r="C1665" s="7">
        <v>0.89544133645500001</v>
      </c>
      <c r="D1665" s="7">
        <v>8.1358138236000008E-2</v>
      </c>
      <c r="E1665" s="7">
        <v>1.067134180022</v>
      </c>
      <c r="F1665" s="7">
        <v>2.882450556882</v>
      </c>
      <c r="G1665" s="7">
        <v>0.72718638107699995</v>
      </c>
      <c r="H1665" s="7">
        <v>0.67191772728599997</v>
      </c>
      <c r="I1665" s="7">
        <v>1.099794166546</v>
      </c>
    </row>
    <row r="1666" spans="1:9" x14ac:dyDescent="0.15">
      <c r="A1666" s="7">
        <v>1789.8411319999987</v>
      </c>
      <c r="B1666" s="7">
        <v>0.816844632884</v>
      </c>
      <c r="C1666" s="7">
        <v>0.19073937490599999</v>
      </c>
      <c r="D1666" s="7">
        <v>3.7266608244999999E-2</v>
      </c>
      <c r="E1666" s="7">
        <v>1.612153336704</v>
      </c>
      <c r="F1666" s="7">
        <v>4.0435814779879999</v>
      </c>
      <c r="G1666" s="7">
        <v>0.93518427788199998</v>
      </c>
      <c r="H1666" s="7">
        <v>0.65652350592399999</v>
      </c>
      <c r="I1666" s="7">
        <v>1.4726875654580001</v>
      </c>
    </row>
    <row r="1667" spans="1:9" x14ac:dyDescent="0.15">
      <c r="A1667" s="7">
        <v>1789.5</v>
      </c>
      <c r="B1667" s="7">
        <v>6.8239658055999991E-2</v>
      </c>
      <c r="C1667" s="7">
        <v>0.36533535792299998</v>
      </c>
      <c r="D1667" s="7">
        <v>2.2557807648E-2</v>
      </c>
      <c r="E1667" s="7">
        <v>0.46171434864000005</v>
      </c>
      <c r="F1667" s="7">
        <v>1.071726140122</v>
      </c>
      <c r="G1667" s="7">
        <v>0.63345057202299992</v>
      </c>
      <c r="H1667" s="7">
        <v>0.98333897500800005</v>
      </c>
      <c r="I1667" s="7">
        <v>1.3260865146280001</v>
      </c>
    </row>
    <row r="1668" spans="1:9" x14ac:dyDescent="0.15">
      <c r="A1668" s="7">
        <v>1789.3345131999995</v>
      </c>
      <c r="B1668" s="7">
        <v>0.25275697758300003</v>
      </c>
      <c r="C1668" s="7">
        <v>2.4457541255619999</v>
      </c>
      <c r="D1668" s="7">
        <v>7.1273599808999999E-2</v>
      </c>
      <c r="E1668" s="7">
        <v>0.75570463179800007</v>
      </c>
      <c r="F1668" s="7">
        <v>2.7486853907519997</v>
      </c>
      <c r="G1668" s="7">
        <v>0.33204856009399997</v>
      </c>
      <c r="H1668" s="7">
        <v>0.419121895538</v>
      </c>
      <c r="I1668" s="7">
        <v>0.83482124364599997</v>
      </c>
    </row>
    <row r="1669" spans="1:9" x14ac:dyDescent="0.15">
      <c r="A1669" s="7">
        <v>1789.1678521599995</v>
      </c>
      <c r="B1669" s="7">
        <v>0.55464496254499995</v>
      </c>
      <c r="C1669" s="7">
        <v>0.147127489863</v>
      </c>
      <c r="D1669" s="7">
        <v>2.2031239341999999E-2</v>
      </c>
      <c r="E1669" s="7">
        <v>1.626317723286</v>
      </c>
      <c r="F1669" s="7">
        <v>2.58049561705</v>
      </c>
      <c r="G1669" s="7">
        <v>0.48164896593600004</v>
      </c>
      <c r="H1669" s="7">
        <v>0.39674363098100002</v>
      </c>
      <c r="I1669" s="7">
        <v>0.58869570446399999</v>
      </c>
    </row>
    <row r="1670" spans="1:9" x14ac:dyDescent="0.15">
      <c r="A1670" s="7">
        <v>1789</v>
      </c>
      <c r="B1670" s="7">
        <v>0.25164312548700002</v>
      </c>
      <c r="C1670" s="7">
        <v>0.12561877343800001</v>
      </c>
      <c r="D1670" s="7">
        <v>1.5529443028999999E-2</v>
      </c>
      <c r="E1670" s="7">
        <v>0.52868765830800002</v>
      </c>
      <c r="F1670" s="7">
        <v>0.91858712236199991</v>
      </c>
      <c r="G1670" s="7">
        <v>0.324698838145</v>
      </c>
      <c r="H1670" s="7">
        <v>0.64026443925900001</v>
      </c>
      <c r="I1670" s="7">
        <v>0.65505823335399993</v>
      </c>
    </row>
    <row r="1671" spans="1:9" x14ac:dyDescent="0.15">
      <c r="A1671" s="7">
        <v>1788.5</v>
      </c>
      <c r="B1671" s="7">
        <v>0.32591990750299998</v>
      </c>
      <c r="C1671" s="7">
        <v>0.19356049070599998</v>
      </c>
      <c r="D1671" s="7">
        <v>5.1255931087000002E-2</v>
      </c>
      <c r="E1671" s="7">
        <v>2.3608013279440003</v>
      </c>
      <c r="F1671" s="7">
        <v>4.5990383424660006</v>
      </c>
      <c r="G1671" s="7">
        <v>0.73188438665099997</v>
      </c>
      <c r="H1671" s="7">
        <v>0.32701934070400002</v>
      </c>
      <c r="I1671" s="7">
        <v>0.506806760744</v>
      </c>
    </row>
    <row r="1672" spans="1:9" x14ac:dyDescent="0.15">
      <c r="A1672" s="7">
        <v>1788.2520374199989</v>
      </c>
      <c r="B1672" s="7">
        <v>0.197507401473</v>
      </c>
      <c r="C1672" s="7">
        <v>0.23762739474299999</v>
      </c>
      <c r="D1672" s="7">
        <v>2.7967847426999998E-2</v>
      </c>
      <c r="E1672" s="7">
        <v>1.078419024934</v>
      </c>
      <c r="F1672" s="7">
        <v>2.3439385458580002</v>
      </c>
      <c r="G1672" s="7">
        <v>0.33090402158799997</v>
      </c>
      <c r="H1672" s="7">
        <v>0.259390796955</v>
      </c>
      <c r="I1672" s="7">
        <v>0.24915751925999999</v>
      </c>
    </row>
    <row r="1673" spans="1:9" x14ac:dyDescent="0.15">
      <c r="A1673" s="7">
        <v>1788.0212650599988</v>
      </c>
      <c r="B1673" s="7">
        <v>0.34943125580700002</v>
      </c>
      <c r="C1673" s="7">
        <v>0.165422639181</v>
      </c>
      <c r="D1673" s="7">
        <v>2.3279494051000001E-2</v>
      </c>
      <c r="E1673" s="7">
        <v>0.64100990985600004</v>
      </c>
      <c r="F1673" s="7">
        <v>2.561580611248</v>
      </c>
      <c r="G1673" s="7">
        <v>0.55414457202400003</v>
      </c>
      <c r="H1673" s="7">
        <v>0.37930964173000004</v>
      </c>
      <c r="I1673" s="7">
        <v>0.78876914743600002</v>
      </c>
    </row>
    <row r="1674" spans="1:9" x14ac:dyDescent="0.15">
      <c r="A1674" s="7">
        <v>1787.7904926999988</v>
      </c>
      <c r="B1674" s="7">
        <v>0.68014983303800003</v>
      </c>
      <c r="C1674" s="7">
        <v>0.46269219938200001</v>
      </c>
      <c r="D1674" s="7">
        <v>4.7379767798000003E-2</v>
      </c>
      <c r="E1674" s="7">
        <v>1.543545978332</v>
      </c>
      <c r="F1674" s="7">
        <v>2.2738231298699998</v>
      </c>
      <c r="G1674" s="7">
        <v>0.420635776229</v>
      </c>
      <c r="H1674" s="7">
        <v>0.43483894745100005</v>
      </c>
      <c r="I1674" s="7">
        <v>0.97917805332399999</v>
      </c>
    </row>
    <row r="1675" spans="1:9" x14ac:dyDescent="0.15">
      <c r="A1675" s="7">
        <v>1787.5</v>
      </c>
      <c r="B1675" s="7">
        <v>0.11530813918500001</v>
      </c>
      <c r="C1675" s="7">
        <v>0.58664235647600005</v>
      </c>
      <c r="D1675" s="7">
        <v>3.8514637016000004E-2</v>
      </c>
      <c r="E1675" s="7">
        <v>0.956112359578</v>
      </c>
      <c r="F1675" s="7">
        <v>1.9871843662999999</v>
      </c>
      <c r="G1675" s="7">
        <v>0.68817414986600001</v>
      </c>
      <c r="H1675" s="7">
        <v>0.29522880243499999</v>
      </c>
      <c r="I1675" s="7">
        <v>0.96233067348800005</v>
      </c>
    </row>
    <row r="1676" spans="1:9" x14ac:dyDescent="0.15">
      <c r="A1676" s="7">
        <v>1787.287589509999</v>
      </c>
      <c r="B1676" s="7">
        <v>0.27169914542399998</v>
      </c>
      <c r="C1676" s="7">
        <v>1.6611497173309999</v>
      </c>
      <c r="D1676" s="7">
        <v>0.106392435762</v>
      </c>
      <c r="E1676" s="7">
        <v>1.574246886284</v>
      </c>
      <c r="F1676" s="7">
        <v>3.6706514461440003</v>
      </c>
      <c r="G1676" s="7">
        <v>0.23428822331200003</v>
      </c>
      <c r="H1676" s="7">
        <v>0.55061748876499994</v>
      </c>
      <c r="I1676" s="7">
        <v>1.8393972300380002</v>
      </c>
    </row>
    <row r="1677" spans="1:9" x14ac:dyDescent="0.15">
      <c r="A1677" s="7">
        <v>1787.013080729999</v>
      </c>
      <c r="B1677" s="7">
        <v>0.38073338830300002</v>
      </c>
      <c r="C1677" s="7">
        <v>0.223184806189</v>
      </c>
      <c r="D1677" s="7">
        <v>3.0602520808000001E-2</v>
      </c>
      <c r="E1677" s="7">
        <v>0.463966460104</v>
      </c>
      <c r="F1677" s="7">
        <v>1.0155446631639999</v>
      </c>
      <c r="G1677" s="7">
        <v>0.23091291033399999</v>
      </c>
      <c r="H1677" s="7">
        <v>0.52111491935200005</v>
      </c>
      <c r="I1677" s="7">
        <v>1.8456218021499999</v>
      </c>
    </row>
    <row r="1678" spans="1:9" x14ac:dyDescent="0.15">
      <c r="A1678" s="7">
        <v>1786.7777874899989</v>
      </c>
      <c r="B1678" s="7">
        <v>0.86734323780900002</v>
      </c>
      <c r="C1678" s="7">
        <v>0.29294940863699998</v>
      </c>
      <c r="D1678" s="7">
        <v>4.4917251039000003E-2</v>
      </c>
      <c r="E1678" s="7">
        <v>0.97773201382200003</v>
      </c>
      <c r="F1678" s="7">
        <v>1.3928610139739999</v>
      </c>
      <c r="G1678" s="7">
        <v>1.218327426076</v>
      </c>
      <c r="H1678" s="7">
        <v>0.194257755113</v>
      </c>
      <c r="I1678" s="7">
        <v>0.39413406338399998</v>
      </c>
    </row>
    <row r="1679" spans="1:9" ht="12" customHeight="1" x14ac:dyDescent="0.15">
      <c r="A1679" s="7">
        <v>1786.5</v>
      </c>
      <c r="B1679" s="7">
        <v>0.119936349518</v>
      </c>
      <c r="C1679" s="7">
        <v>0.669305735899</v>
      </c>
      <c r="D1679" s="7">
        <v>0.29838479666900003</v>
      </c>
      <c r="E1679" s="7">
        <v>0.72776159014200004</v>
      </c>
      <c r="F1679" s="7">
        <v>1.7905589842159999</v>
      </c>
      <c r="G1679" s="7">
        <v>0.31202645689199998</v>
      </c>
      <c r="H1679" s="7">
        <v>0.682370006034</v>
      </c>
      <c r="I1679" s="7">
        <v>0.75925260913800008</v>
      </c>
    </row>
    <row r="1680" spans="1:9" x14ac:dyDescent="0.15">
      <c r="A1680" s="7">
        <v>1786.2640827899995</v>
      </c>
      <c r="B1680" s="7">
        <v>0.51480385399700002</v>
      </c>
      <c r="C1680" s="7">
        <v>0.358315483233</v>
      </c>
      <c r="D1680" s="7">
        <v>5.3664827400999995E-2</v>
      </c>
      <c r="E1680" s="7">
        <v>0.51053212766799994</v>
      </c>
      <c r="F1680" s="7">
        <v>2.120900932748</v>
      </c>
      <c r="G1680" s="7">
        <v>0.76827499311799996</v>
      </c>
      <c r="H1680" s="7">
        <v>0.54320442246300005</v>
      </c>
      <c r="I1680" s="7">
        <v>1.001769813064</v>
      </c>
    </row>
    <row r="1681" spans="1:9" x14ac:dyDescent="0.15">
      <c r="A1681" s="7">
        <v>1786.0009244399994</v>
      </c>
      <c r="B1681" s="7">
        <v>0.15584147299700002</v>
      </c>
      <c r="C1681" s="7">
        <v>7.3962246144000002E-2</v>
      </c>
      <c r="D1681" s="7">
        <v>9.8332383599999997E-3</v>
      </c>
      <c r="E1681" s="7">
        <v>0.19950859091199999</v>
      </c>
      <c r="F1681" s="7">
        <v>0.31008507068799995</v>
      </c>
      <c r="G1681" s="7">
        <v>0.34331707334599998</v>
      </c>
      <c r="H1681" s="7">
        <v>0.16364032741599999</v>
      </c>
      <c r="I1681" s="7">
        <v>0.31082962025400002</v>
      </c>
    </row>
    <row r="1682" spans="1:9" x14ac:dyDescent="0.15">
      <c r="A1682" s="7">
        <v>1785.7202221999994</v>
      </c>
      <c r="B1682" s="7">
        <v>0.58330655460699998</v>
      </c>
      <c r="C1682" s="7">
        <v>7.0893979619E-2</v>
      </c>
      <c r="D1682" s="7">
        <v>1.6472493259E-2</v>
      </c>
      <c r="E1682" s="7">
        <v>0.199256092568</v>
      </c>
      <c r="F1682" s="7">
        <v>0.35762068550199999</v>
      </c>
      <c r="G1682" s="7">
        <v>0.68729326417000003</v>
      </c>
      <c r="H1682" s="7">
        <v>0.17643987855899998</v>
      </c>
      <c r="I1682" s="7">
        <v>0.42976789043199998</v>
      </c>
    </row>
    <row r="1683" spans="1:9" x14ac:dyDescent="0.15">
      <c r="A1683" s="7">
        <v>1785.5</v>
      </c>
      <c r="B1683" s="7">
        <v>0.116930592636</v>
      </c>
      <c r="C1683" s="7">
        <v>0.23381788311500001</v>
      </c>
      <c r="D1683" s="7">
        <v>1.6667661157E-2</v>
      </c>
      <c r="E1683" s="7">
        <v>0.53560311607799993</v>
      </c>
      <c r="F1683" s="7">
        <v>1.028118227594</v>
      </c>
      <c r="G1683" s="7">
        <v>0.38478142278600003</v>
      </c>
      <c r="H1683" s="7">
        <v>0.53700385592400002</v>
      </c>
      <c r="I1683" s="7">
        <v>1.3384140153220001</v>
      </c>
    </row>
    <row r="1684" spans="1:9" x14ac:dyDescent="0.15">
      <c r="A1684" s="7">
        <v>1785.3400461999993</v>
      </c>
      <c r="B1684" s="7">
        <v>0.146076326911</v>
      </c>
      <c r="C1684" s="7">
        <v>0.77256888694899994</v>
      </c>
      <c r="D1684" s="7">
        <v>3.5554401005E-2</v>
      </c>
      <c r="E1684" s="7">
        <v>0.42389054065999998</v>
      </c>
      <c r="F1684" s="7">
        <v>1.2655091825659999</v>
      </c>
      <c r="G1684" s="7">
        <v>0.210332041449</v>
      </c>
      <c r="H1684" s="7">
        <v>0.38297151449</v>
      </c>
      <c r="I1684" s="7">
        <v>0.398905397228</v>
      </c>
    </row>
    <row r="1685" spans="1:9" x14ac:dyDescent="0.15">
      <c r="A1685" s="7">
        <v>1785.1447880000001</v>
      </c>
      <c r="B1685" s="7">
        <v>0.54065999999999992</v>
      </c>
      <c r="C1685" s="7">
        <v>1.0339</v>
      </c>
      <c r="D1685" s="7">
        <v>0.21819</v>
      </c>
      <c r="E1685" s="7">
        <v>0.33995999999999998</v>
      </c>
      <c r="F1685" s="7">
        <v>3.50658</v>
      </c>
      <c r="G1685" s="7">
        <v>0.99187000000000003</v>
      </c>
      <c r="H1685" s="7">
        <v>0.92859000000000003</v>
      </c>
      <c r="I1685" s="7">
        <v>1.7674400000000001</v>
      </c>
    </row>
    <row r="1686" spans="1:9" x14ac:dyDescent="0.15">
      <c r="A1686" s="7">
        <v>1785.0882630466667</v>
      </c>
      <c r="B1686" s="7">
        <v>0.53701999999999994</v>
      </c>
      <c r="C1686" s="7">
        <v>0.32373000000000002</v>
      </c>
      <c r="D1686" s="7">
        <v>0.36688999999999999</v>
      </c>
      <c r="E1686" s="7">
        <v>0.50168000000000001</v>
      </c>
      <c r="F1686" s="7">
        <v>2.7083000000000004</v>
      </c>
      <c r="G1686" s="7">
        <v>1.2569000000000001</v>
      </c>
      <c r="H1686" s="7">
        <v>0.56642999999999999</v>
      </c>
      <c r="I1686" s="7">
        <v>1.0614400000000002</v>
      </c>
    </row>
    <row r="1687" spans="1:9" x14ac:dyDescent="0.15">
      <c r="A1687" s="7">
        <v>1785</v>
      </c>
      <c r="B1687" s="7">
        <v>0.47704000000000002</v>
      </c>
      <c r="C1687" s="7">
        <v>0.22049000000000002</v>
      </c>
      <c r="D1687" s="7">
        <v>2.9510000000000002E-2</v>
      </c>
      <c r="E1687" s="7">
        <v>0.31798000000000004</v>
      </c>
      <c r="F1687" s="7">
        <v>1.4522200000000001</v>
      </c>
      <c r="G1687" s="7">
        <v>0.59226000000000001</v>
      </c>
      <c r="H1687" s="7">
        <v>0.39985000000000004</v>
      </c>
      <c r="I1687" s="7">
        <v>0.57905999999999991</v>
      </c>
    </row>
    <row r="1688" spans="1:9" x14ac:dyDescent="0.15">
      <c r="A1688" s="7">
        <v>1784.9100625599999</v>
      </c>
      <c r="B1688" s="7">
        <v>0.24255000000000002</v>
      </c>
      <c r="C1688" s="7">
        <v>0.32791999999999999</v>
      </c>
      <c r="D1688" s="7">
        <v>1.457E-2</v>
      </c>
      <c r="E1688" s="7">
        <v>0.8498</v>
      </c>
      <c r="F1688" s="7">
        <v>1.59328</v>
      </c>
      <c r="G1688" s="7">
        <v>0.40248</v>
      </c>
      <c r="H1688" s="7">
        <v>0.12071</v>
      </c>
      <c r="I1688" s="7">
        <v>0.43954000000000004</v>
      </c>
    </row>
    <row r="1689" spans="1:9" x14ac:dyDescent="0.15">
      <c r="A1689" s="7">
        <v>1784.8306232</v>
      </c>
      <c r="B1689" s="7">
        <v>1.4596099999999999</v>
      </c>
      <c r="C1689" s="7">
        <v>3.0935199999999998</v>
      </c>
      <c r="D1689" s="7">
        <v>0.10199999999999999</v>
      </c>
      <c r="E1689" s="7">
        <v>0.74396000000000007</v>
      </c>
      <c r="F1689" s="7">
        <v>0.96908000000000005</v>
      </c>
      <c r="G1689" s="7">
        <v>1.9036600000000001</v>
      </c>
      <c r="H1689" s="7">
        <v>0.30654000000000003</v>
      </c>
      <c r="I1689" s="7">
        <v>0.97817999999999994</v>
      </c>
    </row>
    <row r="1690" spans="1:9" x14ac:dyDescent="0.15">
      <c r="A1690" s="7">
        <v>1784.7511838399998</v>
      </c>
      <c r="B1690" s="7">
        <v>0.26966000000000001</v>
      </c>
      <c r="C1690" s="7">
        <v>0.46883999999999998</v>
      </c>
      <c r="D1690" s="7">
        <v>4.4889999999999999E-2</v>
      </c>
      <c r="E1690" s="7">
        <v>0.37956000000000001</v>
      </c>
      <c r="F1690" s="7">
        <v>1.3686400000000001</v>
      </c>
      <c r="G1690" s="7">
        <v>0.35452</v>
      </c>
      <c r="H1690" s="7">
        <v>0.32468999999999998</v>
      </c>
      <c r="I1690" s="7">
        <v>1.3889</v>
      </c>
    </row>
    <row r="1691" spans="1:9" x14ac:dyDescent="0.15">
      <c r="A1691" s="7">
        <v>1784.6940867999999</v>
      </c>
      <c r="B1691" s="7">
        <v>0.22741999999999998</v>
      </c>
      <c r="C1691" s="7">
        <v>0.49795999999999996</v>
      </c>
      <c r="D1691" s="7">
        <v>3.6940000000000001E-2</v>
      </c>
      <c r="E1691" s="7">
        <v>2.11944</v>
      </c>
      <c r="F1691" s="7">
        <v>3.7153400000000003</v>
      </c>
      <c r="G1691" s="7">
        <v>0.40143000000000001</v>
      </c>
      <c r="H1691" s="7">
        <v>0.45729000000000003</v>
      </c>
      <c r="I1691" s="7">
        <v>7.2794600000000003</v>
      </c>
    </row>
    <row r="1692" spans="1:9" x14ac:dyDescent="0.15">
      <c r="A1692" s="7">
        <v>1784.6369897599998</v>
      </c>
      <c r="B1692" s="7">
        <v>2.6712199999999999</v>
      </c>
      <c r="C1692" s="7">
        <v>0.38471</v>
      </c>
      <c r="D1692" s="7">
        <v>8.1459999999999991E-2</v>
      </c>
      <c r="E1692" s="7">
        <v>0.88600000000000001</v>
      </c>
      <c r="F1692" s="7">
        <v>3.7824400000000002</v>
      </c>
      <c r="G1692" s="7">
        <v>2.0015000000000001</v>
      </c>
      <c r="H1692" s="7">
        <v>0.92215000000000003</v>
      </c>
      <c r="I1692" s="7">
        <v>1.8075600000000001</v>
      </c>
    </row>
    <row r="1693" spans="1:9" x14ac:dyDescent="0.15">
      <c r="A1693" s="7">
        <v>1784.5575503999999</v>
      </c>
      <c r="B1693" s="7">
        <v>0.34847</v>
      </c>
      <c r="C1693" s="7">
        <v>0.63941999999999999</v>
      </c>
      <c r="D1693" s="7">
        <v>7.102E-2</v>
      </c>
      <c r="E1693" s="7">
        <v>0.89758000000000004</v>
      </c>
      <c r="F1693" s="7">
        <v>2.8359399999999999</v>
      </c>
      <c r="G1693" s="7">
        <v>0.72250000000000003</v>
      </c>
      <c r="H1693" s="7">
        <v>0.65185000000000004</v>
      </c>
      <c r="I1693" s="7">
        <v>1.7196</v>
      </c>
    </row>
    <row r="1694" spans="1:9" x14ac:dyDescent="0.15">
      <c r="A1694" s="7">
        <v>1784.4781110399999</v>
      </c>
      <c r="B1694" s="7">
        <v>0.30981000000000003</v>
      </c>
      <c r="C1694" s="7">
        <v>0.86827999999999994</v>
      </c>
      <c r="D1694" s="7">
        <v>4.3450000000000003E-2</v>
      </c>
      <c r="E1694" s="7">
        <v>1.6380999999999999</v>
      </c>
      <c r="F1694" s="7">
        <v>4.1999399999999998</v>
      </c>
      <c r="G1694" s="7">
        <v>0.68708000000000002</v>
      </c>
      <c r="H1694" s="7">
        <v>0.78144000000000002</v>
      </c>
      <c r="I1694" s="7">
        <v>11.775639999999999</v>
      </c>
    </row>
    <row r="1695" spans="1:9" x14ac:dyDescent="0.15">
      <c r="A1695" s="7">
        <v>1784.4135665599999</v>
      </c>
      <c r="B1695" s="7">
        <v>1.0212699999999999</v>
      </c>
      <c r="C1695" s="7">
        <v>0.82787999999999995</v>
      </c>
      <c r="D1695" s="7">
        <v>5.2700000000000004E-2</v>
      </c>
      <c r="E1695" s="7">
        <v>0.58808000000000005</v>
      </c>
      <c r="F1695" s="7">
        <v>1.02644</v>
      </c>
      <c r="G1695" s="7">
        <v>2.7164800000000002</v>
      </c>
      <c r="H1695" s="7">
        <v>1.09416</v>
      </c>
      <c r="I1695" s="7">
        <v>3.4964200000000001</v>
      </c>
    </row>
    <row r="1696" spans="1:9" x14ac:dyDescent="0.15">
      <c r="A1696" s="7">
        <v>1784.3490220799999</v>
      </c>
      <c r="B1696" s="7">
        <v>0.60419</v>
      </c>
      <c r="C1696" s="7">
        <v>0.47782999999999998</v>
      </c>
      <c r="D1696" s="7">
        <v>2.7260000000000003E-2</v>
      </c>
      <c r="E1696" s="7">
        <v>0.28361999999999998</v>
      </c>
      <c r="F1696" s="7">
        <v>0.99746000000000001</v>
      </c>
      <c r="G1696" s="7">
        <v>1.5712999999999999</v>
      </c>
      <c r="H1696" s="7">
        <v>0.36797000000000002</v>
      </c>
      <c r="I1696" s="7">
        <v>0.90694000000000008</v>
      </c>
    </row>
    <row r="1697" spans="1:9" x14ac:dyDescent="0.15">
      <c r="A1697" s="7">
        <v>1784.2844775999999</v>
      </c>
      <c r="B1697" s="7">
        <v>1.0147699999999999</v>
      </c>
      <c r="C1697" s="7">
        <v>0.54359999999999997</v>
      </c>
      <c r="D1697" s="7">
        <v>4.3770000000000003E-2</v>
      </c>
      <c r="E1697" s="7">
        <v>0.88137999999999994</v>
      </c>
      <c r="F1697" s="7">
        <v>1.89456</v>
      </c>
      <c r="G1697" s="7">
        <v>1.3383399999999999</v>
      </c>
      <c r="H1697" s="7">
        <v>0.27533999999999997</v>
      </c>
      <c r="I1697" s="7">
        <v>0.68525999999999998</v>
      </c>
    </row>
    <row r="1698" spans="1:9" x14ac:dyDescent="0.15">
      <c r="A1698" s="7">
        <v>1784.2050382399998</v>
      </c>
      <c r="B1698" s="7">
        <v>2.5159099999999999</v>
      </c>
      <c r="C1698" s="7">
        <v>0.43924999999999997</v>
      </c>
      <c r="D1698" s="7">
        <v>6.6799999999999998E-2</v>
      </c>
      <c r="E1698" s="7">
        <v>0.64008000000000009</v>
      </c>
      <c r="F1698" s="7">
        <v>1.9397</v>
      </c>
      <c r="G1698" s="7">
        <v>2.6667199999999998</v>
      </c>
      <c r="H1698" s="7">
        <v>0.31086999999999998</v>
      </c>
      <c r="I1698" s="7">
        <v>1.35432</v>
      </c>
    </row>
    <row r="1699" spans="1:9" x14ac:dyDescent="0.15">
      <c r="A1699" s="7">
        <v>1784.14049376</v>
      </c>
      <c r="B1699" s="7">
        <v>3.67117</v>
      </c>
      <c r="C1699" s="7">
        <v>0.43592999999999998</v>
      </c>
      <c r="D1699" s="7">
        <v>9.1109999999999997E-2</v>
      </c>
      <c r="E1699" s="7">
        <v>0.99734</v>
      </c>
      <c r="F1699" s="7">
        <v>1.2731600000000001</v>
      </c>
      <c r="G1699" s="7">
        <v>4.1904599999999999</v>
      </c>
      <c r="H1699" s="7">
        <v>0.21196000000000001</v>
      </c>
      <c r="I1699" s="7">
        <v>1.3477999999999999</v>
      </c>
    </row>
    <row r="1700" spans="1:9" x14ac:dyDescent="0.15">
      <c r="A1700" s="7">
        <v>1784.0759492799998</v>
      </c>
      <c r="B1700" s="7">
        <v>2.3189099999999998</v>
      </c>
      <c r="C1700" s="7">
        <v>0.34461000000000003</v>
      </c>
      <c r="D1700" s="7">
        <v>4.2209999999999998E-2</v>
      </c>
      <c r="E1700" s="7">
        <v>0.91388000000000003</v>
      </c>
      <c r="F1700" s="7">
        <v>2.11022</v>
      </c>
      <c r="G1700" s="7">
        <v>2.0428600000000001</v>
      </c>
      <c r="H1700" s="7">
        <v>0.317</v>
      </c>
      <c r="I1700" s="7">
        <v>2.6988600000000003</v>
      </c>
    </row>
    <row r="1701" spans="1:9" x14ac:dyDescent="0.15">
      <c r="A1701" s="7">
        <v>1784.0114048</v>
      </c>
      <c r="B1701" s="7">
        <v>0.93403999999999998</v>
      </c>
      <c r="C1701" s="7">
        <v>0.48893999999999999</v>
      </c>
      <c r="D1701" s="7">
        <v>5.015E-2</v>
      </c>
      <c r="E1701" s="7">
        <v>0.37313999999999997</v>
      </c>
      <c r="F1701" s="7">
        <v>0.87682000000000004</v>
      </c>
      <c r="G1701" s="7">
        <v>1.1556300000000002</v>
      </c>
      <c r="H1701" s="7">
        <v>0.40283999999999998</v>
      </c>
      <c r="I1701" s="7">
        <v>2.1003000000000003</v>
      </c>
    </row>
    <row r="1702" spans="1:9" x14ac:dyDescent="0.15">
      <c r="A1702" s="7">
        <v>1783.9468603199998</v>
      </c>
      <c r="B1702" s="7">
        <v>0.25613999999999998</v>
      </c>
      <c r="C1702" s="7">
        <v>1.29606</v>
      </c>
      <c r="D1702" s="7">
        <v>5.944E-2</v>
      </c>
      <c r="E1702" s="7">
        <v>0.40514</v>
      </c>
      <c r="F1702" s="7">
        <v>1.0727200000000001</v>
      </c>
      <c r="G1702" s="7">
        <v>0.50419999999999998</v>
      </c>
      <c r="H1702" s="7">
        <v>0.26477999999999996</v>
      </c>
      <c r="I1702" s="7">
        <v>0.6305599999999999</v>
      </c>
    </row>
    <row r="1703" spans="1:9" x14ac:dyDescent="0.15">
      <c r="A1703" s="7">
        <v>1783.88231584</v>
      </c>
      <c r="B1703" s="7">
        <v>0.52109000000000005</v>
      </c>
      <c r="C1703" s="7">
        <v>0.46864</v>
      </c>
      <c r="D1703" s="7">
        <v>4.027E-2</v>
      </c>
      <c r="E1703" s="7">
        <v>0.28273999999999999</v>
      </c>
      <c r="F1703" s="7">
        <v>1.2301199999999999</v>
      </c>
      <c r="G1703" s="7">
        <v>0.62255999999999989</v>
      </c>
      <c r="H1703" s="7">
        <v>0.45204</v>
      </c>
      <c r="I1703" s="7">
        <v>0.6573</v>
      </c>
    </row>
    <row r="1704" spans="1:9" x14ac:dyDescent="0.15">
      <c r="A1704" s="7">
        <v>1783.8177713599998</v>
      </c>
      <c r="B1704" s="7">
        <v>1.05389</v>
      </c>
      <c r="C1704" s="7">
        <v>0.23782</v>
      </c>
      <c r="D1704" s="7">
        <v>4.4240000000000002E-2</v>
      </c>
      <c r="E1704" s="7">
        <v>0.34620000000000001</v>
      </c>
      <c r="F1704" s="7">
        <v>0.56462000000000001</v>
      </c>
      <c r="G1704" s="7">
        <v>1.1819600000000001</v>
      </c>
      <c r="H1704" s="7">
        <v>0.10962000000000001</v>
      </c>
      <c r="I1704" s="7">
        <v>0.51863999999999999</v>
      </c>
    </row>
    <row r="1705" spans="1:9" x14ac:dyDescent="0.15">
      <c r="A1705" s="7">
        <v>1783.72343712</v>
      </c>
      <c r="B1705" s="7">
        <v>1.01912</v>
      </c>
      <c r="C1705" s="7">
        <v>0.16444999999999999</v>
      </c>
      <c r="D1705" s="7">
        <v>2.6429999999999999E-2</v>
      </c>
      <c r="E1705" s="7">
        <v>0.27356000000000003</v>
      </c>
      <c r="F1705" s="7">
        <v>1.08026</v>
      </c>
      <c r="G1705" s="7">
        <v>1.15587</v>
      </c>
      <c r="H1705" s="7">
        <v>0.32139999999999996</v>
      </c>
      <c r="I1705" s="7">
        <v>0.44012000000000001</v>
      </c>
    </row>
    <row r="1706" spans="1:9" x14ac:dyDescent="0.15">
      <c r="A1706" s="7">
        <v>1783.6469439999998</v>
      </c>
      <c r="B1706" s="7">
        <v>8.4229971272000007E-2</v>
      </c>
      <c r="C1706" s="7">
        <v>8.8747802925000008E-2</v>
      </c>
      <c r="D1706" s="7">
        <v>1.0368791855E-2</v>
      </c>
      <c r="E1706" s="7">
        <v>0.330511614126</v>
      </c>
      <c r="F1706" s="7">
        <v>0.80039510525799995</v>
      </c>
      <c r="G1706" s="7">
        <v>0.27698406391200003</v>
      </c>
      <c r="H1706" s="7">
        <v>0.28721847592599997</v>
      </c>
      <c r="I1706" s="7">
        <v>0.36380641676600001</v>
      </c>
    </row>
    <row r="1707" spans="1:9" x14ac:dyDescent="0.15">
      <c r="A1707" s="7">
        <v>1783.3985414600002</v>
      </c>
      <c r="B1707" s="7">
        <v>0.38287809924900001</v>
      </c>
      <c r="C1707" s="7">
        <v>0.139382977036</v>
      </c>
      <c r="D1707" s="7">
        <v>1.9668030635E-2</v>
      </c>
      <c r="E1707" s="7">
        <v>0.37743463363000002</v>
      </c>
      <c r="F1707" s="7">
        <v>0.98212815125199993</v>
      </c>
      <c r="G1707" s="7">
        <v>0.66033231793899994</v>
      </c>
      <c r="H1707" s="7">
        <v>0.53440729772400009</v>
      </c>
      <c r="I1707" s="7">
        <v>2.9037350470100001</v>
      </c>
    </row>
    <row r="1708" spans="1:9" x14ac:dyDescent="0.15">
      <c r="A1708" s="7">
        <v>1783.15460231</v>
      </c>
      <c r="B1708" s="7">
        <v>0.25806968525399998</v>
      </c>
      <c r="C1708" s="7">
        <v>0.5622545654629999</v>
      </c>
      <c r="D1708" s="7">
        <v>4.2376216516000001E-2</v>
      </c>
      <c r="E1708" s="7">
        <v>0.54958779202800001</v>
      </c>
      <c r="F1708" s="7">
        <v>2.0580630267640001</v>
      </c>
      <c r="G1708" s="7">
        <v>0.63118479874199995</v>
      </c>
      <c r="H1708" s="7">
        <v>0.68041269473299992</v>
      </c>
      <c r="I1708" s="7">
        <v>1.123869891162</v>
      </c>
    </row>
    <row r="1709" spans="1:9" x14ac:dyDescent="0.15">
      <c r="A1709" s="7">
        <v>1782.87813794</v>
      </c>
      <c r="B1709" s="7">
        <v>0.38351610724699997</v>
      </c>
      <c r="C1709" s="7">
        <v>9.6618943935000007E-2</v>
      </c>
      <c r="D1709" s="7">
        <v>1.6216589691E-2</v>
      </c>
      <c r="E1709" s="7">
        <v>0.23029741826</v>
      </c>
      <c r="F1709" s="7">
        <v>0.53118416272800006</v>
      </c>
      <c r="G1709" s="7">
        <v>0.49763727447999995</v>
      </c>
      <c r="H1709" s="7">
        <v>0.3690684374</v>
      </c>
      <c r="I1709" s="7">
        <v>0.50974476946800007</v>
      </c>
    </row>
    <row r="1710" spans="1:9" x14ac:dyDescent="0.15">
      <c r="A1710" s="7">
        <v>1782.60167357</v>
      </c>
      <c r="B1710" s="7">
        <v>0.3055145125</v>
      </c>
      <c r="C1710" s="7">
        <v>0.11981998703499999</v>
      </c>
      <c r="D1710" s="7">
        <v>3.1687026855000001E-2</v>
      </c>
      <c r="E1710" s="7">
        <v>0.22939572092399999</v>
      </c>
      <c r="F1710" s="7">
        <v>0.47283485109399997</v>
      </c>
      <c r="G1710" s="7">
        <v>0.562016093311</v>
      </c>
      <c r="H1710" s="7">
        <v>0.189444060907</v>
      </c>
      <c r="I1710" s="7">
        <v>0.46150249766599999</v>
      </c>
    </row>
    <row r="1711" spans="1:9" x14ac:dyDescent="0.15">
      <c r="A1711" s="7">
        <v>1782.35773442</v>
      </c>
      <c r="B1711" s="7">
        <v>4.4045565758000005E-2</v>
      </c>
      <c r="C1711" s="7">
        <v>0.12198352018600001</v>
      </c>
      <c r="D1711" s="7">
        <v>1.0193257355000001E-2</v>
      </c>
      <c r="E1711" s="7">
        <v>0.36358642877399999</v>
      </c>
      <c r="F1711" s="7">
        <v>1.011348162812</v>
      </c>
      <c r="G1711" s="7">
        <v>0.100116849866</v>
      </c>
      <c r="H1711" s="7">
        <v>0.54353654612900004</v>
      </c>
      <c r="I1711" s="7">
        <v>0.81167732998999997</v>
      </c>
    </row>
    <row r="1712" spans="1:9" x14ac:dyDescent="0.15">
      <c r="A1712" s="7">
        <v>1782.1951083200001</v>
      </c>
      <c r="B1712" s="7">
        <v>0.70902487761800004</v>
      </c>
      <c r="C1712" s="7">
        <v>0.25998485456199999</v>
      </c>
      <c r="D1712" s="7">
        <v>3.8712795094999995E-2</v>
      </c>
      <c r="E1712" s="7">
        <v>0.97300396152400004</v>
      </c>
      <c r="F1712" s="7">
        <v>2.8138466391940002</v>
      </c>
      <c r="G1712" s="7">
        <v>1.0235930714179999</v>
      </c>
      <c r="H1712" s="7">
        <v>0.61559534616099998</v>
      </c>
      <c r="I1712" s="7">
        <v>0.98447111751799998</v>
      </c>
    </row>
    <row r="1713" spans="1:9" x14ac:dyDescent="0.15">
      <c r="A1713" s="11">
        <v>1782.05317352</v>
      </c>
      <c r="B1713" s="7">
        <v>0.220157600945</v>
      </c>
      <c r="C1713" s="7">
        <v>5.0301953348999999E-2</v>
      </c>
      <c r="D1713" s="7">
        <v>1.4546355947E-2</v>
      </c>
      <c r="E1713" s="7">
        <v>0.553411413736</v>
      </c>
      <c r="F1713" s="7">
        <v>1.0048359169059999</v>
      </c>
      <c r="G1713" s="7">
        <v>0.621005190702</v>
      </c>
      <c r="H1713" s="7">
        <v>0.42203329303800002</v>
      </c>
      <c r="I1713" s="7">
        <v>0.58013288441599997</v>
      </c>
    </row>
    <row r="1714" spans="1:9" x14ac:dyDescent="0.15">
      <c r="A1714" s="7">
        <v>1781.7594024299997</v>
      </c>
      <c r="B1714" s="7">
        <v>0.27029990847200003</v>
      </c>
      <c r="C1714" s="7">
        <v>5.9121064787000001E-2</v>
      </c>
      <c r="D1714" s="7">
        <v>1.3398171753E-2</v>
      </c>
      <c r="E1714" s="7">
        <v>0.39498983243999997</v>
      </c>
      <c r="F1714" s="7">
        <v>0.76432982340199995</v>
      </c>
      <c r="G1714" s="7">
        <v>0.36609636026499998</v>
      </c>
      <c r="H1714" s="7">
        <v>0.22791844243000001</v>
      </c>
      <c r="I1714" s="7">
        <v>0.61991978300000006</v>
      </c>
    </row>
    <row r="1715" spans="1:9" x14ac:dyDescent="0.15">
      <c r="A1715" s="7">
        <v>1781.4677101199998</v>
      </c>
      <c r="B1715" s="7">
        <v>8.6954409014000006E-2</v>
      </c>
      <c r="C1715" s="7">
        <v>0.34696077619999999</v>
      </c>
      <c r="D1715" s="7">
        <v>2.5096654031999999E-2</v>
      </c>
      <c r="E1715" s="7">
        <v>0.80333436985399997</v>
      </c>
      <c r="F1715" s="7">
        <v>2.1466751161080002</v>
      </c>
      <c r="G1715" s="7">
        <v>0.43807477910499998</v>
      </c>
      <c r="H1715" s="7">
        <v>0.75690460498699996</v>
      </c>
      <c r="I1715" s="7">
        <v>1.158530475092</v>
      </c>
    </row>
    <row r="1716" spans="1:9" x14ac:dyDescent="0.15">
      <c r="A1716" s="7">
        <v>1781.1311420699997</v>
      </c>
      <c r="B1716" s="7">
        <v>0.50638409442099996</v>
      </c>
      <c r="C1716" s="7">
        <v>0.18506574516800001</v>
      </c>
      <c r="D1716" s="7">
        <v>3.3482911240000003E-2</v>
      </c>
      <c r="E1716" s="7">
        <v>0.80662704541599994</v>
      </c>
      <c r="F1716" s="7">
        <v>2.0908574446460002</v>
      </c>
      <c r="G1716" s="7">
        <v>0.54928583851799995</v>
      </c>
      <c r="H1716" s="7">
        <v>0.52365412453500004</v>
      </c>
      <c r="I1716" s="7">
        <v>0.83700997073400007</v>
      </c>
    </row>
    <row r="1717" spans="1:9" x14ac:dyDescent="0.15">
      <c r="A1717" s="7">
        <v>1780.7945740199998</v>
      </c>
      <c r="B1717" s="7">
        <v>0.47710944136900002</v>
      </c>
      <c r="C1717" s="7">
        <v>9.8549666734999999E-2</v>
      </c>
      <c r="D1717" s="7">
        <v>5.6403704210000002E-2</v>
      </c>
      <c r="E1717" s="7">
        <v>0.46081873977999999</v>
      </c>
      <c r="F1717" s="7">
        <v>0.82571360646000003</v>
      </c>
      <c r="G1717" s="7">
        <v>0.78447951551600004</v>
      </c>
      <c r="H1717" s="7">
        <v>0.25597691662299998</v>
      </c>
      <c r="I1717" s="7">
        <v>0.60856315802999994</v>
      </c>
    </row>
    <row r="1718" spans="1:9" x14ac:dyDescent="0.15">
      <c r="A1718" s="7">
        <v>1780.4804438399997</v>
      </c>
      <c r="B1718" s="7">
        <v>8.2957963450999997E-2</v>
      </c>
      <c r="C1718" s="7">
        <v>0.63189267348900002</v>
      </c>
      <c r="D1718" s="7">
        <v>3.0872414306999999E-2</v>
      </c>
      <c r="E1718" s="7">
        <v>0.767315603974</v>
      </c>
      <c r="F1718" s="7">
        <v>1.9488195512059998</v>
      </c>
      <c r="G1718" s="7">
        <v>0.18598818221499999</v>
      </c>
      <c r="H1718" s="7">
        <v>0.50869744861300004</v>
      </c>
      <c r="I1718" s="7">
        <v>1.1142444575800001</v>
      </c>
    </row>
    <row r="1719" spans="1:9" x14ac:dyDescent="0.15">
      <c r="A1719" s="7">
        <v>1780.0990000499996</v>
      </c>
      <c r="B1719" s="7">
        <v>0.54658079863300002</v>
      </c>
      <c r="C1719" s="7">
        <v>0.171539960829</v>
      </c>
      <c r="D1719" s="7">
        <v>3.1793273672000001E-2</v>
      </c>
      <c r="E1719" s="7">
        <v>1.239796977116</v>
      </c>
      <c r="F1719" s="7">
        <v>2.8700868721920001</v>
      </c>
      <c r="G1719" s="7">
        <v>1.8753517331539999</v>
      </c>
      <c r="H1719" s="7">
        <v>0.58418466306100003</v>
      </c>
      <c r="I1719" s="7">
        <v>1.485782670174</v>
      </c>
    </row>
    <row r="1720" spans="1:9" x14ac:dyDescent="0.15">
      <c r="A1720" s="11">
        <v>1779.7196089600002</v>
      </c>
      <c r="B1720" s="7">
        <v>1.1937753765029999</v>
      </c>
      <c r="C1720" s="7">
        <v>0.243202534794</v>
      </c>
      <c r="D1720" s="7">
        <v>5.2374837163000003E-2</v>
      </c>
      <c r="E1720" s="7">
        <v>0.99802911916400006</v>
      </c>
      <c r="F1720" s="7">
        <v>1.7961202676020001</v>
      </c>
      <c r="G1720" s="7">
        <v>1.4417464162860001</v>
      </c>
      <c r="H1720" s="7">
        <v>0.30639880121200003</v>
      </c>
      <c r="I1720" s="7">
        <v>1.4352846498139999</v>
      </c>
    </row>
    <row r="1721" spans="1:9" x14ac:dyDescent="0.15">
      <c r="A1721" s="7">
        <v>1779.4695316800003</v>
      </c>
      <c r="B1721" s="7">
        <v>0.16302109749900001</v>
      </c>
      <c r="C1721" s="7">
        <v>0.69597757278500005</v>
      </c>
      <c r="D1721" s="7">
        <v>8.8274005209E-2</v>
      </c>
      <c r="E1721" s="7">
        <v>0.88211465153599999</v>
      </c>
      <c r="F1721" s="7">
        <v>2.543597177324</v>
      </c>
      <c r="G1721" s="7">
        <v>0.87989756421000009</v>
      </c>
      <c r="H1721" s="7">
        <v>0.91660801344499998</v>
      </c>
      <c r="I1721" s="7">
        <v>1.8692538699879999</v>
      </c>
    </row>
    <row r="1722" spans="1:9" x14ac:dyDescent="0.15">
      <c r="A1722" s="7">
        <v>1779.2115876300002</v>
      </c>
      <c r="B1722" s="7">
        <v>0.813613718825</v>
      </c>
      <c r="C1722" s="7">
        <v>0.104151949038</v>
      </c>
      <c r="D1722" s="7">
        <v>4.4366914663000002E-2</v>
      </c>
      <c r="E1722" s="7">
        <v>0.34674350608999999</v>
      </c>
      <c r="F1722" s="7">
        <v>0.72689319643600003</v>
      </c>
      <c r="G1722" s="7">
        <v>0.83428408833099998</v>
      </c>
      <c r="H1722" s="7">
        <v>0.300096418724</v>
      </c>
      <c r="I1722" s="7">
        <v>0.58296012690800003</v>
      </c>
    </row>
    <row r="1723" spans="1:9" x14ac:dyDescent="0.15">
      <c r="A1723" s="7">
        <v>1778.9364473100002</v>
      </c>
      <c r="B1723" s="7">
        <v>0.352848467103</v>
      </c>
      <c r="C1723" s="7">
        <v>7.5497795985999996E-2</v>
      </c>
      <c r="D1723" s="7">
        <v>1.0773367696E-2</v>
      </c>
      <c r="E1723" s="7">
        <v>0.38769788860800003</v>
      </c>
      <c r="F1723" s="7">
        <v>0.67910274605200005</v>
      </c>
      <c r="G1723" s="7">
        <v>0.51009556169299997</v>
      </c>
      <c r="H1723" s="7">
        <v>0.22124039112400001</v>
      </c>
      <c r="I1723" s="7">
        <v>0.289236156794</v>
      </c>
    </row>
    <row r="1724" spans="1:9" x14ac:dyDescent="0.15">
      <c r="A1724" s="7">
        <v>1778.6613069900002</v>
      </c>
      <c r="B1724" s="7">
        <v>0.32485332548700002</v>
      </c>
      <c r="C1724" s="7">
        <v>0.33078286748300001</v>
      </c>
      <c r="D1724" s="7">
        <v>2.9624296312E-2</v>
      </c>
      <c r="E1724" s="7">
        <v>0.36464653177200002</v>
      </c>
      <c r="F1724" s="7">
        <v>0.65313056178399997</v>
      </c>
      <c r="G1724" s="7">
        <v>0.56349433348300004</v>
      </c>
      <c r="H1724" s="7">
        <v>0.30496688281399997</v>
      </c>
      <c r="I1724" s="7">
        <v>0.80399610772599994</v>
      </c>
    </row>
    <row r="1725" spans="1:9" x14ac:dyDescent="0.15">
      <c r="A1725" s="7">
        <v>1778.4721480200001</v>
      </c>
      <c r="B1725" s="7">
        <v>0.63405478183899999</v>
      </c>
      <c r="C1725" s="7">
        <v>0.14934110148499999</v>
      </c>
      <c r="D1725" s="7">
        <v>0.34386889060999998</v>
      </c>
      <c r="E1725" s="7">
        <v>0.216250161946</v>
      </c>
      <c r="F1725" s="7">
        <v>0.41246338128600002</v>
      </c>
      <c r="G1725" s="7">
        <v>0.86140565405999991</v>
      </c>
      <c r="H1725" s="7">
        <v>0.42723277154400002</v>
      </c>
      <c r="I1725" s="7">
        <v>0.68727727983800002</v>
      </c>
    </row>
    <row r="1726" spans="1:9" x14ac:dyDescent="0.15">
      <c r="A1726" s="7">
        <v>1778.2657927800001</v>
      </c>
      <c r="B1726" s="7">
        <v>0.24278829355600001</v>
      </c>
      <c r="C1726" s="7">
        <v>0.33788011325399997</v>
      </c>
      <c r="D1726" s="7">
        <v>2.9952163333000003E-2</v>
      </c>
      <c r="E1726" s="7">
        <v>0.63873679969199992</v>
      </c>
      <c r="F1726" s="7">
        <v>1.8825502140799999</v>
      </c>
      <c r="G1726" s="7">
        <v>0.35690766411899999</v>
      </c>
      <c r="H1726" s="7">
        <v>0.62818117926399997</v>
      </c>
      <c r="I1726" s="7">
        <v>0.98149451610799998</v>
      </c>
    </row>
    <row r="1727" spans="1:9" x14ac:dyDescent="0.15">
      <c r="A1727" s="11">
        <v>1778</v>
      </c>
      <c r="B1727" s="7">
        <v>0.55147529361699998</v>
      </c>
      <c r="C1727" s="7">
        <v>9.7034193179E-2</v>
      </c>
      <c r="D1727" s="7">
        <v>1.9054648099000003E-2</v>
      </c>
      <c r="E1727" s="7">
        <v>0.32221721888399996</v>
      </c>
      <c r="F1727" s="7">
        <v>0.6432141998119999</v>
      </c>
      <c r="G1727" s="7">
        <v>0.59707998396799999</v>
      </c>
      <c r="H1727" s="7">
        <v>0.19216494575600002</v>
      </c>
      <c r="I1727" s="7">
        <v>0.338972459886</v>
      </c>
    </row>
    <row r="1728" spans="1:9" x14ac:dyDescent="0.15">
      <c r="A1728" s="7">
        <v>1777.7850070799998</v>
      </c>
      <c r="B1728" s="7">
        <v>2.4596953598919997</v>
      </c>
      <c r="C1728" s="7">
        <v>0.112198952693</v>
      </c>
      <c r="D1728" s="7">
        <v>5.1859033287000006E-2</v>
      </c>
      <c r="E1728" s="7">
        <v>0.80800753583599993</v>
      </c>
      <c r="F1728" s="7">
        <v>0.52376033769599994</v>
      </c>
      <c r="G1728" s="7">
        <v>2.9127459815500001</v>
      </c>
      <c r="H1728" s="7">
        <v>0.15753873615699998</v>
      </c>
      <c r="I1728" s="7">
        <v>0.74692228843600006</v>
      </c>
    </row>
    <row r="1729" spans="1:9" x14ac:dyDescent="0.15">
      <c r="A1729" s="7">
        <v>1777.5551956799998</v>
      </c>
      <c r="B1729" s="7">
        <v>0.72460411927899993</v>
      </c>
      <c r="C1729" s="7">
        <v>0.122715832751</v>
      </c>
      <c r="D1729" s="7">
        <v>0.131355742464</v>
      </c>
      <c r="E1729" s="7">
        <v>0.64721426503400004</v>
      </c>
      <c r="F1729" s="7">
        <v>0.93810069831600007</v>
      </c>
      <c r="G1729" s="7">
        <v>0.85891677131799993</v>
      </c>
      <c r="H1729" s="7">
        <v>0.124150295051</v>
      </c>
      <c r="I1729" s="7">
        <v>0.56531946726800009</v>
      </c>
    </row>
    <row r="1730" spans="1:9" x14ac:dyDescent="0.15">
      <c r="A1730" s="7">
        <v>1777.3253842799998</v>
      </c>
      <c r="B1730" s="7">
        <v>0.178104455474</v>
      </c>
      <c r="C1730" s="7">
        <v>0.21388136061000002</v>
      </c>
      <c r="D1730" s="7">
        <v>1.3749419934000001E-2</v>
      </c>
      <c r="E1730" s="7">
        <v>0.7139373430760001</v>
      </c>
      <c r="F1730" s="7">
        <v>1.497032691614</v>
      </c>
      <c r="G1730" s="7">
        <v>0.64663030523099996</v>
      </c>
      <c r="H1730" s="7">
        <v>0.48838692351899998</v>
      </c>
      <c r="I1730" s="7">
        <v>1.760935432418</v>
      </c>
    </row>
    <row r="1731" spans="1:9" x14ac:dyDescent="0.15">
      <c r="A1731" s="7">
        <v>1777.0955728799997</v>
      </c>
      <c r="B1731" s="7">
        <v>0.66989846958499999</v>
      </c>
      <c r="C1731" s="7">
        <v>0.65038843897200005</v>
      </c>
      <c r="D1731" s="7">
        <v>5.7341401611999999E-2</v>
      </c>
      <c r="E1731" s="7">
        <v>1.3575608744999998</v>
      </c>
      <c r="F1731" s="7">
        <v>5.202756359606</v>
      </c>
      <c r="G1731" s="7">
        <v>1.114762581835</v>
      </c>
      <c r="H1731" s="7">
        <v>0.86733594702000005</v>
      </c>
      <c r="I1731" s="7">
        <v>1.8684900891279999</v>
      </c>
    </row>
    <row r="1732" spans="1:9" x14ac:dyDescent="0.15">
      <c r="A1732" s="7">
        <v>1776.8810822399998</v>
      </c>
      <c r="B1732" s="7">
        <v>0.249735607946</v>
      </c>
      <c r="C1732" s="7">
        <v>5.3008897224999997E-2</v>
      </c>
      <c r="D1732" s="7">
        <v>9.3365821790000001E-3</v>
      </c>
      <c r="E1732" s="7">
        <v>0.34572603282199998</v>
      </c>
      <c r="F1732" s="7">
        <v>0.7941826386819999</v>
      </c>
      <c r="G1732" s="7">
        <v>0.48863355938299996</v>
      </c>
      <c r="H1732" s="7">
        <v>0.355947793751</v>
      </c>
      <c r="I1732" s="7">
        <v>0.39039953495399998</v>
      </c>
    </row>
    <row r="1733" spans="1:9" x14ac:dyDescent="0.15">
      <c r="A1733" s="7">
        <v>1776.6206293199998</v>
      </c>
      <c r="B1733" s="7">
        <v>0.15014992110799999</v>
      </c>
      <c r="C1733" s="7">
        <v>7.9567023398000009E-2</v>
      </c>
      <c r="D1733" s="7">
        <v>7.9898214110000008E-3</v>
      </c>
      <c r="E1733" s="7">
        <v>0.28196857511200002</v>
      </c>
      <c r="F1733" s="7">
        <v>0.53732449901400003</v>
      </c>
      <c r="G1733" s="7">
        <v>0.203517111961</v>
      </c>
      <c r="H1733" s="7">
        <v>0.28783522060799999</v>
      </c>
      <c r="I1733" s="7">
        <v>1.1066700296959999</v>
      </c>
    </row>
    <row r="1734" spans="1:9" x14ac:dyDescent="0.15">
      <c r="A1734" s="11">
        <v>1776.3759748799998</v>
      </c>
      <c r="B1734" s="7">
        <v>0.13793828493900001</v>
      </c>
      <c r="C1734" s="7">
        <v>0.328166886459</v>
      </c>
      <c r="D1734" s="7">
        <v>2.3310317625E-2</v>
      </c>
      <c r="E1734" s="7">
        <v>1.2955644572159999</v>
      </c>
      <c r="F1734" s="7">
        <v>2.6892435777959998</v>
      </c>
      <c r="G1734" s="7">
        <v>0.233124798897</v>
      </c>
      <c r="H1734" s="7">
        <v>0.71817802273100007</v>
      </c>
      <c r="I1734" s="7">
        <v>1.37739102617</v>
      </c>
    </row>
    <row r="1735" spans="1:9" x14ac:dyDescent="0.15">
      <c r="A1735" s="7">
        <v>1776.05322858</v>
      </c>
      <c r="B1735" s="7">
        <v>0.76463235383000006</v>
      </c>
      <c r="C1735" s="7">
        <v>0.232292749218</v>
      </c>
      <c r="D1735" s="7">
        <v>3.6836834476000002E-2</v>
      </c>
      <c r="E1735" s="7">
        <v>1.153935350896</v>
      </c>
      <c r="F1735" s="7">
        <v>2.2975030653320001</v>
      </c>
      <c r="G1735" s="7">
        <v>1.1558643116759999</v>
      </c>
      <c r="H1735" s="7">
        <v>0.45374000625200001</v>
      </c>
      <c r="I1735" s="7">
        <v>0.95827668580399994</v>
      </c>
    </row>
    <row r="1736" spans="1:9" x14ac:dyDescent="0.15">
      <c r="A1736" s="7">
        <v>1775.7820613199999</v>
      </c>
      <c r="B1736" s="7">
        <v>0.28113022826899997</v>
      </c>
      <c r="C1736" s="7">
        <v>0.31008919853900002</v>
      </c>
      <c r="D1736" s="7">
        <v>3.6779709453999998E-2</v>
      </c>
      <c r="E1736" s="7">
        <v>0.61401140341799998</v>
      </c>
      <c r="F1736" s="7">
        <v>1.1208379411420002</v>
      </c>
      <c r="G1736" s="7">
        <v>0.33533378890799997</v>
      </c>
      <c r="H1736" s="7">
        <v>0.44201864327599999</v>
      </c>
      <c r="I1736" s="7">
        <v>0.89034992860999995</v>
      </c>
    </row>
    <row r="1737" spans="1:9" x14ac:dyDescent="0.15">
      <c r="A1737" s="7">
        <v>1775.4483170000001</v>
      </c>
      <c r="B1737" s="7">
        <v>0.10574739245300001</v>
      </c>
      <c r="C1737" s="7">
        <v>1.1873380566689999</v>
      </c>
      <c r="D1737" s="7">
        <v>5.8421304736000004E-2</v>
      </c>
      <c r="E1737" s="7">
        <v>0.90318592455199997</v>
      </c>
      <c r="F1737" s="7">
        <v>1.9748706520420001</v>
      </c>
      <c r="G1737" s="7">
        <v>0.400688114629</v>
      </c>
      <c r="H1737" s="7">
        <v>0.88959381336700005</v>
      </c>
      <c r="I1737" s="7">
        <v>1.2106702525380002</v>
      </c>
    </row>
    <row r="1738" spans="1:9" x14ac:dyDescent="0.15">
      <c r="A1738" s="7">
        <v>1775.15629072</v>
      </c>
      <c r="B1738" s="7">
        <v>0.25564414823100001</v>
      </c>
      <c r="C1738" s="7">
        <v>0.15625844269800002</v>
      </c>
      <c r="D1738" s="7">
        <v>2.5445230396999998E-2</v>
      </c>
      <c r="E1738" s="7">
        <v>0.49030217618999999</v>
      </c>
      <c r="F1738" s="7">
        <v>1.0870764659260002</v>
      </c>
      <c r="G1738" s="7">
        <v>0.31621574783699996</v>
      </c>
      <c r="H1738" s="7">
        <v>0.48290691112600004</v>
      </c>
      <c r="I1738" s="7">
        <v>0.58436771403199994</v>
      </c>
    </row>
    <row r="1739" spans="1:9" x14ac:dyDescent="0.15">
      <c r="A1739" s="7">
        <v>1774.8851234599999</v>
      </c>
      <c r="B1739" s="7">
        <v>0.46300974562300001</v>
      </c>
      <c r="C1739" s="7">
        <v>8.2026865560000009E-2</v>
      </c>
      <c r="D1739" s="7">
        <v>1.3526281183E-2</v>
      </c>
      <c r="E1739" s="7">
        <v>0.88688667999400006</v>
      </c>
      <c r="F1739" s="7">
        <v>1.9582699221420001</v>
      </c>
      <c r="G1739" s="7">
        <v>0.66694162606600005</v>
      </c>
      <c r="H1739" s="7">
        <v>0.21904432014299999</v>
      </c>
      <c r="I1739" s="7">
        <v>0.54234176546599999</v>
      </c>
    </row>
    <row r="1740" spans="1:9" x14ac:dyDescent="0.15">
      <c r="A1740" s="7">
        <v>1774.5513791399999</v>
      </c>
      <c r="B1740" s="7">
        <v>8.6086562357999996E-2</v>
      </c>
      <c r="C1740" s="7">
        <v>0.26637376808699997</v>
      </c>
      <c r="D1740" s="7">
        <v>1.6432208085999999E-2</v>
      </c>
      <c r="E1740" s="7">
        <v>0.74381139370999994</v>
      </c>
      <c r="F1740" s="7">
        <v>1.8380698317920001</v>
      </c>
      <c r="G1740" s="7">
        <v>0.158014371775</v>
      </c>
      <c r="H1740" s="7">
        <v>0.60352404982399999</v>
      </c>
      <c r="I1740" s="7">
        <v>0.85462486562399997</v>
      </c>
    </row>
    <row r="1741" spans="1:9" x14ac:dyDescent="0.15">
      <c r="A1741" s="11">
        <v>1774.2900890399999</v>
      </c>
      <c r="B1741" s="7">
        <v>0.70501389137399995</v>
      </c>
      <c r="C1741" s="7">
        <v>0.196126490111</v>
      </c>
      <c r="D1741" s="7">
        <v>5.5930402997999999E-2</v>
      </c>
      <c r="E1741" s="7">
        <v>1.581943239498</v>
      </c>
      <c r="F1741" s="7">
        <v>3.0204567233560002</v>
      </c>
      <c r="G1741" s="7">
        <v>0.87154443881199994</v>
      </c>
      <c r="H1741" s="7">
        <v>0.62000737315799992</v>
      </c>
      <c r="I1741" s="7">
        <v>0.80327041832000001</v>
      </c>
    </row>
    <row r="1742" spans="1:9" x14ac:dyDescent="0.15">
      <c r="A1742" s="7">
        <v>1774.04970488</v>
      </c>
      <c r="B1742" s="7">
        <v>1.109681538729</v>
      </c>
      <c r="C1742" s="7">
        <v>7.7702348835999996E-2</v>
      </c>
      <c r="D1742" s="7">
        <v>2.3582615653000003E-2</v>
      </c>
      <c r="E1742" s="7">
        <v>0.71985737448999998</v>
      </c>
      <c r="F1742" s="7">
        <v>1.160560838698</v>
      </c>
      <c r="G1742" s="7">
        <v>1.36668102062</v>
      </c>
      <c r="H1742" s="7">
        <v>0.26420803221199995</v>
      </c>
      <c r="I1742" s="7">
        <v>0.56761125720799999</v>
      </c>
    </row>
    <row r="1743" spans="1:9" x14ac:dyDescent="0.15">
      <c r="A1743" s="7">
        <v>1773.7271135199999</v>
      </c>
      <c r="B1743" s="7">
        <v>9.4146256829999997E-2</v>
      </c>
      <c r="C1743" s="7">
        <v>0.351638508929</v>
      </c>
      <c r="D1743" s="7">
        <v>3.2136579870000001E-2</v>
      </c>
      <c r="E1743" s="7">
        <v>0.39788916638600003</v>
      </c>
      <c r="F1743" s="7">
        <v>1.5918598373719999</v>
      </c>
      <c r="G1743" s="7">
        <v>0.18151504522699999</v>
      </c>
      <c r="H1743" s="7">
        <v>0.70049429402999996</v>
      </c>
      <c r="I1743" s="7">
        <v>0.78036910021999994</v>
      </c>
    </row>
    <row r="1744" spans="1:9" x14ac:dyDescent="0.15">
      <c r="A1744" s="7">
        <v>1773.3843601999999</v>
      </c>
      <c r="B1744" s="7">
        <v>0.54956309192499997</v>
      </c>
      <c r="C1744" s="7">
        <v>0.11171189988499999</v>
      </c>
      <c r="D1744" s="7">
        <v>2.2659796324999999E-2</v>
      </c>
      <c r="E1744" s="7">
        <v>0.403105033798</v>
      </c>
      <c r="F1744" s="7">
        <v>0.92036078339999994</v>
      </c>
      <c r="G1744" s="7">
        <v>0.80604329455799995</v>
      </c>
      <c r="H1744" s="7">
        <v>0.37186850351700002</v>
      </c>
      <c r="I1744" s="7">
        <v>0.57399161263800003</v>
      </c>
    </row>
    <row r="1745" spans="1:9" x14ac:dyDescent="0.15">
      <c r="A1745" s="7">
        <v>1773.0819308</v>
      </c>
      <c r="B1745" s="7">
        <v>0.234357765543</v>
      </c>
      <c r="C1745" s="7">
        <v>7.011472373399999E-2</v>
      </c>
      <c r="D1745" s="7">
        <v>9.2218863179999999E-3</v>
      </c>
      <c r="E1745" s="7">
        <v>0.29291144091400001</v>
      </c>
      <c r="F1745" s="7">
        <v>0.73391986666200004</v>
      </c>
      <c r="G1745" s="7">
        <v>0.28957284448500004</v>
      </c>
      <c r="H1745" s="7">
        <v>0.37672786481600001</v>
      </c>
      <c r="I1745" s="7">
        <v>0.58425401298000001</v>
      </c>
    </row>
    <row r="1746" spans="1:9" x14ac:dyDescent="0.15">
      <c r="A1746" s="7">
        <v>1772.7795013999998</v>
      </c>
      <c r="B1746" s="7">
        <v>0.43688331137899999</v>
      </c>
      <c r="C1746" s="7">
        <v>0.156186440112</v>
      </c>
      <c r="D1746" s="7">
        <v>1.7625327456000001E-2</v>
      </c>
      <c r="E1746" s="7">
        <v>0.24484844663000002</v>
      </c>
      <c r="F1746" s="7">
        <v>0.445320001784</v>
      </c>
      <c r="G1746" s="7">
        <v>0.70453564963300008</v>
      </c>
      <c r="H1746" s="7">
        <v>0.56657434144800001</v>
      </c>
      <c r="I1746" s="7">
        <v>0.89537362356999994</v>
      </c>
    </row>
    <row r="1747" spans="1:9" x14ac:dyDescent="0.15">
      <c r="A1747" s="7">
        <v>1772.4770720000001</v>
      </c>
      <c r="B1747" s="7">
        <v>0.14836705709600001</v>
      </c>
      <c r="C1747" s="7">
        <v>1.1003769282610001</v>
      </c>
      <c r="D1747" s="7">
        <v>4.5806386142999998E-2</v>
      </c>
      <c r="E1747" s="7">
        <v>0.68607817322200004</v>
      </c>
      <c r="F1747" s="7">
        <v>2.263390314314</v>
      </c>
      <c r="G1747" s="7">
        <v>0.43224104899000004</v>
      </c>
      <c r="H1747" s="7">
        <v>0.95521540281799999</v>
      </c>
      <c r="I1747" s="7">
        <v>1.5127785109260001</v>
      </c>
    </row>
    <row r="1748" spans="1:9" x14ac:dyDescent="0.15">
      <c r="A1748" s="11">
        <v>1772.13278025</v>
      </c>
      <c r="B1748" s="7">
        <v>0.87086824432900001</v>
      </c>
      <c r="C1748" s="7">
        <v>0.12346996052</v>
      </c>
      <c r="D1748" s="7">
        <v>3.0870169914E-2</v>
      </c>
      <c r="E1748" s="7">
        <v>0.329723812266</v>
      </c>
      <c r="F1748" s="7">
        <v>0.62226596957000002</v>
      </c>
      <c r="G1748" s="7">
        <v>0.99118946679199993</v>
      </c>
      <c r="H1748" s="7">
        <v>0.31055553461500002</v>
      </c>
      <c r="I1748" s="7">
        <v>0.45279337606000003</v>
      </c>
    </row>
    <row r="1749" spans="1:9" x14ac:dyDescent="0.15">
      <c r="A1749" s="7">
        <v>1771.8081287999998</v>
      </c>
      <c r="B1749" s="7">
        <v>0.27195883876599997</v>
      </c>
      <c r="C1749" s="7">
        <v>7.3682101993000002E-2</v>
      </c>
      <c r="D1749" s="7">
        <v>3.0244716421E-2</v>
      </c>
      <c r="E1749" s="7">
        <v>0.26472934576400003</v>
      </c>
      <c r="F1749" s="7">
        <v>0.44263473522399999</v>
      </c>
      <c r="G1749" s="7">
        <v>0.43382338060299996</v>
      </c>
      <c r="H1749" s="7">
        <v>0.182301782764</v>
      </c>
      <c r="I1749" s="7">
        <v>0.36754082485599998</v>
      </c>
    </row>
    <row r="1750" spans="1:9" x14ac:dyDescent="0.15">
      <c r="A1750" s="7">
        <v>1771.5818663999999</v>
      </c>
      <c r="B1750" s="7">
        <v>9.8153502236000001E-2</v>
      </c>
      <c r="C1750" s="7">
        <v>0.18273112036699998</v>
      </c>
      <c r="D1750" s="7">
        <v>3.5326087829E-2</v>
      </c>
      <c r="E1750" s="7">
        <v>0.21325041051400001</v>
      </c>
      <c r="F1750" s="7">
        <v>0.450530752556</v>
      </c>
      <c r="G1750" s="7">
        <v>0.14290945912800002</v>
      </c>
      <c r="H1750" s="7">
        <v>0.44221476983000002</v>
      </c>
      <c r="I1750" s="7">
        <v>0.61157250190000001</v>
      </c>
    </row>
    <row r="1751" spans="1:9" x14ac:dyDescent="0.15">
      <c r="A1751" s="7">
        <v>1771.3367487999999</v>
      </c>
      <c r="B1751" s="7">
        <v>0.40588775037899999</v>
      </c>
      <c r="C1751" s="7">
        <v>0.30119383793100002</v>
      </c>
      <c r="D1751" s="7">
        <v>4.9195722577999999E-2</v>
      </c>
      <c r="E1751" s="7">
        <v>0.94294730613599997</v>
      </c>
      <c r="F1751" s="7">
        <v>2.2565164282440002</v>
      </c>
      <c r="G1751" s="7">
        <v>1.2798869047749999</v>
      </c>
      <c r="H1751" s="7">
        <v>0.55110568845499996</v>
      </c>
      <c r="I1751" s="7">
        <v>2.741948073608</v>
      </c>
    </row>
    <row r="1752" spans="1:9" x14ac:dyDescent="0.15">
      <c r="A1752" s="7">
        <v>1771.072776</v>
      </c>
      <c r="B1752" s="7">
        <v>0.70853349785099995</v>
      </c>
      <c r="C1752" s="7">
        <v>0.110699536111</v>
      </c>
      <c r="D1752" s="7">
        <v>3.1414294533000001E-2</v>
      </c>
      <c r="E1752" s="7">
        <v>0.29782712795600003</v>
      </c>
      <c r="F1752" s="7">
        <v>0.5279173576859999</v>
      </c>
      <c r="G1752" s="7">
        <v>0.72572964967800002</v>
      </c>
      <c r="H1752" s="7">
        <v>0.31449833227099999</v>
      </c>
      <c r="I1752" s="7">
        <v>0.52769032711999997</v>
      </c>
    </row>
    <row r="1753" spans="1:9" x14ac:dyDescent="0.15">
      <c r="A1753" s="7">
        <v>1770.7899479999999</v>
      </c>
      <c r="B1753" s="7">
        <v>0.30431646113900002</v>
      </c>
      <c r="C1753" s="7">
        <v>7.0576158575999998E-2</v>
      </c>
      <c r="D1753" s="7">
        <v>2.0337074197E-2</v>
      </c>
      <c r="E1753" s="7">
        <v>0.24262408651199999</v>
      </c>
      <c r="F1753" s="7">
        <v>0.59990866816400001</v>
      </c>
      <c r="G1753" s="7">
        <v>0.47313978156199998</v>
      </c>
      <c r="H1753" s="7">
        <v>0.26372738916600003</v>
      </c>
      <c r="I1753" s="7">
        <v>0.45137996798400004</v>
      </c>
    </row>
    <row r="1754" spans="1:9" x14ac:dyDescent="0.15">
      <c r="A1754" s="7">
        <v>1770.5071200000002</v>
      </c>
      <c r="B1754" s="7">
        <v>0.25522585944100001</v>
      </c>
      <c r="C1754" s="7">
        <v>0.124799573693</v>
      </c>
      <c r="D1754" s="7">
        <v>2.2987184146000001E-2</v>
      </c>
      <c r="E1754" s="7">
        <v>0.33635735026200003</v>
      </c>
      <c r="F1754" s="7">
        <v>0.59751464300800006</v>
      </c>
      <c r="G1754" s="7">
        <v>0.29332994652700001</v>
      </c>
      <c r="H1754" s="7">
        <v>0.51925516211400002</v>
      </c>
      <c r="I1754" s="7">
        <v>0.78743393477400003</v>
      </c>
    </row>
    <row r="1755" spans="1:9" x14ac:dyDescent="0.15">
      <c r="A1755" s="11">
        <v>1770.1907295199999</v>
      </c>
      <c r="B1755" s="7">
        <v>0.46010104996599999</v>
      </c>
      <c r="C1755" s="7">
        <v>0.79107415126499991</v>
      </c>
      <c r="D1755" s="7">
        <v>7.4887522602000003E-2</v>
      </c>
      <c r="E1755" s="7">
        <v>1.0967155973660001</v>
      </c>
      <c r="F1755" s="7">
        <v>3.1840308703420002</v>
      </c>
      <c r="G1755" s="7">
        <v>0.60845952536600001</v>
      </c>
      <c r="H1755" s="7">
        <v>1.109122992898</v>
      </c>
      <c r="I1755" s="7">
        <v>1.147001081322</v>
      </c>
    </row>
    <row r="1756" spans="1:9" x14ac:dyDescent="0.15">
      <c r="A1756" s="7">
        <v>1769.8826188399999</v>
      </c>
      <c r="B1756" s="7">
        <v>0.80630522338699995</v>
      </c>
      <c r="C1756" s="7">
        <v>0.20574147859300002</v>
      </c>
      <c r="D1756" s="7">
        <v>4.7669843476E-2</v>
      </c>
      <c r="E1756" s="7">
        <v>0.72015835244399995</v>
      </c>
      <c r="F1756" s="7">
        <v>1.6113425063940001</v>
      </c>
      <c r="G1756" s="7">
        <v>1.366391428262</v>
      </c>
      <c r="H1756" s="7">
        <v>0.351206328718</v>
      </c>
      <c r="I1756" s="7">
        <v>0.7758773514859999</v>
      </c>
    </row>
    <row r="1757" spans="1:9" x14ac:dyDescent="0.15">
      <c r="A1757" s="7">
        <v>1769.6517372799999</v>
      </c>
      <c r="B1757" s="7">
        <v>0.22520223325800001</v>
      </c>
      <c r="C1757" s="7">
        <v>0.28589266467700003</v>
      </c>
      <c r="D1757" s="7">
        <v>4.8159183994000002E-2</v>
      </c>
      <c r="E1757" s="7">
        <v>0.57443480662599999</v>
      </c>
      <c r="F1757" s="7">
        <v>0.96888709997400002</v>
      </c>
      <c r="G1757" s="7">
        <v>0.30831537907599998</v>
      </c>
      <c r="H1757" s="7">
        <v>0.30772509323700004</v>
      </c>
      <c r="I1757" s="7">
        <v>0.44588197042600003</v>
      </c>
    </row>
    <row r="1758" spans="1:9" x14ac:dyDescent="0.15">
      <c r="A1758" s="7">
        <v>1769.4016155899999</v>
      </c>
      <c r="B1758" s="7">
        <v>0.106101465613</v>
      </c>
      <c r="C1758" s="7">
        <v>0.57425532257699996</v>
      </c>
      <c r="D1758" s="7">
        <v>6.3971380226000005E-2</v>
      </c>
      <c r="E1758" s="7">
        <v>0.96270697507399994</v>
      </c>
      <c r="F1758" s="7">
        <v>2.2488972255939998</v>
      </c>
      <c r="G1758" s="7">
        <v>0.61594870270499991</v>
      </c>
      <c r="H1758" s="7">
        <v>0.71297174037400002</v>
      </c>
      <c r="I1758" s="7">
        <v>2.0152645335920001</v>
      </c>
    </row>
    <row r="1759" spans="1:9" x14ac:dyDescent="0.15">
      <c r="A1759" s="7">
        <v>1769.1514938999999</v>
      </c>
      <c r="B1759" s="7">
        <v>0.60613469739400005</v>
      </c>
      <c r="C1759" s="7">
        <v>0.25196475605099999</v>
      </c>
      <c r="D1759" s="7">
        <v>4.0793551489000004E-2</v>
      </c>
      <c r="E1759" s="7">
        <v>1.1406677750680001</v>
      </c>
      <c r="F1759" s="7">
        <v>2.848894127006</v>
      </c>
      <c r="G1759" s="7">
        <v>1.635359129834</v>
      </c>
      <c r="H1759" s="7">
        <v>0.59358428344799996</v>
      </c>
      <c r="I1759" s="7">
        <v>1.0727758869799999</v>
      </c>
    </row>
    <row r="1760" spans="1:9" x14ac:dyDescent="0.15">
      <c r="A1760" s="7">
        <v>1768.9013722099999</v>
      </c>
      <c r="B1760" s="7">
        <v>0.852573385372</v>
      </c>
      <c r="C1760" s="7">
        <v>0.11250400846</v>
      </c>
      <c r="D1760" s="7">
        <v>2.7546597608999999E-2</v>
      </c>
      <c r="E1760" s="7">
        <v>0.49357543699399997</v>
      </c>
      <c r="F1760" s="7">
        <v>0.77735621645200004</v>
      </c>
      <c r="G1760" s="7">
        <v>1.037097255113</v>
      </c>
      <c r="H1760" s="7">
        <v>0.191243699056</v>
      </c>
      <c r="I1760" s="7">
        <v>0.60937390724399998</v>
      </c>
    </row>
    <row r="1761" spans="1:9" x14ac:dyDescent="0.15">
      <c r="A1761" s="7">
        <v>1768.6512505199998</v>
      </c>
      <c r="B1761" s="7">
        <v>0.204185250579</v>
      </c>
      <c r="C1761" s="7">
        <v>0.16283706921800001</v>
      </c>
      <c r="D1761" s="7">
        <v>2.8822618389999999E-2</v>
      </c>
      <c r="E1761" s="7">
        <v>0.54301366229400005</v>
      </c>
      <c r="F1761" s="7">
        <v>1.03655677775</v>
      </c>
      <c r="G1761" s="7">
        <v>0.42464599838399997</v>
      </c>
      <c r="H1761" s="7">
        <v>0.33118268974600001</v>
      </c>
      <c r="I1761" s="7">
        <v>1.0189242203540001</v>
      </c>
    </row>
    <row r="1762" spans="1:9" x14ac:dyDescent="0.15">
      <c r="A1762" s="11">
        <v>1768.420619</v>
      </c>
      <c r="B1762" s="7">
        <v>0.313683067431</v>
      </c>
      <c r="C1762" s="7">
        <v>1.186802760168</v>
      </c>
      <c r="D1762" s="7">
        <v>0.17089869773000002</v>
      </c>
      <c r="E1762" s="7">
        <v>0.75643445794599995</v>
      </c>
      <c r="F1762" s="7">
        <v>2.05313572817</v>
      </c>
      <c r="G1762" s="7">
        <v>0.37988004996799996</v>
      </c>
      <c r="H1762" s="7">
        <v>0.640475082699</v>
      </c>
      <c r="I1762" s="7">
        <v>1.6532668992300001</v>
      </c>
    </row>
    <row r="1763" spans="1:9" x14ac:dyDescent="0.15">
      <c r="A1763" s="7">
        <v>1768.1436033599998</v>
      </c>
      <c r="B1763" s="7">
        <v>0.68078101742700003</v>
      </c>
      <c r="C1763" s="7">
        <v>0.25993408296600001</v>
      </c>
      <c r="D1763" s="7">
        <v>5.1380961989000003E-2</v>
      </c>
      <c r="E1763" s="7">
        <v>0.646919399028</v>
      </c>
      <c r="F1763" s="7">
        <v>1.6043625718999999</v>
      </c>
      <c r="G1763" s="7">
        <v>0.91654852722000002</v>
      </c>
      <c r="H1763" s="7">
        <v>0.38167423270299999</v>
      </c>
      <c r="I1763" s="7">
        <v>0.65751613339400006</v>
      </c>
    </row>
    <row r="1764" spans="1:9" x14ac:dyDescent="0.15">
      <c r="A1764" s="7">
        <v>1767.8371881599996</v>
      </c>
      <c r="B1764" s="7">
        <v>5.6783997872000003E-2</v>
      </c>
      <c r="C1764" s="7">
        <v>0.23057473266700002</v>
      </c>
      <c r="D1764" s="7">
        <v>3.0312532499000001E-2</v>
      </c>
      <c r="E1764" s="7">
        <v>0.72781447070000005</v>
      </c>
      <c r="F1764" s="7">
        <v>1.512422866106</v>
      </c>
      <c r="G1764" s="7">
        <v>0.13757666808600003</v>
      </c>
      <c r="H1764" s="7">
        <v>0.50439752107199998</v>
      </c>
      <c r="I1764" s="7">
        <v>0.89993407695600003</v>
      </c>
    </row>
    <row r="1765" spans="1:9" x14ac:dyDescent="0.15">
      <c r="A1765" s="7">
        <v>1767.5307729599997</v>
      </c>
      <c r="B1765" s="7">
        <v>0.56324282403600001</v>
      </c>
      <c r="C1765" s="7">
        <v>0.21921445987000002</v>
      </c>
      <c r="D1765" s="7">
        <v>5.6757455354000001E-2</v>
      </c>
      <c r="E1765" s="7">
        <v>0.55644461060599992</v>
      </c>
      <c r="F1765" s="7">
        <v>1.2347202327039999</v>
      </c>
      <c r="G1765" s="7">
        <v>0.76742588774700005</v>
      </c>
      <c r="H1765" s="7">
        <v>0.46867058481599999</v>
      </c>
      <c r="I1765" s="7">
        <v>1.3488905087900001</v>
      </c>
    </row>
    <row r="1766" spans="1:9" x14ac:dyDescent="0.15">
      <c r="A1766" s="7">
        <v>1767.2243577599997</v>
      </c>
      <c r="B1766" s="7">
        <v>1.1176430157899999</v>
      </c>
      <c r="C1766" s="7">
        <v>6.3289843597999995E-2</v>
      </c>
      <c r="D1766" s="7">
        <v>5.1721211295000007E-2</v>
      </c>
      <c r="E1766" s="7">
        <v>0.97471154075200006</v>
      </c>
      <c r="F1766" s="7">
        <v>1.8046037882679999</v>
      </c>
      <c r="G1766" s="7">
        <v>1.342545451883</v>
      </c>
      <c r="H1766" s="7">
        <v>0.276369855133</v>
      </c>
      <c r="I1766" s="7">
        <v>0.97081044440000008</v>
      </c>
    </row>
    <row r="1767" spans="1:9" x14ac:dyDescent="0.15">
      <c r="A1767" s="7">
        <v>1766.9179425599996</v>
      </c>
      <c r="B1767" s="7">
        <v>0.32799516790700001</v>
      </c>
      <c r="C1767" s="7">
        <v>3.9792677238E-2</v>
      </c>
      <c r="D1767" s="7">
        <v>1.2786147441E-2</v>
      </c>
      <c r="E1767" s="7">
        <v>0.31656837077799999</v>
      </c>
      <c r="F1767" s="7">
        <v>0.47127093700199996</v>
      </c>
      <c r="G1767" s="7">
        <v>0.49318911380300001</v>
      </c>
      <c r="H1767" s="7">
        <v>0.14742637074199999</v>
      </c>
      <c r="I1767" s="7">
        <v>0.41774506965000002</v>
      </c>
    </row>
    <row r="1768" spans="1:9" x14ac:dyDescent="0.15">
      <c r="A1768" s="7">
        <v>1766.6115273599996</v>
      </c>
      <c r="B1768" s="7">
        <v>1.1432175468479999</v>
      </c>
      <c r="C1768" s="7">
        <v>0.100627643628</v>
      </c>
      <c r="D1768" s="7">
        <v>4.5739343578000004E-2</v>
      </c>
      <c r="E1768" s="7">
        <v>0.41886600663399998</v>
      </c>
      <c r="F1768" s="7">
        <v>0.40400024816800001</v>
      </c>
      <c r="G1768" s="7">
        <v>1.276427151097</v>
      </c>
      <c r="H1768" s="7">
        <v>0.22184027933199998</v>
      </c>
      <c r="I1768" s="7">
        <v>0.67750857128200004</v>
      </c>
    </row>
    <row r="1769" spans="1:9" x14ac:dyDescent="0.15">
      <c r="A1769" s="11">
        <v>1766.3574491000004</v>
      </c>
      <c r="B1769" s="7">
        <v>0.194175242818</v>
      </c>
      <c r="C1769" s="7">
        <v>0.33222218505199996</v>
      </c>
      <c r="D1769" s="7">
        <v>5.6562203908E-2</v>
      </c>
      <c r="E1769" s="7">
        <v>1.252331974446</v>
      </c>
      <c r="F1769" s="7">
        <v>4.1292580156280003</v>
      </c>
      <c r="G1769" s="7">
        <v>0.68401250319200002</v>
      </c>
      <c r="H1769" s="7">
        <v>0.86931699399100004</v>
      </c>
      <c r="I1769" s="7">
        <v>2.6712568902739999</v>
      </c>
    </row>
    <row r="1770" spans="1:9" x14ac:dyDescent="0.15">
      <c r="A1770" s="7">
        <v>1765.9393442599994</v>
      </c>
      <c r="B1770" s="7">
        <v>1.2585868444580002</v>
      </c>
      <c r="C1770" s="7">
        <v>7.9061765034999995E-2</v>
      </c>
      <c r="D1770" s="7">
        <v>3.9157339042999999E-2</v>
      </c>
      <c r="E1770" s="7">
        <v>0.48141582661600002</v>
      </c>
      <c r="F1770" s="7">
        <v>0.78310070482799998</v>
      </c>
      <c r="G1770" s="7">
        <v>1.3386688685979999</v>
      </c>
      <c r="H1770" s="7">
        <v>0.163286534806</v>
      </c>
      <c r="I1770" s="7">
        <v>0.45386454968599999</v>
      </c>
    </row>
    <row r="1771" spans="1:9" x14ac:dyDescent="0.15">
      <c r="A1771" s="7">
        <v>1765.5716269099994</v>
      </c>
      <c r="B1771" s="7">
        <v>0.41407733461599999</v>
      </c>
      <c r="C1771" s="7">
        <v>7.5872811223000006E-2</v>
      </c>
      <c r="D1771" s="7">
        <v>3.9794253460999997E-2</v>
      </c>
      <c r="E1771" s="7">
        <v>0.26964833989999998</v>
      </c>
      <c r="F1771" s="7">
        <v>0.65886034191800003</v>
      </c>
      <c r="G1771" s="7">
        <v>0.53655353910500003</v>
      </c>
      <c r="H1771" s="7">
        <v>0.24136635808899998</v>
      </c>
      <c r="I1771" s="7">
        <v>0.40388355370199996</v>
      </c>
    </row>
    <row r="1772" spans="1:9" x14ac:dyDescent="0.15">
      <c r="A1772" s="7">
        <v>1765.2529385399994</v>
      </c>
      <c r="B1772" s="7">
        <v>0.27208707198799997</v>
      </c>
      <c r="C1772" s="7">
        <v>7.8861232032000003E-2</v>
      </c>
      <c r="D1772" s="7">
        <v>2.1712527358999999E-2</v>
      </c>
      <c r="E1772" s="7">
        <v>0.25681138269600001</v>
      </c>
      <c r="F1772" s="7">
        <v>0.50829362595200001</v>
      </c>
      <c r="G1772" s="7">
        <v>0.43067683115700001</v>
      </c>
      <c r="H1772" s="7">
        <v>0.19242700206399999</v>
      </c>
      <c r="I1772" s="7">
        <v>0.51027438864599994</v>
      </c>
    </row>
    <row r="1773" spans="1:9" x14ac:dyDescent="0.15">
      <c r="A1773" s="7">
        <v>1764.9097356799994</v>
      </c>
      <c r="B1773" s="7">
        <v>0.13363473564299999</v>
      </c>
      <c r="C1773" s="7">
        <v>0.220536863843</v>
      </c>
      <c r="D1773" s="7">
        <v>3.6740434214999999E-2</v>
      </c>
      <c r="E1773" s="7">
        <v>1.649833445324</v>
      </c>
      <c r="F1773" s="7">
        <v>3.5199437198019998</v>
      </c>
      <c r="G1773" s="7">
        <v>0.31106367244299998</v>
      </c>
      <c r="H1773" s="7">
        <v>0.49911396786900003</v>
      </c>
      <c r="I1773" s="7">
        <v>1.414831113298</v>
      </c>
    </row>
    <row r="1774" spans="1:9" x14ac:dyDescent="0.15">
      <c r="A1774" s="7">
        <v>1764.5665328199993</v>
      </c>
      <c r="B1774" s="7">
        <v>0.34627715170099999</v>
      </c>
      <c r="C1774" s="7">
        <v>0.24240202774599998</v>
      </c>
      <c r="D1774" s="7">
        <v>4.6935749039000003E-2</v>
      </c>
      <c r="E1774" s="7">
        <v>0.496510336148</v>
      </c>
      <c r="F1774" s="7">
        <v>1.45588611578</v>
      </c>
      <c r="G1774" s="7">
        <v>0.60139456166000005</v>
      </c>
      <c r="H1774" s="7">
        <v>0.716286302747</v>
      </c>
      <c r="I1774" s="7">
        <v>1.1075859167319999</v>
      </c>
    </row>
    <row r="1775" spans="1:9" x14ac:dyDescent="0.15">
      <c r="A1775" s="7">
        <v>1764.2233299599993</v>
      </c>
      <c r="B1775" s="7">
        <v>2.1881056748500001</v>
      </c>
      <c r="C1775" s="7">
        <v>0.14650300352100001</v>
      </c>
      <c r="D1775" s="7">
        <v>5.7105538854E-2</v>
      </c>
      <c r="E1775" s="7">
        <v>0.83334602241599998</v>
      </c>
      <c r="F1775" s="7">
        <v>1.29866648433</v>
      </c>
      <c r="G1775" s="7">
        <v>2.7709504217409999</v>
      </c>
      <c r="H1775" s="7">
        <v>0.20894539346400001</v>
      </c>
      <c r="I1775" s="7">
        <v>0.87096991627800002</v>
      </c>
    </row>
    <row r="1776" spans="1:9" x14ac:dyDescent="0.15">
      <c r="A1776" s="7">
        <v>1764.0026995499993</v>
      </c>
      <c r="B1776" s="7">
        <v>0.58593288979299996</v>
      </c>
      <c r="C1776" s="7">
        <v>0.154127521115</v>
      </c>
      <c r="D1776" s="7">
        <v>3.3416879293999995E-2</v>
      </c>
      <c r="E1776" s="7">
        <v>0.374944044142</v>
      </c>
      <c r="F1776" s="7">
        <v>0.64979512501600001</v>
      </c>
      <c r="G1776" s="7">
        <v>1.035382914098</v>
      </c>
      <c r="H1776" s="7">
        <v>0.21224971787899999</v>
      </c>
      <c r="I1776" s="7">
        <v>0.66348450193999997</v>
      </c>
    </row>
    <row r="1777" spans="1:9" x14ac:dyDescent="0.15">
      <c r="A1777" s="7">
        <v>1763.7344276799995</v>
      </c>
      <c r="B1777" s="7">
        <v>0.18837564347300001</v>
      </c>
      <c r="C1777" s="7">
        <v>0.34117773801000001</v>
      </c>
      <c r="D1777" s="7">
        <v>6.7787097376E-2</v>
      </c>
      <c r="E1777" s="7">
        <v>0.13651494842599998</v>
      </c>
      <c r="F1777" s="7">
        <v>0.31336304047800001</v>
      </c>
      <c r="G1777" s="7">
        <v>0.193050176997</v>
      </c>
      <c r="H1777" s="7">
        <v>0.29056190695799999</v>
      </c>
      <c r="I1777" s="7">
        <v>0.39941324350399998</v>
      </c>
    </row>
    <row r="1778" spans="1:9" x14ac:dyDescent="0.15">
      <c r="A1778" s="7">
        <v>1763.3590635999994</v>
      </c>
      <c r="B1778" s="7">
        <v>0.22879034533199999</v>
      </c>
      <c r="C1778" s="7">
        <v>3.4251210731719999</v>
      </c>
      <c r="D1778" s="7">
        <v>0.140286148469</v>
      </c>
      <c r="E1778" s="7">
        <v>1.3949121280980001</v>
      </c>
      <c r="F1778" s="7">
        <v>4.3050209089760001</v>
      </c>
      <c r="G1778" s="7">
        <v>0.53449834571300003</v>
      </c>
      <c r="H1778" s="7">
        <v>1.23354311736</v>
      </c>
      <c r="I1778" s="7">
        <v>2.1397012177920001</v>
      </c>
    </row>
    <row r="1779" spans="1:9" x14ac:dyDescent="0.15">
      <c r="A1779" s="7">
        <v>1763.0720204799993</v>
      </c>
      <c r="B1779" s="7">
        <v>0.16917830026700001</v>
      </c>
      <c r="C1779" s="7">
        <v>1.019484000104</v>
      </c>
      <c r="D1779" s="7">
        <v>4.7477083885E-2</v>
      </c>
      <c r="E1779" s="7">
        <v>0.55187022268800001</v>
      </c>
      <c r="F1779" s="7">
        <v>1.6151148686219998</v>
      </c>
      <c r="G1779" s="7">
        <v>0.21467041662799999</v>
      </c>
      <c r="H1779" s="7">
        <v>0.34729821690199997</v>
      </c>
      <c r="I1779" s="7">
        <v>0.83226570500200003</v>
      </c>
    </row>
    <row r="1780" spans="1:9" x14ac:dyDescent="0.15">
      <c r="A1780" s="7">
        <v>1762.6719832499996</v>
      </c>
      <c r="B1780" s="7">
        <v>0.63003694586799996</v>
      </c>
      <c r="C1780" s="7">
        <v>0.106916069302</v>
      </c>
      <c r="D1780" s="7">
        <v>3.0749332474999998E-2</v>
      </c>
      <c r="E1780" s="7">
        <v>0.40953230578799998</v>
      </c>
      <c r="F1780" s="7">
        <v>0.80564445985800004</v>
      </c>
      <c r="G1780" s="7">
        <v>0.98099336398299997</v>
      </c>
      <c r="H1780" s="7">
        <v>0.208856937135</v>
      </c>
      <c r="I1780" s="7">
        <v>0.76559108264800002</v>
      </c>
    </row>
    <row r="1781" spans="1:9" x14ac:dyDescent="0.15">
      <c r="A1781" s="7">
        <v>1762.3992562500002</v>
      </c>
      <c r="B1781" s="7">
        <v>7.406743865599999E-2</v>
      </c>
      <c r="C1781" s="7">
        <v>0.27230557331300004</v>
      </c>
      <c r="D1781" s="7">
        <v>2.3301685653E-2</v>
      </c>
      <c r="E1781" s="7">
        <v>0.29847382650400001</v>
      </c>
      <c r="F1781" s="7">
        <v>1.3905242908340001</v>
      </c>
      <c r="G1781" s="7">
        <v>0.31133576389199996</v>
      </c>
      <c r="H1781" s="7">
        <v>0.25413343279099998</v>
      </c>
      <c r="I1781" s="7">
        <v>1.083166809742</v>
      </c>
    </row>
    <row r="1782" spans="1:9" x14ac:dyDescent="0.15">
      <c r="A1782" s="7">
        <v>1762.0583474999994</v>
      </c>
      <c r="B1782" s="7">
        <v>0.18512995391999998</v>
      </c>
      <c r="C1782" s="7">
        <v>0.57224263871100001</v>
      </c>
      <c r="D1782" s="7">
        <v>4.3390293776999996E-2</v>
      </c>
      <c r="E1782" s="7">
        <v>0.58711364404599997</v>
      </c>
      <c r="F1782" s="7">
        <v>1.6799855315259999</v>
      </c>
      <c r="G1782" s="7">
        <v>0.81900995829500001</v>
      </c>
      <c r="H1782" s="7">
        <v>0.6980494696859999</v>
      </c>
      <c r="I1782" s="7">
        <v>1.4080336743499999</v>
      </c>
    </row>
    <row r="1783" spans="1:9" x14ac:dyDescent="0.15">
      <c r="A1783" s="7">
        <v>1761.8391990399994</v>
      </c>
      <c r="B1783" s="7">
        <v>0.93193914983900006</v>
      </c>
      <c r="C1783" s="7">
        <v>7.5293523692999992E-2</v>
      </c>
      <c r="D1783" s="7">
        <v>2.6400611952999999E-2</v>
      </c>
      <c r="E1783" s="7">
        <v>0.50984145256000002</v>
      </c>
      <c r="F1783" s="7">
        <v>1.2046286363260001</v>
      </c>
      <c r="G1783" s="7">
        <v>1.3292762416450001</v>
      </c>
      <c r="H1783" s="7">
        <v>0.22724355327999998</v>
      </c>
      <c r="I1783" s="7">
        <v>0.85650059037799997</v>
      </c>
    </row>
    <row r="1784" spans="1:9" x14ac:dyDescent="0.15">
      <c r="A1784" s="7">
        <v>1761.4934718399993</v>
      </c>
      <c r="B1784" s="7">
        <v>0.17183402611599999</v>
      </c>
      <c r="C1784" s="7">
        <v>0.28485601203900002</v>
      </c>
      <c r="D1784" s="7">
        <v>2.5909706531000002E-2</v>
      </c>
      <c r="E1784" s="7">
        <v>0.37215856437200001</v>
      </c>
      <c r="F1784" s="7">
        <v>1.043861112124</v>
      </c>
      <c r="G1784" s="7">
        <v>1.1717137128300001</v>
      </c>
      <c r="H1784" s="7">
        <v>0.24102103311799999</v>
      </c>
      <c r="I1784" s="7">
        <v>1.1240080276159998</v>
      </c>
    </row>
    <row r="1785" spans="1:9" x14ac:dyDescent="0.15">
      <c r="A1785" s="7">
        <v>1761.2168900799993</v>
      </c>
      <c r="B1785" s="7">
        <v>0.247299308621</v>
      </c>
      <c r="C1785" s="7">
        <v>4.6000775531400002</v>
      </c>
      <c r="D1785" s="7">
        <v>8.3437963024E-2</v>
      </c>
      <c r="E1785" s="7">
        <v>0.97602988172600003</v>
      </c>
      <c r="F1785" s="7">
        <v>2.4442457151419998</v>
      </c>
      <c r="G1785" s="7">
        <v>0.34102545765000003</v>
      </c>
      <c r="H1785" s="7">
        <v>0.482867673341</v>
      </c>
      <c r="I1785" s="7">
        <v>0.71165001245600001</v>
      </c>
    </row>
    <row r="1786" spans="1:9" x14ac:dyDescent="0.15">
      <c r="A1786" s="7">
        <v>1760.843909239999</v>
      </c>
      <c r="B1786" s="7">
        <v>1.1686032950010001</v>
      </c>
      <c r="C1786" s="7">
        <v>3.2509399587110002</v>
      </c>
      <c r="D1786" s="7">
        <v>0.12695586209699999</v>
      </c>
      <c r="E1786" s="7">
        <v>1.1122735709280001</v>
      </c>
      <c r="F1786" s="7">
        <v>3.035463844148</v>
      </c>
      <c r="G1786" s="7">
        <v>1.5115785868180001</v>
      </c>
      <c r="H1786" s="7">
        <v>0.68579770936999995</v>
      </c>
      <c r="I1786" s="7">
        <v>1.12484270473</v>
      </c>
    </row>
    <row r="1787" spans="1:9" x14ac:dyDescent="0.15">
      <c r="A1787" s="7">
        <v>1760.2635530999992</v>
      </c>
      <c r="B1787" s="7">
        <v>0.404869826662</v>
      </c>
      <c r="C1787" s="7">
        <v>0.14257128868199997</v>
      </c>
      <c r="D1787" s="7">
        <v>1.815266422E-2</v>
      </c>
      <c r="E1787" s="7">
        <v>0.303956354358</v>
      </c>
      <c r="F1787" s="7">
        <v>0.61113045480799999</v>
      </c>
      <c r="G1787" s="7">
        <v>0.45936461741000001</v>
      </c>
      <c r="H1787" s="7">
        <v>0.16847413131399999</v>
      </c>
      <c r="I1787" s="7">
        <v>0.41340123911799997</v>
      </c>
    </row>
    <row r="1788" spans="1:9" x14ac:dyDescent="0.15">
      <c r="A1788" s="7">
        <v>1759.6488749999992</v>
      </c>
      <c r="B1788" s="7">
        <v>8.9358686808999999E-2</v>
      </c>
      <c r="C1788" s="7">
        <v>0.55573386032700001</v>
      </c>
      <c r="D1788" s="7">
        <v>3.2931982456E-2</v>
      </c>
      <c r="E1788" s="7">
        <v>0.53113322772399996</v>
      </c>
      <c r="F1788" s="7">
        <v>2.652930307688</v>
      </c>
      <c r="G1788" s="7">
        <v>0.25510672307300003</v>
      </c>
      <c r="H1788" s="7">
        <v>0.323529778692</v>
      </c>
      <c r="I1788" s="7">
        <v>0.86698072441999996</v>
      </c>
    </row>
    <row r="1789" spans="1:9" x14ac:dyDescent="0.15">
      <c r="A1789" s="7">
        <v>1759.2496124999993</v>
      </c>
      <c r="B1789" s="7">
        <v>0.96248838240699996</v>
      </c>
      <c r="C1789" s="7">
        <v>0.21725008013</v>
      </c>
      <c r="D1789" s="7">
        <v>4.9103643765999995E-2</v>
      </c>
      <c r="E1789" s="7">
        <v>0.60773534056799994</v>
      </c>
      <c r="F1789" s="7">
        <v>3.100307651754</v>
      </c>
      <c r="G1789" s="7">
        <v>1.2300920697389999</v>
      </c>
      <c r="H1789" s="7">
        <v>0.72569383404699994</v>
      </c>
      <c r="I1789" s="7">
        <v>1.3055163627799999</v>
      </c>
    </row>
    <row r="1790" spans="1:9" x14ac:dyDescent="0.15">
      <c r="A1790" s="7">
        <v>1758.9391759199996</v>
      </c>
      <c r="B1790" s="7">
        <v>0.18039950515100001</v>
      </c>
      <c r="C1790" s="7">
        <v>0.16412934997500001</v>
      </c>
      <c r="D1790" s="7">
        <v>1.6498953856E-2</v>
      </c>
      <c r="E1790" s="7">
        <v>0.24279458298000001</v>
      </c>
      <c r="F1790" s="7">
        <v>0.60735974698200001</v>
      </c>
      <c r="G1790" s="7">
        <v>0.35901963733199999</v>
      </c>
      <c r="H1790" s="7">
        <v>0.28247595868299996</v>
      </c>
      <c r="I1790" s="7">
        <v>0.39867577988800001</v>
      </c>
    </row>
    <row r="1791" spans="1:9" x14ac:dyDescent="0.15">
      <c r="A1791" s="7">
        <v>1758.6884781999995</v>
      </c>
      <c r="B1791" s="7">
        <v>0.39012601179</v>
      </c>
      <c r="C1791" s="7">
        <v>0.80497733925499992</v>
      </c>
      <c r="D1791" s="7">
        <v>9.1731734654999994E-2</v>
      </c>
      <c r="E1791" s="7">
        <v>0.99994776245599992</v>
      </c>
      <c r="F1791" s="7">
        <v>2.3835875397660002</v>
      </c>
      <c r="G1791" s="7">
        <v>0.65516644666399992</v>
      </c>
      <c r="H1791" s="7">
        <v>0.67098844268199997</v>
      </c>
      <c r="I1791" s="7">
        <v>0.97388183504999992</v>
      </c>
    </row>
    <row r="1792" spans="1:9" x14ac:dyDescent="0.15">
      <c r="A1792" s="7">
        <v>1758.4109200099995</v>
      </c>
      <c r="B1792" s="7">
        <v>0.46708165305499999</v>
      </c>
      <c r="C1792" s="7">
        <v>0.38685521561899999</v>
      </c>
      <c r="D1792" s="7">
        <v>4.3542615409E-2</v>
      </c>
      <c r="E1792" s="7">
        <v>0.58370514757599989</v>
      </c>
      <c r="F1792" s="7">
        <v>1.8269152937099999</v>
      </c>
      <c r="G1792" s="7">
        <v>0.65341245366199996</v>
      </c>
      <c r="H1792" s="7">
        <v>0.42594081915100002</v>
      </c>
      <c r="I1792" s="7">
        <v>0.882906149546</v>
      </c>
    </row>
    <row r="1793" spans="1:9" x14ac:dyDescent="0.15">
      <c r="A1793" s="7">
        <v>1758.1154548399995</v>
      </c>
      <c r="B1793" s="7">
        <v>0.301579657414</v>
      </c>
      <c r="C1793" s="7">
        <v>9.3033452049999993E-2</v>
      </c>
      <c r="D1793" s="7">
        <v>2.2020459430999999E-2</v>
      </c>
      <c r="E1793" s="7">
        <v>0.26480579159200002</v>
      </c>
      <c r="F1793" s="7">
        <v>0.55205023278399989</v>
      </c>
      <c r="G1793" s="7">
        <v>0.32565299169700002</v>
      </c>
      <c r="H1793" s="7">
        <v>0.19654199874200001</v>
      </c>
      <c r="I1793" s="7">
        <v>0.45233031274800001</v>
      </c>
    </row>
    <row r="1794" spans="1:9" x14ac:dyDescent="0.15">
      <c r="A1794" s="7">
        <v>1757.7412725099994</v>
      </c>
      <c r="B1794" s="7">
        <v>0.410758039854</v>
      </c>
      <c r="C1794" s="7">
        <v>0.20938573464099999</v>
      </c>
      <c r="D1794" s="7">
        <v>3.5833113144999998E-2</v>
      </c>
      <c r="E1794" s="7">
        <v>0.55536517223400006</v>
      </c>
      <c r="F1794" s="7">
        <v>1.247516956848</v>
      </c>
      <c r="G1794" s="7">
        <v>0.63603569023399997</v>
      </c>
      <c r="H1794" s="7">
        <v>0.41089881744700002</v>
      </c>
      <c r="I1794" s="7">
        <v>0.80501157287800007</v>
      </c>
    </row>
    <row r="1795" spans="1:9" x14ac:dyDescent="0.15">
      <c r="A1795" s="7">
        <v>1757.2767985</v>
      </c>
      <c r="B1795" s="7">
        <v>1.190513680045</v>
      </c>
      <c r="C1795" s="7">
        <v>1.1948831217239999</v>
      </c>
      <c r="D1795" s="7">
        <v>9.9144267287999993E-2</v>
      </c>
      <c r="E1795" s="7">
        <v>0.82533830041800005</v>
      </c>
      <c r="F1795" s="7">
        <v>2.2803640368880003</v>
      </c>
      <c r="G1795" s="7">
        <v>1.54239102811</v>
      </c>
      <c r="H1795" s="7">
        <v>0.80795014892999995</v>
      </c>
      <c r="I1795" s="7">
        <v>1.254842537644</v>
      </c>
    </row>
    <row r="1796" spans="1:9" x14ac:dyDescent="0.15">
      <c r="A1796" s="7">
        <v>1756.8231331099994</v>
      </c>
      <c r="B1796" s="7">
        <v>0.53311369265200004</v>
      </c>
      <c r="C1796" s="7">
        <v>0.176080281782</v>
      </c>
      <c r="D1796" s="7">
        <v>2.6486273958999999E-2</v>
      </c>
      <c r="E1796" s="7">
        <v>0.32557105721599999</v>
      </c>
      <c r="F1796" s="7">
        <v>0.482792547608</v>
      </c>
      <c r="G1796" s="7">
        <v>0.81182850253700001</v>
      </c>
      <c r="H1796" s="7">
        <v>0.20667179850900003</v>
      </c>
      <c r="I1796" s="7">
        <v>0.355722199982</v>
      </c>
    </row>
    <row r="1797" spans="1:9" x14ac:dyDescent="0.15">
      <c r="A1797" s="7">
        <v>1756.5237403799993</v>
      </c>
      <c r="B1797" s="7">
        <v>0.17130065082199999</v>
      </c>
      <c r="C1797" s="7">
        <v>0.22146745296200002</v>
      </c>
      <c r="D1797" s="7">
        <v>2.5018780469999998E-2</v>
      </c>
      <c r="E1797" s="7">
        <v>0.22629809966199999</v>
      </c>
      <c r="F1797" s="7">
        <v>0.54486890620600004</v>
      </c>
      <c r="G1797" s="7">
        <v>0.20486794346500001</v>
      </c>
      <c r="H1797" s="7">
        <v>0.277538872662</v>
      </c>
      <c r="I1797" s="7">
        <v>0.508369609148</v>
      </c>
    </row>
    <row r="1798" spans="1:9" x14ac:dyDescent="0.15">
      <c r="A1798" s="7">
        <v>1756.2146898199994</v>
      </c>
      <c r="B1798" s="7">
        <v>0.246711424102</v>
      </c>
      <c r="C1798" s="7">
        <v>2.1216395979349998</v>
      </c>
      <c r="D1798" s="7">
        <v>5.1389542212000004E-2</v>
      </c>
      <c r="E1798" s="7">
        <v>0.59028882736400001</v>
      </c>
      <c r="F1798" s="7">
        <v>2.2784863339700001</v>
      </c>
      <c r="G1798" s="7">
        <v>0.47602765206100001</v>
      </c>
      <c r="H1798" s="7">
        <v>0.77082038939899999</v>
      </c>
      <c r="I1798" s="7">
        <v>0.93849200144400002</v>
      </c>
    </row>
    <row r="1799" spans="1:9" x14ac:dyDescent="0.15">
      <c r="A1799" s="7">
        <v>1755.9664460199995</v>
      </c>
      <c r="B1799" s="7">
        <v>0.39063121738199996</v>
      </c>
      <c r="C1799" s="7">
        <v>0.17630798082499999</v>
      </c>
      <c r="D1799" s="7">
        <v>2.472521108E-2</v>
      </c>
      <c r="E1799" s="7">
        <v>0.26371291163799998</v>
      </c>
      <c r="F1799" s="7">
        <v>0.71281883705799998</v>
      </c>
      <c r="G1799" s="7">
        <v>0.46608744288000004</v>
      </c>
      <c r="H1799" s="7">
        <v>0.246513952279</v>
      </c>
      <c r="I1799" s="7">
        <v>0.42587937390800001</v>
      </c>
    </row>
    <row r="1800" spans="1:9" x14ac:dyDescent="0.15">
      <c r="A1800" s="7">
        <v>1755.6504648999994</v>
      </c>
      <c r="B1800" s="7">
        <v>0.394172310631</v>
      </c>
      <c r="C1800" s="7">
        <v>0.116699642196</v>
      </c>
      <c r="D1800" s="7">
        <v>1.9839529745999999E-2</v>
      </c>
      <c r="E1800" s="7">
        <v>0.45208479992200001</v>
      </c>
      <c r="F1800" s="7">
        <v>0.96826109923000003</v>
      </c>
      <c r="G1800" s="7">
        <v>0.53451340477499998</v>
      </c>
      <c r="H1800" s="7">
        <v>0.27510213932300004</v>
      </c>
      <c r="I1800" s="7">
        <v>0.39994010068399999</v>
      </c>
    </row>
    <row r="1801" spans="1:9" x14ac:dyDescent="0.15">
      <c r="A1801" s="7">
        <v>1755.3937302399995</v>
      </c>
      <c r="B1801" s="7">
        <v>4.3502153919000003E-2</v>
      </c>
      <c r="C1801" s="7">
        <v>1.898242441894</v>
      </c>
      <c r="D1801" s="7">
        <v>0.10972887158599999</v>
      </c>
      <c r="E1801" s="7">
        <v>0.82756124953400001</v>
      </c>
      <c r="F1801" s="7">
        <v>2.5941785498800001</v>
      </c>
      <c r="G1801" s="7">
        <v>0.104131019432</v>
      </c>
      <c r="H1801" s="7">
        <v>0.56170451200299998</v>
      </c>
      <c r="I1801" s="7">
        <v>0.75022320330600001</v>
      </c>
    </row>
    <row r="1802" spans="1:9" x14ac:dyDescent="0.15">
      <c r="A1802" s="7">
        <v>1755.1369955799994</v>
      </c>
      <c r="B1802" s="7">
        <v>0.57363368618499999</v>
      </c>
      <c r="C1802" s="7">
        <v>0.44005050461</v>
      </c>
      <c r="D1802" s="7">
        <v>6.3118618993000003E-2</v>
      </c>
      <c r="E1802" s="7">
        <v>0.89606851673799992</v>
      </c>
      <c r="F1802" s="7">
        <v>2.5350074135440002</v>
      </c>
      <c r="G1802" s="7">
        <v>0.774820443039</v>
      </c>
      <c r="H1802" s="7">
        <v>1.028181862426</v>
      </c>
      <c r="I1802" s="7">
        <v>0.93829322824600003</v>
      </c>
    </row>
    <row r="1803" spans="1:9" x14ac:dyDescent="0.15">
      <c r="A1803" s="7">
        <v>1754.7768984999993</v>
      </c>
      <c r="B1803" s="7">
        <v>0.43799990656499999</v>
      </c>
      <c r="C1803" s="7">
        <v>0.11622523604200001</v>
      </c>
      <c r="D1803" s="7">
        <v>6.9024429279000002E-2</v>
      </c>
      <c r="E1803" s="7">
        <v>0.44084472534399999</v>
      </c>
      <c r="F1803" s="7">
        <v>0.78496208783999999</v>
      </c>
      <c r="G1803" s="7">
        <v>0.49522143683000003</v>
      </c>
      <c r="H1803" s="7">
        <v>0.23738241786</v>
      </c>
      <c r="I1803" s="7">
        <v>0.92328753529800001</v>
      </c>
    </row>
    <row r="1804" spans="1:9" x14ac:dyDescent="0.15">
      <c r="A1804" s="7">
        <v>1754.4844017499995</v>
      </c>
      <c r="B1804" s="7">
        <v>0.22082440644199999</v>
      </c>
      <c r="C1804" s="7">
        <v>0.20609873456799999</v>
      </c>
      <c r="D1804" s="7">
        <v>3.0489817738E-2</v>
      </c>
      <c r="E1804" s="7">
        <v>0.80603177838600004</v>
      </c>
      <c r="F1804" s="7">
        <v>1.433206034048</v>
      </c>
      <c r="G1804" s="7">
        <v>0.262005944218</v>
      </c>
      <c r="H1804" s="7">
        <v>0.21811702547799999</v>
      </c>
      <c r="I1804" s="7">
        <v>0.79516869901999998</v>
      </c>
    </row>
    <row r="1805" spans="1:9" x14ac:dyDescent="0.15">
      <c r="A1805" s="7">
        <v>1754.1919049999995</v>
      </c>
      <c r="B1805" s="7">
        <v>0.538714157478</v>
      </c>
      <c r="C1805" s="7">
        <v>0.53244167551999999</v>
      </c>
      <c r="D1805" s="7">
        <v>6.9167622667000009E-2</v>
      </c>
      <c r="E1805" s="7">
        <v>1.1077476076999999</v>
      </c>
      <c r="F1805" s="7">
        <v>3.6210391093919996</v>
      </c>
      <c r="G1805" s="7">
        <v>0.77761070944100008</v>
      </c>
      <c r="H1805" s="7">
        <v>0.76455268918300001</v>
      </c>
      <c r="I1805" s="7">
        <v>1.5411039938900002</v>
      </c>
    </row>
    <row r="1806" spans="1:9" x14ac:dyDescent="0.15">
      <c r="A1806" s="7">
        <v>1753.8998530999993</v>
      </c>
      <c r="B1806" s="7">
        <v>0.244927488601</v>
      </c>
      <c r="C1806" s="7">
        <v>0.18970203068500002</v>
      </c>
      <c r="D1806" s="7">
        <v>1.6674919912E-2</v>
      </c>
      <c r="E1806" s="7">
        <v>0.78013928806599997</v>
      </c>
      <c r="F1806" s="7">
        <v>1.351320408156</v>
      </c>
      <c r="G1806" s="7">
        <v>0.28626446359899999</v>
      </c>
      <c r="H1806" s="7">
        <v>0.28726864981199995</v>
      </c>
      <c r="I1806" s="7">
        <v>0.54093720453399996</v>
      </c>
    </row>
    <row r="1807" spans="1:9" x14ac:dyDescent="0.15">
      <c r="A1807" s="7">
        <v>1753.5281089999999</v>
      </c>
      <c r="B1807" s="7">
        <v>6.1885556534000005E-2</v>
      </c>
      <c r="C1807" s="7">
        <v>0.221880686888</v>
      </c>
      <c r="D1807" s="7">
        <v>2.3689436971E-2</v>
      </c>
      <c r="E1807" s="7">
        <v>0.62846391330600004</v>
      </c>
      <c r="F1807" s="7">
        <v>1.7523730811939999</v>
      </c>
      <c r="G1807" s="7">
        <v>0.117603190176</v>
      </c>
      <c r="H1807" s="7">
        <v>0.48162137267399996</v>
      </c>
      <c r="I1807" s="7">
        <v>0.89369980104199997</v>
      </c>
    </row>
    <row r="1808" spans="1:9" x14ac:dyDescent="0.15">
      <c r="A1808" s="7">
        <v>1753.1563648999991</v>
      </c>
      <c r="B1808" s="7">
        <v>0.39305317385400002</v>
      </c>
      <c r="C1808" s="7">
        <v>0.27998938655299999</v>
      </c>
      <c r="D1808" s="7">
        <v>4.9068462187999998E-2</v>
      </c>
      <c r="E1808" s="7">
        <v>0.89754335073400004</v>
      </c>
      <c r="F1808" s="7">
        <v>2.6047752582600001</v>
      </c>
      <c r="G1808" s="7">
        <v>0.62138526157899998</v>
      </c>
      <c r="H1808" s="7">
        <v>0.56666850350300002</v>
      </c>
      <c r="I1808" s="7">
        <v>1.0000832670640001</v>
      </c>
    </row>
    <row r="1809" spans="1:9" x14ac:dyDescent="0.15">
      <c r="A1809" s="7">
        <v>1752.6836159999989</v>
      </c>
      <c r="B1809" s="7">
        <v>0.34686047015000004</v>
      </c>
      <c r="C1809" s="7">
        <v>0.212354822488</v>
      </c>
      <c r="D1809" s="7">
        <v>0.108379999442</v>
      </c>
      <c r="E1809" s="7">
        <v>0.65025099645399997</v>
      </c>
      <c r="F1809" s="7">
        <v>1.6323980007600001</v>
      </c>
      <c r="G1809" s="7">
        <v>0.378604739488</v>
      </c>
      <c r="H1809" s="7">
        <v>0.55372830350799995</v>
      </c>
      <c r="I1809" s="7">
        <v>0.79820255710799992</v>
      </c>
    </row>
    <row r="1810" spans="1:9" x14ac:dyDescent="0.15">
      <c r="A1810" s="7">
        <v>1752.1812777999987</v>
      </c>
      <c r="B1810" s="7">
        <v>0.95019186248900001</v>
      </c>
      <c r="C1810" s="7">
        <v>0.16635468232299999</v>
      </c>
      <c r="D1810" s="7">
        <v>6.8666914374000007E-2</v>
      </c>
      <c r="E1810" s="7">
        <v>0.57617126298200005</v>
      </c>
      <c r="F1810" s="7">
        <v>1.298589335902</v>
      </c>
      <c r="G1810" s="7">
        <v>1.1061230292099999</v>
      </c>
      <c r="H1810" s="7">
        <v>0.31729773343599998</v>
      </c>
      <c r="I1810" s="7">
        <v>0.55163660380399993</v>
      </c>
    </row>
    <row r="1811" spans="1:9" x14ac:dyDescent="0.15">
      <c r="A1811" s="7">
        <v>1751.7449385599991</v>
      </c>
      <c r="B1811" s="7">
        <v>0.81434407445800006</v>
      </c>
      <c r="C1811" s="7">
        <v>0.16256388867000002</v>
      </c>
      <c r="D1811" s="7">
        <v>3.3921613430999996E-2</v>
      </c>
      <c r="E1811" s="7">
        <v>0.51320798864200001</v>
      </c>
      <c r="F1811" s="7">
        <v>1.053366529976</v>
      </c>
      <c r="G1811" s="7">
        <v>0.91177027318399995</v>
      </c>
      <c r="H1811" s="7">
        <v>0.28668221210799999</v>
      </c>
      <c r="I1811" s="7">
        <v>0.59915873308599998</v>
      </c>
    </row>
    <row r="1812" spans="1:9" x14ac:dyDescent="0.15">
      <c r="A1812" s="7">
        <v>1751.4360190399993</v>
      </c>
      <c r="B1812" s="7">
        <v>0.23283816999199999</v>
      </c>
      <c r="C1812" s="7">
        <v>0.39719753682599995</v>
      </c>
      <c r="D1812" s="7">
        <v>4.4292276312000001E-2</v>
      </c>
      <c r="E1812" s="7">
        <v>0.71490000250200003</v>
      </c>
      <c r="F1812" s="7">
        <v>1.7905154339359999</v>
      </c>
      <c r="G1812" s="7">
        <v>0.54866997034700005</v>
      </c>
      <c r="H1812" s="7">
        <v>0.97429119890299998</v>
      </c>
      <c r="I1812" s="7">
        <v>1.857064984512</v>
      </c>
    </row>
    <row r="1813" spans="1:9" x14ac:dyDescent="0.15">
      <c r="A1813" s="7">
        <v>1751.2153622399992</v>
      </c>
      <c r="B1813" s="7">
        <v>0.52725906168199999</v>
      </c>
      <c r="C1813" s="7">
        <v>0.52661188403899994</v>
      </c>
      <c r="D1813" s="7">
        <v>5.7600608481000001E-2</v>
      </c>
      <c r="E1813" s="7">
        <v>1.0014364077319999</v>
      </c>
      <c r="F1813" s="7">
        <v>2.344684649066</v>
      </c>
      <c r="G1813" s="7">
        <v>0.58734036503499998</v>
      </c>
      <c r="H1813" s="7">
        <v>0.62398892708999998</v>
      </c>
      <c r="I1813" s="7">
        <v>0.7631828564480001</v>
      </c>
    </row>
    <row r="1814" spans="1:9" x14ac:dyDescent="0.15">
      <c r="A1814" s="7">
        <v>1751.0202412399992</v>
      </c>
      <c r="B1814" s="7">
        <v>8.6201898738999999E-2</v>
      </c>
      <c r="C1814" s="7">
        <v>0.15914018383600001</v>
      </c>
      <c r="D1814" s="7">
        <v>1.5776081038E-2</v>
      </c>
      <c r="E1814" s="7">
        <v>0.30115864395800002</v>
      </c>
      <c r="F1814" s="7">
        <v>0.81810413237399993</v>
      </c>
      <c r="G1814" s="7">
        <v>0.25221532087199999</v>
      </c>
      <c r="H1814" s="7">
        <v>0.32693257544400001</v>
      </c>
      <c r="I1814" s="7">
        <v>0.29215612114599998</v>
      </c>
    </row>
    <row r="1815" spans="1:9" x14ac:dyDescent="0.15">
      <c r="A1815" s="7">
        <v>1750.6263295399992</v>
      </c>
      <c r="B1815" s="7">
        <v>6.8970744680999993E-2</v>
      </c>
      <c r="C1815" s="7">
        <v>0.24297215435300001</v>
      </c>
      <c r="D1815" s="7">
        <v>2.6292610564E-2</v>
      </c>
      <c r="E1815" s="7">
        <v>1.088424606362</v>
      </c>
      <c r="F1815" s="7">
        <v>3.512206248304</v>
      </c>
      <c r="G1815" s="7">
        <v>0.20632992457399998</v>
      </c>
      <c r="H1815" s="7">
        <v>0.43495217349600002</v>
      </c>
      <c r="I1815" s="7">
        <v>1.0662180260059999</v>
      </c>
    </row>
    <row r="1816" spans="1:9" x14ac:dyDescent="0.15">
      <c r="A1816" s="7">
        <v>1750.1798962799992</v>
      </c>
      <c r="B1816" s="7">
        <v>0.70170708299600004</v>
      </c>
      <c r="C1816" s="7">
        <v>5.0181131649999995E-2</v>
      </c>
      <c r="D1816" s="7">
        <v>4.4257819498000006E-2</v>
      </c>
      <c r="E1816" s="7">
        <v>0.97506157686399997</v>
      </c>
      <c r="F1816" s="7">
        <v>3.1033993717819999</v>
      </c>
      <c r="G1816" s="7">
        <v>1.30571523091</v>
      </c>
      <c r="H1816" s="7">
        <v>0.212324734805</v>
      </c>
      <c r="I1816" s="7">
        <v>0.570662698202</v>
      </c>
    </row>
    <row r="1817" spans="1:9" x14ac:dyDescent="0.15">
      <c r="A1817" s="7">
        <v>1749.8535445999989</v>
      </c>
      <c r="B1817" s="7">
        <v>0.25973853593000001</v>
      </c>
      <c r="C1817" s="7">
        <v>6.6820345795999991E-2</v>
      </c>
      <c r="D1817" s="7">
        <v>4.2718001966999999E-2</v>
      </c>
      <c r="E1817" s="7">
        <v>0.360103371698</v>
      </c>
      <c r="F1817" s="7">
        <v>1.0313943999699999</v>
      </c>
      <c r="G1817" s="7">
        <v>0.65964459650599994</v>
      </c>
      <c r="H1817" s="7">
        <v>0.35376309200700001</v>
      </c>
      <c r="I1817" s="7">
        <v>0.44807065681799996</v>
      </c>
    </row>
    <row r="1818" spans="1:9" x14ac:dyDescent="0.15">
      <c r="A1818" s="7">
        <v>1749.5381795499989</v>
      </c>
      <c r="B1818" s="7">
        <v>0.190995767304</v>
      </c>
      <c r="C1818" s="7">
        <v>0.30515641863699999</v>
      </c>
      <c r="D1818" s="7">
        <v>3.6834118785000002E-2</v>
      </c>
      <c r="E1818" s="7">
        <v>0.32383041439599997</v>
      </c>
      <c r="F1818" s="7">
        <v>1.0183466698879999</v>
      </c>
      <c r="G1818" s="7">
        <v>0.34344124351499999</v>
      </c>
      <c r="H1818" s="7">
        <v>0.39159863354800001</v>
      </c>
      <c r="I1818" s="7">
        <v>0.66665094021600002</v>
      </c>
    </row>
    <row r="1819" spans="1:9" x14ac:dyDescent="0.15">
      <c r="A1819" s="7">
        <v>1749.0221276499988</v>
      </c>
      <c r="B1819" s="7">
        <v>1.183124464322</v>
      </c>
      <c r="C1819" s="7">
        <v>0.191229475836</v>
      </c>
      <c r="D1819" s="7">
        <v>7.1866731022000002E-2</v>
      </c>
      <c r="E1819" s="7">
        <v>0.94075137184199997</v>
      </c>
      <c r="F1819" s="7">
        <v>4.1933702756720006</v>
      </c>
      <c r="G1819" s="7">
        <v>1.88701106189</v>
      </c>
      <c r="H1819" s="7">
        <v>0.74917834934600003</v>
      </c>
      <c r="I1819" s="7">
        <v>2.3791126635179998</v>
      </c>
    </row>
    <row r="1820" spans="1:9" x14ac:dyDescent="0.15">
      <c r="A1820" s="7">
        <v>1748.7676284799993</v>
      </c>
      <c r="B1820" s="7">
        <v>1.684647973336</v>
      </c>
      <c r="C1820" s="7">
        <v>6.4026929555999992E-2</v>
      </c>
      <c r="D1820" s="7">
        <v>4.1358939612000004E-2</v>
      </c>
      <c r="E1820" s="7">
        <v>0.57417952938999994</v>
      </c>
      <c r="F1820" s="7">
        <v>0.72948619787200009</v>
      </c>
      <c r="G1820" s="7">
        <v>2.3379992556749998</v>
      </c>
      <c r="H1820" s="7">
        <v>0.13583643384399999</v>
      </c>
      <c r="I1820" s="7">
        <v>0.59810402230399995</v>
      </c>
    </row>
    <row r="1821" spans="1:9" x14ac:dyDescent="0.15">
      <c r="A1821" s="7">
        <v>1748.5083330799994</v>
      </c>
      <c r="B1821" s="7">
        <v>0.26580506030500001</v>
      </c>
      <c r="C1821" s="7">
        <v>0.435005629585</v>
      </c>
      <c r="D1821" s="7">
        <v>3.2617322513999999E-2</v>
      </c>
      <c r="E1821" s="7">
        <v>1.167832191602</v>
      </c>
      <c r="F1821" s="7">
        <v>2.5167619610239997</v>
      </c>
      <c r="G1821" s="7">
        <v>1.110991038349</v>
      </c>
      <c r="H1821" s="7">
        <v>0.47240358230099999</v>
      </c>
      <c r="I1821" s="7">
        <v>1.9016259506440001</v>
      </c>
    </row>
    <row r="1822" spans="1:9" x14ac:dyDescent="0.15">
      <c r="A1822" s="7">
        <v>1748.2490376799992</v>
      </c>
      <c r="B1822" s="7">
        <v>0.53026094531199996</v>
      </c>
      <c r="C1822" s="7">
        <v>0.220553142556</v>
      </c>
      <c r="D1822" s="7">
        <v>4.2082678929999999E-2</v>
      </c>
      <c r="E1822" s="7">
        <v>0.89257742757400005</v>
      </c>
      <c r="F1822" s="7">
        <v>2.4962930550719999</v>
      </c>
      <c r="G1822" s="7">
        <v>0.91904139474900004</v>
      </c>
      <c r="H1822" s="7">
        <v>0.49413417326100001</v>
      </c>
      <c r="I1822" s="7">
        <v>0.84451013408999998</v>
      </c>
    </row>
    <row r="1823" spans="1:9" x14ac:dyDescent="0.15">
      <c r="A1823" s="7">
        <v>1747.9795056199989</v>
      </c>
      <c r="B1823" s="7">
        <v>1.6716583321779999</v>
      </c>
      <c r="C1823" s="7">
        <v>8.9123063032999994E-2</v>
      </c>
      <c r="D1823" s="7">
        <v>4.0917603737999998E-2</v>
      </c>
      <c r="E1823" s="7">
        <v>0.51853682960399994</v>
      </c>
      <c r="F1823" s="7">
        <v>0.63610114740200008</v>
      </c>
      <c r="G1823" s="7">
        <v>2.2530735593719999</v>
      </c>
      <c r="H1823" s="7">
        <v>0.128528714737</v>
      </c>
      <c r="I1823" s="7">
        <v>0.54460658894199998</v>
      </c>
    </row>
    <row r="1824" spans="1:9" x14ac:dyDescent="0.15">
      <c r="A1824" s="7">
        <v>1747.6388252799989</v>
      </c>
      <c r="B1824" s="7">
        <v>9.2738317914999993E-2</v>
      </c>
      <c r="C1824" s="7">
        <v>7.7287424134999991E-2</v>
      </c>
      <c r="D1824" s="7">
        <v>1.4524244150999999E-2</v>
      </c>
      <c r="E1824" s="7">
        <v>0.37011923153800003</v>
      </c>
      <c r="F1824" s="7">
        <v>0.98218392139400001</v>
      </c>
      <c r="G1824" s="7">
        <v>0.17559319357499997</v>
      </c>
      <c r="H1824" s="7">
        <v>0.28580332636200001</v>
      </c>
      <c r="I1824" s="7">
        <v>0.44623698825399999</v>
      </c>
    </row>
    <row r="1825" spans="1:9" x14ac:dyDescent="0.15">
      <c r="A1825" s="7">
        <v>1747.298144939999</v>
      </c>
      <c r="B1825" s="7">
        <v>0.29362049632100001</v>
      </c>
      <c r="C1825" s="7">
        <v>0.56102984338700002</v>
      </c>
      <c r="D1825" s="7">
        <v>4.676019327E-2</v>
      </c>
      <c r="E1825" s="7">
        <v>0.944655298182</v>
      </c>
      <c r="F1825" s="7">
        <v>2.4412083880099997</v>
      </c>
      <c r="G1825" s="7">
        <v>0.59358535921400002</v>
      </c>
      <c r="H1825" s="7">
        <v>0.57021067698200001</v>
      </c>
      <c r="I1825" s="7">
        <v>0.65356520356399994</v>
      </c>
    </row>
    <row r="1826" spans="1:9" x14ac:dyDescent="0.15">
      <c r="A1826" s="7">
        <v>1746.7753630999989</v>
      </c>
      <c r="B1826" s="7">
        <v>0.78974966324100004</v>
      </c>
      <c r="C1826" s="7">
        <v>7.2219407821999995E-2</v>
      </c>
      <c r="D1826" s="7">
        <v>2.2416317918000001E-2</v>
      </c>
      <c r="E1826" s="7">
        <v>0.53330469687799997</v>
      </c>
      <c r="F1826" s="7">
        <v>1.0373763386180002</v>
      </c>
      <c r="G1826" s="7">
        <v>0.93818306890400005</v>
      </c>
      <c r="H1826" s="7">
        <v>0.20385672181800002</v>
      </c>
      <c r="I1826" s="7">
        <v>0.67774979798000001</v>
      </c>
    </row>
    <row r="1827" spans="1:9" x14ac:dyDescent="0.15">
      <c r="A1827" s="7">
        <v>1746.3530830599989</v>
      </c>
      <c r="B1827" s="7">
        <v>0.403854806723</v>
      </c>
      <c r="C1827" s="7">
        <v>6.3826459331000007E-2</v>
      </c>
      <c r="D1827" s="7">
        <v>1.2886051049000001E-2</v>
      </c>
      <c r="E1827" s="7">
        <v>0.23784626184800001</v>
      </c>
      <c r="F1827" s="7">
        <v>0.38795998492200001</v>
      </c>
      <c r="G1827" s="7">
        <v>0.60828647295099991</v>
      </c>
      <c r="H1827" s="7">
        <v>0.14851158679199999</v>
      </c>
      <c r="I1827" s="7">
        <v>0.21129425027400001</v>
      </c>
    </row>
    <row r="1828" spans="1:9" x14ac:dyDescent="0.15">
      <c r="A1828" s="7">
        <v>1745.8957732499989</v>
      </c>
      <c r="B1828" s="7">
        <v>0.17855226339500002</v>
      </c>
      <c r="C1828" s="7">
        <v>0.154340750513</v>
      </c>
      <c r="D1828" s="7">
        <v>1.9449265969999997E-2</v>
      </c>
      <c r="E1828" s="7">
        <v>0.33204201905800002</v>
      </c>
      <c r="F1828" s="7">
        <v>0.69105283681000007</v>
      </c>
      <c r="G1828" s="7">
        <v>0.45491069551399999</v>
      </c>
      <c r="H1828" s="7">
        <v>0.32027642147199997</v>
      </c>
      <c r="I1828" s="7">
        <v>0.81226102594199989</v>
      </c>
    </row>
    <row r="1829" spans="1:9" x14ac:dyDescent="0.15">
      <c r="A1829" s="7">
        <v>1745.456689149999</v>
      </c>
      <c r="B1829" s="7">
        <v>0.19071495110199999</v>
      </c>
      <c r="C1829" s="7">
        <v>0.26757989379399999</v>
      </c>
      <c r="D1829" s="7">
        <v>2.2099252312000002E-2</v>
      </c>
      <c r="E1829" s="7">
        <v>0.61216476520799989</v>
      </c>
      <c r="F1829" s="7">
        <v>2.0691608825059999</v>
      </c>
      <c r="G1829" s="7">
        <v>0.37284176834099997</v>
      </c>
      <c r="H1829" s="7">
        <v>0.59316885374299999</v>
      </c>
      <c r="I1829" s="7">
        <v>0.7394361817620001</v>
      </c>
    </row>
    <row r="1830" spans="1:9" x14ac:dyDescent="0.15">
      <c r="A1830" s="7">
        <v>1744.8945482499998</v>
      </c>
      <c r="B1830" s="7">
        <v>0.66353087319899995</v>
      </c>
      <c r="C1830" s="7">
        <v>0.17273263635399999</v>
      </c>
      <c r="D1830" s="7">
        <v>6.7192863791999999E-2</v>
      </c>
      <c r="E1830" s="7">
        <v>0.47356256845600003</v>
      </c>
      <c r="F1830" s="7">
        <v>1.142835824074</v>
      </c>
      <c r="G1830" s="7">
        <v>1.1972298705820001</v>
      </c>
      <c r="H1830" s="7">
        <v>0.41846357395700001</v>
      </c>
      <c r="I1830" s="7">
        <v>0.65276464595200001</v>
      </c>
    </row>
    <row r="1831" spans="1:9" x14ac:dyDescent="0.15">
      <c r="A1831" s="7">
        <v>1744.5520588299989</v>
      </c>
      <c r="B1831" s="7">
        <v>3.6642568169999994E-2</v>
      </c>
      <c r="C1831" s="7">
        <v>0.43996498998200001</v>
      </c>
      <c r="D1831" s="7">
        <v>1.9837644711999999E-2</v>
      </c>
      <c r="E1831" s="7">
        <v>0.32290243710599997</v>
      </c>
      <c r="F1831" s="7">
        <v>1.056445208582</v>
      </c>
      <c r="G1831" s="7">
        <v>0.16356310001499999</v>
      </c>
      <c r="H1831" s="7">
        <v>0.746660500886</v>
      </c>
      <c r="I1831" s="7">
        <v>0.87791201355199999</v>
      </c>
    </row>
    <row r="1832" spans="1:9" x14ac:dyDescent="0.15">
      <c r="A1832" s="7">
        <v>1744.1851058799989</v>
      </c>
      <c r="B1832" s="7">
        <v>0.56355559282199996</v>
      </c>
      <c r="C1832" s="7">
        <v>0.22710360520099998</v>
      </c>
      <c r="D1832" s="7">
        <v>4.1471847159E-2</v>
      </c>
      <c r="E1832" s="7">
        <v>0.60145203153799998</v>
      </c>
      <c r="F1832" s="7">
        <v>1.7789198212839998</v>
      </c>
      <c r="G1832" s="7">
        <v>0.83858661432199999</v>
      </c>
      <c r="H1832" s="7">
        <v>0.31818828100399998</v>
      </c>
      <c r="I1832" s="7">
        <v>0.64351028461199999</v>
      </c>
    </row>
    <row r="1833" spans="1:9" x14ac:dyDescent="0.15">
      <c r="A1833" s="7">
        <v>1743.8194216999987</v>
      </c>
      <c r="B1833" s="7">
        <v>1.777079633217</v>
      </c>
      <c r="C1833" s="7">
        <v>4.0767585825000001E-2</v>
      </c>
      <c r="D1833" s="7">
        <v>3.4763736323000005E-2</v>
      </c>
      <c r="E1833" s="7">
        <v>0.58899486464600004</v>
      </c>
      <c r="F1833" s="7">
        <v>0.72118741029399991</v>
      </c>
      <c r="G1833" s="7">
        <v>2.338880669256</v>
      </c>
      <c r="H1833" s="7">
        <v>0.17585315142300001</v>
      </c>
      <c r="I1833" s="7">
        <v>0.63393227134000008</v>
      </c>
    </row>
    <row r="1834" spans="1:9" x14ac:dyDescent="0.15">
      <c r="A1834" s="7">
        <v>1743.3446064499985</v>
      </c>
      <c r="B1834" s="7">
        <v>0.25037220823700002</v>
      </c>
      <c r="C1834" s="7">
        <v>0.144427554343</v>
      </c>
      <c r="D1834" s="7">
        <v>4.8701921586999999E-2</v>
      </c>
      <c r="E1834" s="7">
        <v>0.78835944694000004</v>
      </c>
      <c r="F1834" s="7">
        <v>2.1054632343799997</v>
      </c>
      <c r="G1834" s="7">
        <v>0.655555460807</v>
      </c>
      <c r="H1834" s="7">
        <v>0.38315996382299999</v>
      </c>
      <c r="I1834" s="7">
        <v>1.0168242709999999</v>
      </c>
    </row>
    <row r="1835" spans="1:9" x14ac:dyDescent="0.15">
      <c r="A1835" s="7">
        <v>1742.9864810499994</v>
      </c>
      <c r="B1835" s="7">
        <v>0.57435418908300007</v>
      </c>
      <c r="C1835" s="7">
        <v>0.38672266526599997</v>
      </c>
      <c r="D1835" s="7">
        <v>4.7837416752999996E-2</v>
      </c>
      <c r="E1835" s="7">
        <v>1.519290201966</v>
      </c>
      <c r="F1835" s="7">
        <v>4.7354784434399999</v>
      </c>
      <c r="G1835" s="7">
        <v>1.3135634575149999</v>
      </c>
      <c r="H1835" s="7">
        <v>0.49654607651799998</v>
      </c>
      <c r="I1835" s="7">
        <v>1.564906478188</v>
      </c>
    </row>
    <row r="1836" spans="1:9" x14ac:dyDescent="0.15">
      <c r="A1836" s="7">
        <v>1742.7209667099992</v>
      </c>
      <c r="B1836" s="7">
        <v>0.68736442298300005</v>
      </c>
      <c r="C1836" s="7">
        <v>0.137531360415</v>
      </c>
      <c r="D1836" s="7">
        <v>3.9219657361999997E-2</v>
      </c>
      <c r="E1836" s="7">
        <v>0.80094111321399997</v>
      </c>
      <c r="F1836" s="7">
        <v>1.3111536437719999</v>
      </c>
      <c r="G1836" s="7">
        <v>1.1833867961369999</v>
      </c>
      <c r="H1836" s="7">
        <v>0.19681882308999998</v>
      </c>
      <c r="I1836" s="7">
        <v>0.67928502035400007</v>
      </c>
    </row>
    <row r="1837" spans="1:9" x14ac:dyDescent="0.15">
      <c r="A1837" s="7">
        <v>1742.4554523699994</v>
      </c>
      <c r="B1837" s="7">
        <v>0.13343718003199997</v>
      </c>
      <c r="C1837" s="7">
        <v>0.286047758343</v>
      </c>
      <c r="D1837" s="7">
        <v>3.1320347222E-2</v>
      </c>
      <c r="E1837" s="7">
        <v>1.0426803512580001</v>
      </c>
      <c r="F1837" s="7">
        <v>3.1252535060839999</v>
      </c>
      <c r="G1837" s="7">
        <v>0.42866557719100001</v>
      </c>
      <c r="H1837" s="7">
        <v>0.78366137797299995</v>
      </c>
      <c r="I1837" s="7">
        <v>1.5009117917500001</v>
      </c>
    </row>
    <row r="1838" spans="1:9" x14ac:dyDescent="0.15">
      <c r="A1838" s="7">
        <v>1742.1899380299992</v>
      </c>
      <c r="B1838" s="7">
        <v>1.0186306477240001</v>
      </c>
      <c r="C1838" s="7">
        <v>0.13269163801799999</v>
      </c>
      <c r="D1838" s="7">
        <v>4.4976996162000002E-2</v>
      </c>
      <c r="E1838" s="7">
        <v>0.78333867731600004</v>
      </c>
      <c r="F1838" s="7">
        <v>1.5713174545940001</v>
      </c>
      <c r="G1838" s="7">
        <v>1.6429176837350001</v>
      </c>
      <c r="H1838" s="7">
        <v>0.32840299181999999</v>
      </c>
      <c r="I1838" s="7">
        <v>0.64590723764999991</v>
      </c>
    </row>
    <row r="1839" spans="1:9" x14ac:dyDescent="0.15">
      <c r="A1839" s="7">
        <v>1741.8886608699988</v>
      </c>
      <c r="B1839" s="7">
        <v>0.37403918905</v>
      </c>
      <c r="C1839" s="7">
        <v>0.106685365605</v>
      </c>
      <c r="D1839" s="7">
        <v>1.8074759433E-2</v>
      </c>
      <c r="E1839" s="7">
        <v>0.37862118205599998</v>
      </c>
      <c r="F1839" s="7">
        <v>0.68015812244399998</v>
      </c>
      <c r="G1839" s="7">
        <v>0.58300719203600004</v>
      </c>
      <c r="H1839" s="7">
        <v>0.17714330505500001</v>
      </c>
      <c r="I1839" s="7">
        <v>0.30576716280400001</v>
      </c>
    </row>
    <row r="1840" spans="1:9" x14ac:dyDescent="0.15">
      <c r="A1840" s="7">
        <v>1741.4264827899988</v>
      </c>
      <c r="B1840" s="7">
        <v>0.105436320805</v>
      </c>
      <c r="C1840" s="7">
        <v>0.37098314773300001</v>
      </c>
      <c r="D1840" s="7">
        <v>3.3237444437000004E-2</v>
      </c>
      <c r="E1840" s="7">
        <v>1.205140666296</v>
      </c>
      <c r="F1840" s="7">
        <v>3.7556914902180001</v>
      </c>
      <c r="G1840" s="7">
        <v>0.50944891210100007</v>
      </c>
      <c r="H1840" s="7">
        <v>0.565260193415</v>
      </c>
      <c r="I1840" s="7">
        <v>1.064549475118</v>
      </c>
    </row>
    <row r="1841" spans="1:9" x14ac:dyDescent="0.15">
      <c r="A1841" s="7">
        <v>1740.9561026999988</v>
      </c>
      <c r="B1841" s="7">
        <v>0.65271407338300003</v>
      </c>
      <c r="C1841" s="7">
        <v>0.107147315696</v>
      </c>
      <c r="D1841" s="7">
        <v>2.2739470485E-2</v>
      </c>
      <c r="E1841" s="7">
        <v>0.86391886945999996</v>
      </c>
      <c r="F1841" s="7">
        <v>2.1637547159860002</v>
      </c>
      <c r="G1841" s="7">
        <v>0.99668733765000006</v>
      </c>
      <c r="H1841" s="7">
        <v>0.18443888175500001</v>
      </c>
      <c r="I1841" s="7">
        <v>0.629567226684</v>
      </c>
    </row>
    <row r="1842" spans="1:9" x14ac:dyDescent="0.15">
      <c r="A1842" s="7">
        <v>1740.5368292999988</v>
      </c>
      <c r="B1842" s="7">
        <v>0.94480688722599993</v>
      </c>
      <c r="C1842" s="7">
        <v>0.108384192588</v>
      </c>
      <c r="D1842" s="7">
        <v>3.3755812535999997E-2</v>
      </c>
      <c r="E1842" s="7">
        <v>0.75021361822599997</v>
      </c>
      <c r="F1842" s="7">
        <v>1.349588556596</v>
      </c>
      <c r="G1842" s="7">
        <v>1.613254156</v>
      </c>
      <c r="H1842" s="7">
        <v>0.2266048326</v>
      </c>
      <c r="I1842" s="7">
        <v>0.65517080020000007</v>
      </c>
    </row>
    <row r="1843" spans="1:9" x14ac:dyDescent="0.15">
      <c r="A1843" s="7">
        <v>1740.1175558999989</v>
      </c>
      <c r="B1843" s="7">
        <v>0.236873078377</v>
      </c>
      <c r="C1843" s="7">
        <v>0.436556760233</v>
      </c>
      <c r="D1843" s="7">
        <v>3.6314717137999997E-2</v>
      </c>
      <c r="E1843" s="7">
        <v>1.4397484243040002</v>
      </c>
      <c r="F1843" s="7">
        <v>4.565720708982</v>
      </c>
      <c r="G1843" s="7">
        <v>0.51834869800000005</v>
      </c>
      <c r="H1843" s="7">
        <v>0.58389083580000001</v>
      </c>
      <c r="I1843" s="7">
        <v>1.6577331776000002</v>
      </c>
    </row>
    <row r="1844" spans="1:9" x14ac:dyDescent="0.15">
      <c r="A1844" s="7">
        <v>1739.7537108999991</v>
      </c>
      <c r="B1844" s="7">
        <v>0.21972552769699999</v>
      </c>
      <c r="C1844" s="7">
        <v>4.6143023032999997E-2</v>
      </c>
      <c r="D1844" s="7">
        <v>1.5287628776E-2</v>
      </c>
      <c r="E1844" s="7">
        <v>0.32625199782600001</v>
      </c>
      <c r="F1844" s="7">
        <v>0.63225385256200006</v>
      </c>
      <c r="G1844" s="7">
        <v>0.41590113690300001</v>
      </c>
      <c r="H1844" s="7">
        <v>0.26718535627900003</v>
      </c>
      <c r="I1844" s="7">
        <v>0.41065520742400002</v>
      </c>
    </row>
    <row r="1845" spans="1:9" x14ac:dyDescent="0.15">
      <c r="A1845" s="7">
        <v>1739.373790449999</v>
      </c>
      <c r="B1845" s="7">
        <v>0.125809059158</v>
      </c>
      <c r="C1845" s="7">
        <v>0.23334514726699998</v>
      </c>
      <c r="D1845" s="7">
        <v>2.0264911519000003E-2</v>
      </c>
      <c r="E1845" s="7">
        <v>1.1160990848300001</v>
      </c>
      <c r="F1845" s="7">
        <v>2.11343017552</v>
      </c>
      <c r="G1845" s="7">
        <v>0.224939502825</v>
      </c>
      <c r="H1845" s="7">
        <v>0.37416200914799996</v>
      </c>
      <c r="I1845" s="7">
        <v>1.0007945199820001</v>
      </c>
    </row>
    <row r="1846" spans="1:9" x14ac:dyDescent="0.15">
      <c r="A1846" s="7">
        <v>1738.99387</v>
      </c>
      <c r="B1846" s="7">
        <v>0.53196912744799996</v>
      </c>
      <c r="C1846" s="7">
        <v>0.15263219688900001</v>
      </c>
      <c r="D1846" s="7">
        <v>2.5341455281999999E-2</v>
      </c>
      <c r="E1846" s="7">
        <v>0.440394656138</v>
      </c>
      <c r="F1846" s="7">
        <v>1.1867423951820002</v>
      </c>
      <c r="G1846" s="7">
        <v>1.0816861329999998</v>
      </c>
      <c r="H1846" s="7">
        <v>0.46354094550000002</v>
      </c>
      <c r="I1846" s="7">
        <v>0.84506891839999998</v>
      </c>
    </row>
    <row r="1847" spans="1:9" x14ac:dyDescent="0.15">
      <c r="A1847" s="7">
        <v>1738.613949549999</v>
      </c>
      <c r="B1847" s="7">
        <v>0.170674484997</v>
      </c>
      <c r="C1847" s="7">
        <v>0.18901940306000001</v>
      </c>
      <c r="D1847" s="7">
        <v>3.2888341050999997E-2</v>
      </c>
      <c r="E1847" s="7">
        <v>0.28008177699999998</v>
      </c>
      <c r="F1847" s="7">
        <v>0.60291860748199999</v>
      </c>
      <c r="G1847" s="7">
        <v>0.28614395029999995</v>
      </c>
      <c r="H1847" s="7">
        <v>0.26045132180000002</v>
      </c>
      <c r="I1847" s="7">
        <v>0.6702280088</v>
      </c>
    </row>
    <row r="1848" spans="1:9" x14ac:dyDescent="0.15">
      <c r="A1848" s="7">
        <v>1738.2632537500001</v>
      </c>
      <c r="B1848" s="7">
        <v>0.466819534373</v>
      </c>
      <c r="C1848" s="7">
        <v>0.22629603171100002</v>
      </c>
      <c r="D1848" s="7">
        <v>2.8996122663000001E-2</v>
      </c>
      <c r="E1848" s="7">
        <v>0.69789260090000005</v>
      </c>
      <c r="F1848" s="7">
        <v>1.7490366116739999</v>
      </c>
      <c r="G1848" s="7">
        <v>1.3034700239999999</v>
      </c>
      <c r="H1848" s="7">
        <v>0.4268252602</v>
      </c>
      <c r="I1848" s="7">
        <v>1.4748631717999998</v>
      </c>
    </row>
    <row r="1849" spans="1:9" x14ac:dyDescent="0.15">
      <c r="A1849" s="7">
        <v>1737.7664346999991</v>
      </c>
      <c r="B1849" s="7">
        <v>0.38425825331300001</v>
      </c>
      <c r="C1849" s="7">
        <v>0.15708573223799999</v>
      </c>
      <c r="D1849" s="7">
        <v>2.1034768903E-2</v>
      </c>
      <c r="E1849" s="7">
        <v>2.0987962153799997</v>
      </c>
      <c r="F1849" s="7">
        <v>2.979422530456</v>
      </c>
      <c r="G1849" s="7">
        <v>0.62338829539999996</v>
      </c>
      <c r="H1849" s="7">
        <v>0.33936146300000003</v>
      </c>
      <c r="I1849" s="7">
        <v>1.4758383414</v>
      </c>
    </row>
    <row r="1850" spans="1:9" x14ac:dyDescent="0.15">
      <c r="A1850" s="7">
        <v>1737.6935512499986</v>
      </c>
      <c r="B1850" s="7">
        <v>7.2802911437999995E-2</v>
      </c>
      <c r="C1850" s="7">
        <v>0.155897528663</v>
      </c>
      <c r="D1850" s="7">
        <v>1.8675788870000001E-2</v>
      </c>
      <c r="E1850" s="7">
        <v>0.31551051191599999</v>
      </c>
      <c r="F1850" s="7">
        <v>0.64549668236800006</v>
      </c>
      <c r="G1850" s="7">
        <v>0.60684431733999999</v>
      </c>
      <c r="H1850" s="7">
        <v>0.36727659743700003</v>
      </c>
      <c r="I1850" s="7">
        <v>1.83566790462</v>
      </c>
    </row>
    <row r="1851" spans="1:9" x14ac:dyDescent="0.15">
      <c r="A1851" s="7">
        <v>1737.2468549999985</v>
      </c>
      <c r="B1851" s="7">
        <v>0.35058096960799995</v>
      </c>
      <c r="C1851" s="7">
        <v>0.27352204879200004</v>
      </c>
      <c r="D1851" s="7">
        <v>2.5835790654000001E-2</v>
      </c>
      <c r="E1851" s="7">
        <v>0.732846801652</v>
      </c>
      <c r="F1851" s="7">
        <v>1.6184797475479999</v>
      </c>
      <c r="G1851" s="7">
        <v>0.53945752249199996</v>
      </c>
      <c r="H1851" s="7">
        <v>0.57984086152899994</v>
      </c>
      <c r="I1851" s="7">
        <v>1.6309834195299999</v>
      </c>
    </row>
    <row r="1852" spans="1:9" x14ac:dyDescent="0.15">
      <c r="A1852" s="7">
        <v>1736.9165797199994</v>
      </c>
      <c r="B1852" s="7">
        <v>1.0696976623600001</v>
      </c>
      <c r="C1852" s="7">
        <v>7.1280863341999998E-2</v>
      </c>
      <c r="D1852" s="7">
        <v>2.6042458658000003E-2</v>
      </c>
      <c r="E1852" s="7">
        <v>0.40348718711999998</v>
      </c>
      <c r="F1852" s="7">
        <v>0.60590199644200005</v>
      </c>
      <c r="G1852" s="7">
        <v>1.3613887244059999</v>
      </c>
      <c r="H1852" s="7">
        <v>0.14695378676499998</v>
      </c>
      <c r="I1852" s="7">
        <v>0.95303423010599997</v>
      </c>
    </row>
    <row r="1853" spans="1:9" x14ac:dyDescent="0.15">
      <c r="A1853" s="7">
        <v>1736.6885045999995</v>
      </c>
      <c r="B1853" s="7">
        <v>0.12884371510500001</v>
      </c>
      <c r="C1853" s="7">
        <v>5.9655781404000005E-2</v>
      </c>
      <c r="D1853" s="7">
        <v>9.9026933990000003E-3</v>
      </c>
      <c r="E1853" s="7">
        <v>0.32883957308</v>
      </c>
      <c r="F1853" s="7">
        <v>0.52719481580200001</v>
      </c>
      <c r="G1853" s="7">
        <v>0.16208813357400001</v>
      </c>
      <c r="H1853" s="7">
        <v>0.22827714161500001</v>
      </c>
      <c r="I1853" s="7">
        <v>0.81596280408200006</v>
      </c>
    </row>
    <row r="1854" spans="1:9" x14ac:dyDescent="0.15">
      <c r="A1854" s="7">
        <v>1736.4224169599995</v>
      </c>
      <c r="B1854" s="7">
        <v>0.11762750205</v>
      </c>
      <c r="C1854" s="7">
        <v>0.24408314288999999</v>
      </c>
      <c r="D1854" s="7">
        <v>2.3041468515E-2</v>
      </c>
      <c r="E1854" s="7">
        <v>0.64930121079600001</v>
      </c>
      <c r="F1854" s="7">
        <v>1.7589165101499999</v>
      </c>
      <c r="G1854" s="7">
        <v>0.29545080678199998</v>
      </c>
      <c r="H1854" s="7">
        <v>0.50932714323899997</v>
      </c>
      <c r="I1854" s="7">
        <v>1.1146329346820001</v>
      </c>
    </row>
    <row r="1855" spans="1:9" x14ac:dyDescent="0.15">
      <c r="A1855" s="7">
        <v>1736.1373230599995</v>
      </c>
      <c r="B1855" s="7">
        <v>0.89942319161200002</v>
      </c>
      <c r="C1855" s="7">
        <v>7.0431084461999999E-2</v>
      </c>
      <c r="D1855" s="7">
        <v>2.8385045442999999E-2</v>
      </c>
      <c r="E1855" s="7">
        <v>0.57518614701800008</v>
      </c>
      <c r="F1855" s="7">
        <v>1.6637629984919999</v>
      </c>
      <c r="G1855" s="7">
        <v>0.95858318082799998</v>
      </c>
      <c r="H1855" s="7">
        <v>0.27769175402199997</v>
      </c>
      <c r="I1855" s="7">
        <v>0.69878519569800002</v>
      </c>
    </row>
    <row r="1856" spans="1:9" x14ac:dyDescent="0.15">
      <c r="A1856" s="7">
        <v>1735.8231015599993</v>
      </c>
      <c r="B1856" s="7">
        <v>0.68035181008699996</v>
      </c>
      <c r="C1856" s="7">
        <v>7.4984560228000013E-2</v>
      </c>
      <c r="D1856" s="7">
        <v>2.1234800458999999E-2</v>
      </c>
      <c r="E1856" s="7">
        <v>0.46792724760800003</v>
      </c>
      <c r="F1856" s="7">
        <v>0.83805479324199994</v>
      </c>
      <c r="G1856" s="7">
        <v>0.95994967499899997</v>
      </c>
      <c r="H1856" s="7">
        <v>0.252975712076</v>
      </c>
      <c r="I1856" s="7">
        <v>0.66876680948</v>
      </c>
    </row>
    <row r="1857" spans="1:9" x14ac:dyDescent="0.15">
      <c r="A1857" s="7">
        <v>1735.4525313599993</v>
      </c>
      <c r="B1857" s="7">
        <v>6.6249790293000002E-2</v>
      </c>
      <c r="C1857" s="7">
        <v>0.31376513813200002</v>
      </c>
      <c r="D1857" s="7">
        <v>2.0251495493E-2</v>
      </c>
      <c r="E1857" s="7">
        <v>0.33901103711399999</v>
      </c>
      <c r="F1857" s="7">
        <v>0.78157866830600009</v>
      </c>
      <c r="G1857" s="7">
        <v>0.24236803777099999</v>
      </c>
      <c r="H1857" s="7">
        <v>0.44143504567699998</v>
      </c>
      <c r="I1857" s="7">
        <v>0.87647100093800001</v>
      </c>
    </row>
    <row r="1858" spans="1:9" x14ac:dyDescent="0.15">
      <c r="A1858" s="7">
        <v>1735.0819611599991</v>
      </c>
      <c r="B1858" s="7">
        <v>0.90777610960599997</v>
      </c>
      <c r="C1858" s="7">
        <v>0.18071502667199998</v>
      </c>
      <c r="D1858" s="7">
        <v>3.7247621055000006E-2</v>
      </c>
      <c r="E1858" s="7">
        <v>0.52311176764</v>
      </c>
      <c r="F1858" s="7">
        <v>0.84601827881000002</v>
      </c>
      <c r="G1858" s="7">
        <v>1.5123833920709999</v>
      </c>
      <c r="H1858" s="7">
        <v>0.361810635534</v>
      </c>
      <c r="I1858" s="7">
        <v>0.77173355081799999</v>
      </c>
    </row>
    <row r="1859" spans="1:9" x14ac:dyDescent="0.15">
      <c r="A1859" s="7">
        <v>1734.7517079999993</v>
      </c>
      <c r="B1859" s="7">
        <v>0.25194921492399996</v>
      </c>
      <c r="C1859" s="7">
        <v>0.26579523087000001</v>
      </c>
      <c r="D1859" s="7">
        <v>2.0915399401999997E-2</v>
      </c>
      <c r="E1859" s="7">
        <v>0.42682591515599999</v>
      </c>
      <c r="F1859" s="7">
        <v>0.92230701056199993</v>
      </c>
      <c r="G1859" s="7">
        <v>0.41587749276000002</v>
      </c>
      <c r="H1859" s="7">
        <v>0.34969098067099996</v>
      </c>
      <c r="I1859" s="7">
        <v>0.69657344951599998</v>
      </c>
    </row>
    <row r="1860" spans="1:9" x14ac:dyDescent="0.15">
      <c r="A1860" s="7">
        <v>1734.4269744999992</v>
      </c>
      <c r="B1860" s="7">
        <v>9.0655072584999996E-2</v>
      </c>
      <c r="C1860" s="7">
        <v>0.68724031401899999</v>
      </c>
      <c r="D1860" s="7">
        <v>2.2374856777000001E-2</v>
      </c>
      <c r="E1860" s="7">
        <v>0.73383296548199994</v>
      </c>
      <c r="F1860" s="7">
        <v>2.1186974937159997</v>
      </c>
      <c r="G1860" s="7">
        <v>0.16128891971199999</v>
      </c>
      <c r="H1860" s="7">
        <v>0.59410364415299999</v>
      </c>
      <c r="I1860" s="7">
        <v>0.77396973204999997</v>
      </c>
    </row>
    <row r="1861" spans="1:9" x14ac:dyDescent="0.15">
      <c r="A1861" s="7">
        <v>1734.1022409999991</v>
      </c>
      <c r="B1861" s="7">
        <v>2.7300057429939999</v>
      </c>
      <c r="C1861" s="7">
        <v>0.12124594453400001</v>
      </c>
      <c r="D1861" s="7">
        <v>5.5473563508999998E-2</v>
      </c>
      <c r="E1861" s="7">
        <v>0.93243680544399998</v>
      </c>
      <c r="F1861" s="7">
        <v>0.95073040794800001</v>
      </c>
      <c r="G1861" s="7">
        <v>3.01328478296</v>
      </c>
      <c r="H1861" s="7">
        <v>0.17464199627100002</v>
      </c>
      <c r="I1861" s="7">
        <v>0.58043083957199992</v>
      </c>
    </row>
    <row r="1862" spans="1:9" x14ac:dyDescent="0.15">
      <c r="A1862" s="7">
        <v>1733.7020822399991</v>
      </c>
      <c r="B1862" s="7">
        <v>0.50328204665099996</v>
      </c>
      <c r="C1862" s="7">
        <v>0.11967059012100001</v>
      </c>
      <c r="D1862" s="7">
        <v>2.1066096897000001E-2</v>
      </c>
      <c r="E1862" s="7">
        <v>1.9072612205620001</v>
      </c>
      <c r="F1862" s="7">
        <v>2.897999045078</v>
      </c>
      <c r="G1862" s="7">
        <v>0.63658647853000006</v>
      </c>
      <c r="H1862" s="7">
        <v>0.27110780185</v>
      </c>
      <c r="I1862" s="7">
        <v>0.87998487548600002</v>
      </c>
    </row>
    <row r="1863" spans="1:9" x14ac:dyDescent="0.15">
      <c r="A1863" s="7">
        <v>1733.290312699999</v>
      </c>
      <c r="B1863" s="7">
        <v>0.46134893296099999</v>
      </c>
      <c r="C1863" s="7">
        <v>0.30732695484700001</v>
      </c>
      <c r="D1863" s="7">
        <v>2.7784693151999999E-2</v>
      </c>
      <c r="E1863" s="7">
        <v>0.6108653413120001</v>
      </c>
      <c r="F1863" s="7">
        <v>1.7485653263879999</v>
      </c>
      <c r="G1863" s="7">
        <v>0.67139575884900005</v>
      </c>
      <c r="H1863" s="7">
        <v>0.46359349476199996</v>
      </c>
      <c r="I1863" s="7">
        <v>0.56972748580800003</v>
      </c>
    </row>
    <row r="1864" spans="1:9" x14ac:dyDescent="0.15">
      <c r="A1864" s="7">
        <v>1732.829185139999</v>
      </c>
      <c r="B1864" s="7">
        <v>0.40827981455200002</v>
      </c>
      <c r="C1864" s="7">
        <v>0.10323926339</v>
      </c>
      <c r="D1864" s="7">
        <v>1.7460960261E-2</v>
      </c>
      <c r="E1864" s="7">
        <v>0.29460437504599996</v>
      </c>
      <c r="F1864" s="7">
        <v>0.86761310791799995</v>
      </c>
      <c r="G1864" s="7">
        <v>0.479179922694</v>
      </c>
      <c r="H1864" s="7">
        <v>0.15823225628200002</v>
      </c>
      <c r="I1864" s="7">
        <v>0.28568903737599999</v>
      </c>
    </row>
    <row r="1865" spans="1:9" x14ac:dyDescent="0.15">
      <c r="A1865" s="7">
        <v>1732.408139059999</v>
      </c>
      <c r="B1865" s="7">
        <v>0.12603149346799999</v>
      </c>
      <c r="C1865" s="7">
        <v>0.68322977653999994</v>
      </c>
      <c r="D1865" s="7">
        <v>4.5530040341999999E-2</v>
      </c>
      <c r="E1865" s="7">
        <v>0.49310595594400003</v>
      </c>
      <c r="F1865" s="7">
        <v>1.4110909155</v>
      </c>
      <c r="G1865" s="7">
        <v>0.39169508508500001</v>
      </c>
      <c r="H1865" s="7">
        <v>0.7470229524269999</v>
      </c>
      <c r="I1865" s="7">
        <v>0.76933543381000002</v>
      </c>
    </row>
    <row r="1866" spans="1:9" x14ac:dyDescent="0.15">
      <c r="A1866" s="7">
        <v>1732.0191078499988</v>
      </c>
      <c r="B1866" s="7">
        <v>0.47594399245800001</v>
      </c>
      <c r="C1866" s="7">
        <v>0.17467184482500001</v>
      </c>
      <c r="D1866" s="7">
        <v>2.4323786691999999E-2</v>
      </c>
      <c r="E1866" s="7">
        <v>1.125076929532</v>
      </c>
      <c r="F1866" s="7">
        <v>2.2057509441799996</v>
      </c>
      <c r="G1866" s="7">
        <v>0.55721692765099995</v>
      </c>
      <c r="H1866" s="7">
        <v>0.28276014044800002</v>
      </c>
      <c r="I1866" s="7">
        <v>0.54257106641800001</v>
      </c>
    </row>
    <row r="1867" spans="1:9" x14ac:dyDescent="0.15">
      <c r="A1867" s="7">
        <v>1731.5763700999987</v>
      </c>
      <c r="B1867" s="7">
        <v>0.32779097609399999</v>
      </c>
      <c r="C1867" s="7">
        <v>0.31989092080100001</v>
      </c>
      <c r="D1867" s="7">
        <v>3.6243503699E-2</v>
      </c>
      <c r="E1867" s="7">
        <v>0.47112862024600005</v>
      </c>
      <c r="F1867" s="7">
        <v>2.0724341623659996</v>
      </c>
      <c r="G1867" s="7">
        <v>0.61580708660899997</v>
      </c>
      <c r="H1867" s="7">
        <v>0.49986609423900003</v>
      </c>
      <c r="I1867" s="7">
        <v>0.88794374995000003</v>
      </c>
    </row>
    <row r="1868" spans="1:9" x14ac:dyDescent="0.15">
      <c r="A1868" s="7">
        <v>1731.1336323499988</v>
      </c>
      <c r="B1868" s="7">
        <v>0.473399167643</v>
      </c>
      <c r="C1868" s="7">
        <v>0.14224894197500002</v>
      </c>
      <c r="D1868" s="7">
        <v>2.6937774485E-2</v>
      </c>
      <c r="E1868" s="7">
        <v>0.264509576656</v>
      </c>
      <c r="F1868" s="7">
        <v>0.75277835426799999</v>
      </c>
      <c r="G1868" s="7">
        <v>0.76090667474500007</v>
      </c>
      <c r="H1868" s="7">
        <v>0.35545936151800001</v>
      </c>
      <c r="I1868" s="7">
        <v>0.764018008882</v>
      </c>
    </row>
    <row r="1869" spans="1:9" x14ac:dyDescent="0.15">
      <c r="A1869" s="7">
        <v>1730.7492828399988</v>
      </c>
      <c r="B1869" s="7">
        <v>0.35208038587000001</v>
      </c>
      <c r="C1869" s="7">
        <v>0.44785499933099998</v>
      </c>
      <c r="D1869" s="7">
        <v>3.4879253933000003E-2</v>
      </c>
      <c r="E1869" s="7">
        <v>0.67591160043599996</v>
      </c>
      <c r="F1869" s="7">
        <v>1.350539534648</v>
      </c>
      <c r="G1869" s="7">
        <v>0.5673121867580001</v>
      </c>
      <c r="H1869" s="7">
        <v>0.34639583189200002</v>
      </c>
      <c r="I1869" s="7">
        <v>0.78032287589799998</v>
      </c>
    </row>
    <row r="1870" spans="1:9" x14ac:dyDescent="0.15">
      <c r="A1870" s="7">
        <v>1730.3783176999987</v>
      </c>
      <c r="B1870" s="7">
        <v>0.24506830694999998</v>
      </c>
      <c r="C1870" s="7">
        <v>0.15965842913</v>
      </c>
      <c r="D1870" s="7">
        <v>3.1112440306000001E-2</v>
      </c>
      <c r="E1870" s="7">
        <v>0.39404629860599999</v>
      </c>
      <c r="F1870" s="7">
        <v>0.97490791406799993</v>
      </c>
      <c r="G1870" s="7">
        <v>0.30427083301699998</v>
      </c>
      <c r="H1870" s="7">
        <v>0.35216232734399999</v>
      </c>
      <c r="I1870" s="7">
        <v>0.551664922876</v>
      </c>
    </row>
    <row r="1871" spans="1:9" x14ac:dyDescent="0.15">
      <c r="A1871" s="7">
        <v>1730.0073525599987</v>
      </c>
      <c r="B1871" s="7">
        <v>0.56920550997500008</v>
      </c>
      <c r="C1871" s="7">
        <v>0.12320631722400001</v>
      </c>
      <c r="D1871" s="7">
        <v>2.4693547253999998E-2</v>
      </c>
      <c r="E1871" s="7">
        <v>1.1830536708520001</v>
      </c>
      <c r="F1871" s="7">
        <v>1.68401773958</v>
      </c>
      <c r="G1871" s="7">
        <v>0.94233834082700008</v>
      </c>
      <c r="H1871" s="7">
        <v>0.37263421830400001</v>
      </c>
      <c r="I1871" s="7">
        <v>0.72552046884200005</v>
      </c>
    </row>
    <row r="1872" spans="1:9" x14ac:dyDescent="0.15">
      <c r="A1872" s="7">
        <v>1729.4936827799982</v>
      </c>
      <c r="B1872" s="7">
        <v>0.18498245728500001</v>
      </c>
      <c r="C1872" s="7">
        <v>0.43412417354499999</v>
      </c>
      <c r="D1872" s="7">
        <v>2.5693951391999998E-2</v>
      </c>
      <c r="E1872" s="7">
        <v>0.56689953690799999</v>
      </c>
      <c r="F1872" s="7">
        <v>1.5210009316739999</v>
      </c>
      <c r="G1872" s="7">
        <v>0.40589271505300001</v>
      </c>
      <c r="H1872" s="7">
        <v>0.53979644158700002</v>
      </c>
      <c r="I1872" s="7">
        <v>1.3533577669720001</v>
      </c>
    </row>
    <row r="1873" spans="1:9" x14ac:dyDescent="0.15">
      <c r="A1873" s="7">
        <v>1728.9336816399991</v>
      </c>
      <c r="B1873" s="7">
        <v>0.86330555649899998</v>
      </c>
      <c r="C1873" s="7">
        <v>9.7266211165000005E-2</v>
      </c>
      <c r="D1873" s="7">
        <v>2.3809236637000002E-2</v>
      </c>
      <c r="E1873" s="7">
        <v>0.40532731028000002</v>
      </c>
      <c r="F1873" s="7">
        <v>0.71460208045599993</v>
      </c>
      <c r="G1873" s="7">
        <v>1.140468755199</v>
      </c>
      <c r="H1873" s="7">
        <v>0.22269700056799999</v>
      </c>
      <c r="I1873" s="7">
        <v>1.009584948736</v>
      </c>
    </row>
    <row r="1874" spans="1:9" x14ac:dyDescent="0.15">
      <c r="A1874" s="7">
        <v>1728.5421723399991</v>
      </c>
      <c r="B1874" s="7">
        <v>0.63228242509100008</v>
      </c>
      <c r="C1874" s="7">
        <v>0.18779714770300002</v>
      </c>
      <c r="D1874" s="7">
        <v>2.4760012404000002E-2</v>
      </c>
      <c r="E1874" s="7">
        <v>0.42856320309599999</v>
      </c>
      <c r="F1874" s="7">
        <v>0.62085033616600005</v>
      </c>
      <c r="G1874" s="7">
        <v>1.0311016992469999</v>
      </c>
      <c r="H1874" s="7">
        <v>0.36764026529499999</v>
      </c>
      <c r="I1874" s="7">
        <v>2.3729559630680002</v>
      </c>
    </row>
    <row r="1875" spans="1:9" x14ac:dyDescent="0.15">
      <c r="A1875" s="7">
        <v>1728.150663039999</v>
      </c>
      <c r="B1875" s="7">
        <v>0.27981443681399998</v>
      </c>
      <c r="C1875" s="7">
        <v>0.31155183967400002</v>
      </c>
      <c r="D1875" s="7">
        <v>2.7858475234000001E-2</v>
      </c>
      <c r="E1875" s="7">
        <v>1.1944816537879999</v>
      </c>
      <c r="F1875" s="7">
        <v>2.0287649343400003</v>
      </c>
      <c r="G1875" s="7">
        <v>0.69683691223899991</v>
      </c>
      <c r="H1875" s="7">
        <v>0.629117611967</v>
      </c>
      <c r="I1875" s="7">
        <v>1.394825253606</v>
      </c>
    </row>
    <row r="1876" spans="1:9" x14ac:dyDescent="0.15">
      <c r="A1876" s="7">
        <v>1727.7056262399988</v>
      </c>
      <c r="B1876" s="7">
        <v>0.226689197964</v>
      </c>
      <c r="C1876" s="7">
        <v>0.37585710122099997</v>
      </c>
      <c r="D1876" s="7">
        <v>2.9064821750000001E-2</v>
      </c>
      <c r="E1876" s="7">
        <v>0.70982044241000009</v>
      </c>
      <c r="F1876" s="7">
        <v>1.799229196622</v>
      </c>
      <c r="G1876" s="7">
        <v>0.59357823076000005</v>
      </c>
      <c r="H1876" s="7">
        <v>0.63636789623799994</v>
      </c>
      <c r="I1876" s="7">
        <v>0.92087022493400006</v>
      </c>
    </row>
    <row r="1877" spans="1:9" x14ac:dyDescent="0.15">
      <c r="A1877" s="7">
        <v>1727.3048076399987</v>
      </c>
      <c r="B1877" s="7">
        <v>0.117828060269</v>
      </c>
      <c r="C1877" s="7">
        <v>0.33796241875499999</v>
      </c>
      <c r="D1877" s="7">
        <v>2.7684521996000001E-2</v>
      </c>
      <c r="E1877" s="7">
        <v>0.67297756253200003</v>
      </c>
      <c r="F1877" s="7">
        <v>2.8711321261639999</v>
      </c>
      <c r="G1877" s="7">
        <v>0.76251544539099991</v>
      </c>
      <c r="H1877" s="7">
        <v>0.54295628690099995</v>
      </c>
      <c r="I1877" s="7">
        <v>2.6329346867220003</v>
      </c>
    </row>
    <row r="1878" spans="1:9" x14ac:dyDescent="0.15">
      <c r="A1878" s="7">
        <v>1727.0108740000001</v>
      </c>
      <c r="B1878" s="7">
        <v>0.54511920869000008</v>
      </c>
      <c r="C1878" s="7">
        <v>9.3780197792999995E-2</v>
      </c>
      <c r="D1878" s="7">
        <v>2.8891907422999998E-2</v>
      </c>
      <c r="E1878" s="7">
        <v>0.48453488063399996</v>
      </c>
      <c r="F1878" s="7">
        <v>1.6824830586640001</v>
      </c>
      <c r="G1878" s="7">
        <v>0.777665759919</v>
      </c>
      <c r="H1878" s="7">
        <v>0.27275138818300004</v>
      </c>
      <c r="I1878" s="7">
        <v>0.64496552041599997</v>
      </c>
    </row>
    <row r="1879" spans="1:9" x14ac:dyDescent="0.15">
      <c r="A1879" s="7">
        <v>1726.5765183999979</v>
      </c>
      <c r="B1879" s="7">
        <v>0.52347954593500001</v>
      </c>
      <c r="C1879" s="7">
        <v>0.12878591593700001</v>
      </c>
      <c r="D1879" s="7">
        <v>1.4954316955E-2</v>
      </c>
      <c r="E1879" s="7">
        <v>0.32761492390799996</v>
      </c>
      <c r="F1879" s="7">
        <v>0.57450092189000002</v>
      </c>
      <c r="G1879" s="7">
        <v>0.756848841158</v>
      </c>
      <c r="H1879" s="7">
        <v>0.163917157939</v>
      </c>
      <c r="I1879" s="7">
        <v>0.37491231580200002</v>
      </c>
    </row>
    <row r="1880" spans="1:9" x14ac:dyDescent="0.15">
      <c r="A1880" s="7">
        <v>1726.0942911999978</v>
      </c>
      <c r="B1880" s="7">
        <v>0.14154632362500003</v>
      </c>
      <c r="C1880" s="7">
        <v>0.15370258954799998</v>
      </c>
      <c r="D1880" s="7">
        <v>7.8557758950000001E-3</v>
      </c>
      <c r="E1880" s="7">
        <v>0.20943445171</v>
      </c>
      <c r="F1880" s="7">
        <v>0.45316242715999999</v>
      </c>
      <c r="G1880" s="7">
        <v>0.29223576746999996</v>
      </c>
      <c r="H1880" s="7">
        <v>0.17522509337200001</v>
      </c>
      <c r="I1880" s="7">
        <v>0.44632904118400002</v>
      </c>
    </row>
    <row r="1881" spans="1:9" x14ac:dyDescent="0.15">
      <c r="A1881" s="7">
        <v>1725.5321131199985</v>
      </c>
      <c r="B1881" s="7">
        <v>9.9570732066000006E-2</v>
      </c>
      <c r="C1881" s="7">
        <v>0.85308696981400001</v>
      </c>
      <c r="D1881" s="7">
        <v>3.1344361900999998E-2</v>
      </c>
      <c r="E1881" s="7">
        <v>0.36381781258199997</v>
      </c>
      <c r="F1881" s="7">
        <v>1.4361084844940002</v>
      </c>
      <c r="G1881" s="7">
        <v>0.22527177325200001</v>
      </c>
      <c r="H1881" s="7">
        <v>0.62926806507300004</v>
      </c>
      <c r="I1881" s="7">
        <v>1.2918192168880001</v>
      </c>
    </row>
    <row r="1882" spans="1:9" x14ac:dyDescent="0.15">
      <c r="A1882" s="7">
        <v>1725.0061040000001</v>
      </c>
      <c r="B1882" s="7">
        <v>1.9372661168750001</v>
      </c>
      <c r="C1882" s="7">
        <v>0.51639412827300002</v>
      </c>
      <c r="D1882" s="7">
        <v>5.5543022190999998E-2</v>
      </c>
      <c r="E1882" s="7">
        <v>0.76383532219999994</v>
      </c>
      <c r="F1882" s="7">
        <v>2.8583763723980002</v>
      </c>
      <c r="G1882" s="7">
        <v>2.5238552245720003</v>
      </c>
      <c r="H1882" s="7">
        <v>0.52573615571100007</v>
      </c>
      <c r="I1882" s="7">
        <v>1.6354865074259999</v>
      </c>
    </row>
    <row r="1883" spans="1:9" x14ac:dyDescent="0.15">
      <c r="A1883" s="7">
        <v>1724.631268399999</v>
      </c>
      <c r="B1883" s="7">
        <v>0.41318846098099998</v>
      </c>
      <c r="C1883" s="7">
        <v>0.18149738265499998</v>
      </c>
      <c r="D1883" s="7">
        <v>2.3894715793999998E-2</v>
      </c>
      <c r="E1883" s="7">
        <v>0.514106305712</v>
      </c>
      <c r="F1883" s="7">
        <v>0.89763174128799994</v>
      </c>
      <c r="G1883" s="7">
        <v>0.52786958340099999</v>
      </c>
      <c r="H1883" s="7">
        <v>0.32670013433899997</v>
      </c>
      <c r="I1883" s="7">
        <v>0.63104697574399993</v>
      </c>
    </row>
    <row r="1884" spans="1:9" x14ac:dyDescent="0.15">
      <c r="A1884" s="7">
        <v>1724.3252972799989</v>
      </c>
      <c r="B1884" s="7">
        <v>0.45664444280900002</v>
      </c>
      <c r="C1884" s="7">
        <v>0.47046312379599997</v>
      </c>
      <c r="D1884" s="7">
        <v>3.943621311E-2</v>
      </c>
      <c r="E1884" s="7">
        <v>0.86218271663200008</v>
      </c>
      <c r="F1884" s="7">
        <v>1.799012205948</v>
      </c>
      <c r="G1884" s="7">
        <v>0.90878784560799997</v>
      </c>
      <c r="H1884" s="7">
        <v>0.57056415814599992</v>
      </c>
      <c r="I1884" s="7">
        <v>0.96940037245999999</v>
      </c>
    </row>
    <row r="1885" spans="1:9" x14ac:dyDescent="0.15">
      <c r="A1885" s="7">
        <v>1723.995789919999</v>
      </c>
      <c r="B1885" s="7">
        <v>1.4406861359500001</v>
      </c>
      <c r="C1885" s="7">
        <v>0.14174094285800001</v>
      </c>
      <c r="D1885" s="7">
        <v>3.3605366746000002E-2</v>
      </c>
      <c r="E1885" s="7">
        <v>0.562742633258</v>
      </c>
      <c r="F1885" s="7">
        <v>0.83106154775000007</v>
      </c>
      <c r="G1885" s="7">
        <v>2.6651679673649999</v>
      </c>
      <c r="H1885" s="7">
        <v>0.25673889662999999</v>
      </c>
      <c r="I1885" s="7">
        <v>0.96506231648999996</v>
      </c>
    </row>
    <row r="1886" spans="1:9" x14ac:dyDescent="0.15">
      <c r="A1886" s="7">
        <v>1723.6242419999985</v>
      </c>
      <c r="B1886" s="7">
        <v>0.48422610142899997</v>
      </c>
      <c r="C1886" s="7">
        <v>0.18638566975699999</v>
      </c>
      <c r="D1886" s="7">
        <v>2.3211241232999998E-2</v>
      </c>
      <c r="E1886" s="7">
        <v>0.33836832023199997</v>
      </c>
      <c r="F1886" s="7">
        <v>0.83515933248199992</v>
      </c>
      <c r="G1886" s="7">
        <v>0.76469457790799999</v>
      </c>
      <c r="H1886" s="7">
        <v>0.25397837766000003</v>
      </c>
      <c r="I1886" s="7">
        <v>0.81878916069200003</v>
      </c>
    </row>
    <row r="1887" spans="1:9" x14ac:dyDescent="0.15">
      <c r="A1887" s="7">
        <v>1723.1184639999985</v>
      </c>
      <c r="B1887" s="7">
        <v>2.3759532309820002</v>
      </c>
      <c r="C1887" s="7">
        <v>0.18765565762799999</v>
      </c>
      <c r="D1887" s="7">
        <v>5.7043947348000001E-2</v>
      </c>
      <c r="E1887" s="7">
        <v>0.81892414277199999</v>
      </c>
      <c r="F1887" s="7">
        <v>1.224169969134</v>
      </c>
      <c r="G1887" s="7">
        <v>2.8206292344550001</v>
      </c>
      <c r="H1887" s="7">
        <v>0.46272510249400001</v>
      </c>
      <c r="I1887" s="7">
        <v>1.07773514918</v>
      </c>
    </row>
    <row r="1888" spans="1:9" x14ac:dyDescent="0.15">
      <c r="A1888" s="7">
        <v>1722.7381438499988</v>
      </c>
      <c r="B1888" s="7">
        <v>0.796015445115</v>
      </c>
      <c r="C1888" s="7">
        <v>0.13356234947300002</v>
      </c>
      <c r="D1888" s="7">
        <v>2.3419910243999999E-2</v>
      </c>
      <c r="E1888" s="7">
        <v>0.43415015636400001</v>
      </c>
      <c r="F1888" s="7">
        <v>0.72133097771999999</v>
      </c>
      <c r="G1888" s="7">
        <v>0.92413425214300005</v>
      </c>
      <c r="H1888" s="7">
        <v>0.15214360536000002</v>
      </c>
      <c r="I1888" s="7">
        <v>0.38985693665400001</v>
      </c>
    </row>
    <row r="1889" spans="1:9" x14ac:dyDescent="0.15">
      <c r="A1889" s="7">
        <v>1722.4297948999988</v>
      </c>
      <c r="B1889" s="7">
        <v>9.8942001352999992E-2</v>
      </c>
      <c r="C1889" s="7">
        <v>2.9566710397840001</v>
      </c>
      <c r="D1889" s="7">
        <v>7.6845159354000006E-2</v>
      </c>
      <c r="E1889" s="7">
        <v>0.649301007544</v>
      </c>
      <c r="F1889" s="7">
        <v>2.24844417561</v>
      </c>
      <c r="G1889" s="7">
        <v>0.37481903775100001</v>
      </c>
      <c r="H1889" s="7">
        <v>0.64718473794800002</v>
      </c>
      <c r="I1889" s="7">
        <v>1.336909499308</v>
      </c>
    </row>
    <row r="1890" spans="1:9" x14ac:dyDescent="0.15">
      <c r="A1890" s="7">
        <v>1722.0977267999988</v>
      </c>
      <c r="B1890" s="7">
        <v>0.27694530929799999</v>
      </c>
      <c r="C1890" s="7">
        <v>0.29876323383800002</v>
      </c>
      <c r="D1890" s="7">
        <v>3.0743169530999998E-2</v>
      </c>
      <c r="E1890" s="7">
        <v>0.95705044829200003</v>
      </c>
      <c r="F1890" s="7">
        <v>1.7041807401440001</v>
      </c>
      <c r="G1890" s="7">
        <v>0.54854577261899995</v>
      </c>
      <c r="H1890" s="7">
        <v>0.27303727989499998</v>
      </c>
      <c r="I1890" s="7">
        <v>0.66635132020400001</v>
      </c>
    </row>
    <row r="1891" spans="1:9" x14ac:dyDescent="0.15">
      <c r="A1891" s="7">
        <v>1721.6796734799982</v>
      </c>
      <c r="B1891" s="7">
        <v>0.28600795680899999</v>
      </c>
      <c r="C1891" s="7">
        <v>0.701410532749</v>
      </c>
      <c r="D1891" s="7">
        <v>3.2739802117999997E-2</v>
      </c>
      <c r="E1891" s="7">
        <v>0.71753906230999998</v>
      </c>
      <c r="F1891" s="7">
        <v>1.7258547270659998</v>
      </c>
      <c r="G1891" s="7">
        <v>0.383233686578</v>
      </c>
      <c r="H1891" s="7">
        <v>0.478205460162</v>
      </c>
      <c r="I1891" s="7">
        <v>1.08570163818</v>
      </c>
    </row>
    <row r="1892" spans="1:9" x14ac:dyDescent="0.15">
      <c r="A1892" s="7">
        <v>1721.0983509199982</v>
      </c>
      <c r="B1892" s="7">
        <v>0.36786856609099999</v>
      </c>
      <c r="C1892" s="7">
        <v>0.14726604852099998</v>
      </c>
      <c r="D1892" s="7">
        <v>1.3299777786E-2</v>
      </c>
      <c r="E1892" s="7">
        <v>0.50329586863800002</v>
      </c>
      <c r="F1892" s="7">
        <v>0.9201500419819999</v>
      </c>
      <c r="G1892" s="7">
        <v>0.50092705801400006</v>
      </c>
      <c r="H1892" s="7">
        <v>0.15792708438</v>
      </c>
      <c r="I1892" s="7">
        <v>0.36179195250399998</v>
      </c>
    </row>
    <row r="1893" spans="1:9" x14ac:dyDescent="0.15">
      <c r="A1893" s="7">
        <v>1720.5221305799978</v>
      </c>
      <c r="B1893" s="7">
        <v>0.192168553779</v>
      </c>
      <c r="C1893" s="7">
        <v>2.1866994203069998</v>
      </c>
      <c r="D1893" s="7">
        <v>7.6341336440999996E-2</v>
      </c>
      <c r="E1893" s="7">
        <v>0.89915992838000003</v>
      </c>
      <c r="F1893" s="7">
        <v>2.254428537736</v>
      </c>
      <c r="G1893" s="7">
        <v>0.34222427689000001</v>
      </c>
      <c r="H1893" s="7">
        <v>0.64330804289900001</v>
      </c>
      <c r="I1893" s="7">
        <v>0.953178178604</v>
      </c>
    </row>
    <row r="1894" spans="1:9" x14ac:dyDescent="0.15">
      <c r="A1894" s="7">
        <v>1720.0930291799978</v>
      </c>
      <c r="B1894" s="7">
        <v>0.65911075785599993</v>
      </c>
      <c r="C1894" s="7">
        <v>0.198252028282</v>
      </c>
      <c r="D1894" s="7">
        <v>3.4815323818000003E-2</v>
      </c>
      <c r="E1894" s="7">
        <v>0.68791352853400001</v>
      </c>
      <c r="F1894" s="7">
        <v>1.306175594008</v>
      </c>
      <c r="G1894" s="7">
        <v>0.940562475447</v>
      </c>
      <c r="H1894" s="7">
        <v>0.21425071739000001</v>
      </c>
      <c r="I1894" s="7">
        <v>0.60637546007599996</v>
      </c>
    </row>
    <row r="1895" spans="1:9" x14ac:dyDescent="0.15">
      <c r="A1895" s="7">
        <v>1719.7500265399985</v>
      </c>
      <c r="B1895" s="7">
        <v>0.12625376468800001</v>
      </c>
      <c r="C1895" s="7">
        <v>0.27614506067399996</v>
      </c>
      <c r="D1895" s="7">
        <v>2.4865471957999999E-2</v>
      </c>
      <c r="E1895" s="7">
        <v>0.51422676704600001</v>
      </c>
      <c r="F1895" s="7">
        <v>1.6637517939419999</v>
      </c>
      <c r="G1895" s="7">
        <v>0.38274450226599999</v>
      </c>
      <c r="H1895" s="7">
        <v>0.41091680530899999</v>
      </c>
      <c r="I1895" s="7">
        <v>0.91989878122000002</v>
      </c>
    </row>
    <row r="1896" spans="1:9" x14ac:dyDescent="0.15">
      <c r="A1896" s="7">
        <v>1719.3510224799986</v>
      </c>
      <c r="B1896" s="7">
        <v>0.25663107492300002</v>
      </c>
      <c r="C1896" s="7">
        <v>0.14613436216200001</v>
      </c>
      <c r="D1896" s="7">
        <v>1.2385924111E-2</v>
      </c>
      <c r="E1896" s="7">
        <v>0.30668216954399996</v>
      </c>
      <c r="F1896" s="7">
        <v>0.48668749883599999</v>
      </c>
      <c r="G1896" s="7">
        <v>0.39209947980199999</v>
      </c>
      <c r="H1896" s="7">
        <v>0.151964420086</v>
      </c>
      <c r="I1896" s="7">
        <v>0.33083848584199999</v>
      </c>
    </row>
    <row r="1897" spans="1:9" x14ac:dyDescent="0.15">
      <c r="A1897" s="7">
        <v>1718.9195337199981</v>
      </c>
      <c r="B1897" s="7">
        <v>0.40673558311500002</v>
      </c>
      <c r="C1897" s="7">
        <v>0.23353253630399998</v>
      </c>
      <c r="D1897" s="7">
        <v>2.3606463604999999E-2</v>
      </c>
      <c r="E1897" s="7">
        <v>0.32558922618199998</v>
      </c>
      <c r="F1897" s="7">
        <v>0.56633068789000007</v>
      </c>
      <c r="G1897" s="7">
        <v>0.58149170579199994</v>
      </c>
      <c r="H1897" s="7">
        <v>0.214994464395</v>
      </c>
      <c r="I1897" s="7">
        <v>1.1258948246479998</v>
      </c>
    </row>
    <row r="1898" spans="1:9" x14ac:dyDescent="0.15">
      <c r="A1898" s="7">
        <v>1718.318791759998</v>
      </c>
      <c r="B1898" s="7">
        <v>0.43098534503500002</v>
      </c>
      <c r="C1898" s="7">
        <v>0.63883868183100001</v>
      </c>
      <c r="D1898" s="7">
        <v>6.0072573108999994E-2</v>
      </c>
      <c r="E1898" s="7">
        <v>0.68684852987399991</v>
      </c>
      <c r="F1898" s="7">
        <v>2.103462603474</v>
      </c>
      <c r="G1898" s="7">
        <v>0.70549243429499997</v>
      </c>
      <c r="H1898" s="7">
        <v>0.83798841804999991</v>
      </c>
      <c r="I1898" s="7">
        <v>2.0525433315240003</v>
      </c>
    </row>
    <row r="1899" spans="1:9" x14ac:dyDescent="0.15">
      <c r="A1899" s="7">
        <v>1717.7747778899982</v>
      </c>
      <c r="B1899" s="7">
        <v>0.81734661888600002</v>
      </c>
      <c r="C1899" s="7">
        <v>9.7125097172999997E-2</v>
      </c>
      <c r="D1899" s="7">
        <v>3.2056695132000004E-2</v>
      </c>
      <c r="E1899" s="7">
        <v>0.33453513420600001</v>
      </c>
      <c r="F1899" s="7">
        <v>1.024676160284</v>
      </c>
      <c r="G1899" s="7">
        <v>2.0326261998819999</v>
      </c>
      <c r="H1899" s="7">
        <v>0.19485580666999999</v>
      </c>
      <c r="I1899" s="7">
        <v>0.67758312023400002</v>
      </c>
    </row>
    <row r="1900" spans="1:9" x14ac:dyDescent="0.15">
      <c r="A1900" s="7">
        <v>1717.1521258599983</v>
      </c>
      <c r="B1900" s="7">
        <v>0.37959843601400001</v>
      </c>
      <c r="C1900" s="7">
        <v>7.0420653380000003E-2</v>
      </c>
      <c r="D1900" s="7">
        <v>1.3259592766E-2</v>
      </c>
      <c r="E1900" s="7">
        <v>0.237445407114</v>
      </c>
      <c r="F1900" s="7">
        <v>0.48492780302999999</v>
      </c>
      <c r="G1900" s="7">
        <v>0.63726620694899994</v>
      </c>
      <c r="H1900" s="7">
        <v>0.181042407372</v>
      </c>
      <c r="I1900" s="7">
        <v>0.37989994436199997</v>
      </c>
    </row>
    <row r="1901" spans="1:9" x14ac:dyDescent="0.15">
      <c r="A1901" s="7">
        <v>1716.6173015299987</v>
      </c>
      <c r="B1901" s="7">
        <v>0.31618969743600001</v>
      </c>
      <c r="C1901" s="7">
        <v>0.12826769743899999</v>
      </c>
      <c r="D1901" s="7">
        <v>1.5446899141E-2</v>
      </c>
      <c r="E1901" s="7">
        <v>0.278942268484</v>
      </c>
      <c r="F1901" s="7">
        <v>0.40417289239799997</v>
      </c>
      <c r="G1901" s="7">
        <v>0.397016902093</v>
      </c>
      <c r="H1901" s="7">
        <v>0.23541363373400001</v>
      </c>
      <c r="I1901" s="7">
        <v>0.66095860831799991</v>
      </c>
    </row>
    <row r="1902" spans="1:9" x14ac:dyDescent="0.15">
      <c r="A1902" s="7">
        <v>1716.1658851099987</v>
      </c>
      <c r="B1902" s="7">
        <v>0.52524811196800003</v>
      </c>
      <c r="C1902" s="7">
        <v>0.16047347312999999</v>
      </c>
      <c r="D1902" s="7">
        <v>3.1803390106000001E-2</v>
      </c>
      <c r="E1902" s="7">
        <v>0.64435782628399996</v>
      </c>
      <c r="F1902" s="7">
        <v>1.535687043522</v>
      </c>
      <c r="G1902" s="7">
        <v>0.95282054993600007</v>
      </c>
      <c r="H1902" s="7">
        <v>0.27302757709600001</v>
      </c>
      <c r="I1902" s="7">
        <v>1.0628380214819999</v>
      </c>
    </row>
    <row r="1903" spans="1:9" x14ac:dyDescent="0.15">
      <c r="A1903" s="7">
        <v>1715.7581578499985</v>
      </c>
      <c r="B1903" s="7">
        <v>1.088329000668</v>
      </c>
      <c r="C1903" s="7">
        <v>0.120435787276</v>
      </c>
      <c r="D1903" s="7">
        <v>3.0654693054999998E-2</v>
      </c>
      <c r="E1903" s="7">
        <v>0.41807972213800004</v>
      </c>
      <c r="F1903" s="7">
        <v>0.63185685237599998</v>
      </c>
      <c r="G1903" s="7">
        <v>1.7294571164429999</v>
      </c>
      <c r="H1903" s="7">
        <v>0.16194743706599998</v>
      </c>
      <c r="I1903" s="7">
        <v>0.55580097577400001</v>
      </c>
    </row>
    <row r="1904" spans="1:9" x14ac:dyDescent="0.15">
      <c r="A1904" s="7">
        <v>1715.2443918699987</v>
      </c>
      <c r="B1904" s="7">
        <v>0.15315290957900002</v>
      </c>
      <c r="C1904" s="7">
        <v>0.57336765638600007</v>
      </c>
      <c r="D1904" s="7">
        <v>4.1656646079E-2</v>
      </c>
      <c r="E1904" s="7">
        <v>0.97030986518199991</v>
      </c>
      <c r="F1904" s="7">
        <v>2.300234115896</v>
      </c>
      <c r="G1904" s="7">
        <v>0.50874778738600002</v>
      </c>
      <c r="H1904" s="7">
        <v>0.72473430502300007</v>
      </c>
      <c r="I1904" s="7">
        <v>1.523073358654</v>
      </c>
    </row>
    <row r="1905" spans="1:9" x14ac:dyDescent="0.15">
      <c r="A1905" s="7">
        <v>1714.7794900899974</v>
      </c>
      <c r="B1905" s="7">
        <v>0.828344006819</v>
      </c>
      <c r="C1905" s="7">
        <v>8.5588208070999997E-2</v>
      </c>
      <c r="D1905" s="7">
        <v>1.9890768518E-2</v>
      </c>
      <c r="E1905" s="7">
        <v>0.35254337170399996</v>
      </c>
      <c r="F1905" s="7">
        <v>0.61667397653800005</v>
      </c>
      <c r="G1905" s="7">
        <v>0.97877005839100006</v>
      </c>
      <c r="H1905" s="7">
        <v>0.15968231226099999</v>
      </c>
      <c r="I1905" s="7">
        <v>0.38720071680400003</v>
      </c>
    </row>
    <row r="1906" spans="1:9" x14ac:dyDescent="0.15">
      <c r="A1906" s="7">
        <v>1714.0072158599974</v>
      </c>
      <c r="B1906" s="7">
        <v>0.71360585873900007</v>
      </c>
      <c r="C1906" s="7">
        <v>0.10714191380100001</v>
      </c>
      <c r="D1906" s="7">
        <v>1.9444023846999999E-2</v>
      </c>
      <c r="E1906" s="7">
        <v>0.510982354162</v>
      </c>
      <c r="F1906" s="7">
        <v>0.762806866222</v>
      </c>
      <c r="G1906" s="7">
        <v>0.91226893887500005</v>
      </c>
      <c r="H1906" s="7">
        <v>0.114807571224</v>
      </c>
      <c r="I1906" s="7">
        <v>0.44514596953400004</v>
      </c>
    </row>
    <row r="1907" spans="1:9" x14ac:dyDescent="0.15">
      <c r="A1907" s="7">
        <v>1713.4605980599981</v>
      </c>
      <c r="B1907" s="7">
        <v>0.42741220003900005</v>
      </c>
      <c r="C1907" s="7">
        <v>0.29292320796899995</v>
      </c>
      <c r="D1907" s="7">
        <v>2.5978349698999998E-2</v>
      </c>
      <c r="E1907" s="7">
        <v>0.433686196596</v>
      </c>
      <c r="F1907" s="7">
        <v>1.0193657162259999</v>
      </c>
      <c r="G1907" s="7">
        <v>1.3606801623290001</v>
      </c>
      <c r="H1907" s="7">
        <v>0.59368609716599996</v>
      </c>
      <c r="I1907" s="7">
        <v>1.1663155280339998</v>
      </c>
    </row>
    <row r="1908" spans="1:9" x14ac:dyDescent="0.15">
      <c r="A1908" s="7">
        <v>1712.7593799899987</v>
      </c>
      <c r="B1908" s="7">
        <v>0.63334728036999999</v>
      </c>
      <c r="C1908" s="7">
        <v>0.16190062424099999</v>
      </c>
      <c r="D1908" s="7">
        <v>2.0092842117E-2</v>
      </c>
      <c r="E1908" s="7">
        <v>0.46344983167199999</v>
      </c>
      <c r="F1908" s="7">
        <v>0.64752660331799994</v>
      </c>
      <c r="G1908" s="7">
        <v>0.872035638645</v>
      </c>
      <c r="H1908" s="7">
        <v>0.13318167682599999</v>
      </c>
      <c r="I1908" s="7">
        <v>0.64235818158999991</v>
      </c>
    </row>
    <row r="1909" spans="1:9" x14ac:dyDescent="0.15">
      <c r="A1909" s="7">
        <v>1712.3879534799987</v>
      </c>
      <c r="B1909" s="7">
        <v>0.208660549498</v>
      </c>
      <c r="C1909" s="7">
        <v>0.28890076134100001</v>
      </c>
      <c r="D1909" s="7">
        <v>2.1833245791999998E-2</v>
      </c>
      <c r="E1909" s="7">
        <v>0.68038508402999998</v>
      </c>
      <c r="F1909" s="7">
        <v>1.697440424374</v>
      </c>
      <c r="G1909" s="7">
        <v>0.38668902868100002</v>
      </c>
      <c r="H1909" s="7">
        <v>0.59935799560699998</v>
      </c>
      <c r="I1909" s="7">
        <v>1.5072207236700002</v>
      </c>
    </row>
    <row r="1910" spans="1:9" x14ac:dyDescent="0.15">
      <c r="A1910" s="7">
        <v>1711.9323030999985</v>
      </c>
      <c r="B1910" s="7">
        <v>0.43180736598399999</v>
      </c>
      <c r="C1910" s="7">
        <v>0.15433926988999999</v>
      </c>
      <c r="D1910" s="7">
        <v>2.1184739548999999E-2</v>
      </c>
      <c r="E1910" s="7">
        <v>0.56271372373400008</v>
      </c>
      <c r="F1910" s="7">
        <v>1.346617450628</v>
      </c>
      <c r="G1910" s="7">
        <v>0.72775897331500006</v>
      </c>
      <c r="H1910" s="7">
        <v>0.25880223373200001</v>
      </c>
      <c r="I1910" s="7">
        <v>0.91410205722399995</v>
      </c>
    </row>
    <row r="1911" spans="1:9" x14ac:dyDescent="0.15">
      <c r="A1911" s="7">
        <v>1711.4656368999986</v>
      </c>
      <c r="B1911" s="7">
        <v>0.13876093916600002</v>
      </c>
      <c r="C1911" s="7">
        <v>0.30694494385600002</v>
      </c>
      <c r="D1911" s="7">
        <v>2.6374727390000002E-2</v>
      </c>
      <c r="E1911" s="7">
        <v>0.80685529219200003</v>
      </c>
      <c r="F1911" s="7">
        <v>1.8583905323480001</v>
      </c>
      <c r="G1911" s="7">
        <v>0.44442088984700001</v>
      </c>
      <c r="H1911" s="7">
        <v>0.63234135136400005</v>
      </c>
      <c r="I1911" s="7">
        <v>1.7680356218439999</v>
      </c>
    </row>
    <row r="1912" spans="1:9" x14ac:dyDescent="0.15">
      <c r="A1912" s="7">
        <v>1711.0989705999987</v>
      </c>
      <c r="B1912" s="7">
        <v>0.30898540148500003</v>
      </c>
      <c r="C1912" s="7">
        <v>0.11299189620200001</v>
      </c>
      <c r="D1912" s="7">
        <v>1.2498179768E-2</v>
      </c>
      <c r="E1912" s="7">
        <v>0.47177330317799998</v>
      </c>
      <c r="F1912" s="7">
        <v>0.93832851099000003</v>
      </c>
      <c r="G1912" s="7">
        <v>0.543100205527</v>
      </c>
      <c r="H1912" s="7">
        <v>0.16991333189299998</v>
      </c>
      <c r="I1912" s="7">
        <v>0.35465076657</v>
      </c>
    </row>
    <row r="1913" spans="1:9" x14ac:dyDescent="0.15">
      <c r="A1913" s="7">
        <v>1710.8077386999992</v>
      </c>
      <c r="B1913" s="7">
        <v>0.55910466789699997</v>
      </c>
      <c r="C1913" s="7">
        <v>0.20550482265799999</v>
      </c>
      <c r="D1913" s="7">
        <v>3.7432168342999998E-2</v>
      </c>
      <c r="E1913" s="7">
        <v>0.43375110828800001</v>
      </c>
      <c r="F1913" s="7">
        <v>0.60622403328800001</v>
      </c>
      <c r="G1913" s="7">
        <v>0.79755436572999994</v>
      </c>
      <c r="H1913" s="7">
        <v>0.17444567181199999</v>
      </c>
      <c r="I1913" s="7">
        <v>0.57412511101999997</v>
      </c>
    </row>
    <row r="1914" spans="1:9" x14ac:dyDescent="0.15">
      <c r="A1914" s="7">
        <v>1710.483742299999</v>
      </c>
      <c r="B1914" s="7">
        <v>0.32609977389099998</v>
      </c>
      <c r="C1914" s="7">
        <v>0.47296491093199999</v>
      </c>
      <c r="D1914" s="7">
        <v>3.7426845329000001E-2</v>
      </c>
      <c r="E1914" s="7">
        <v>0.42499040053999998</v>
      </c>
      <c r="F1914" s="7">
        <v>1.082085688064</v>
      </c>
      <c r="G1914" s="7">
        <v>0.58427642513</v>
      </c>
      <c r="H1914" s="7">
        <v>0.49862725879700004</v>
      </c>
      <c r="I1914" s="7">
        <v>1.3645039857039998</v>
      </c>
    </row>
    <row r="1915" spans="1:9" x14ac:dyDescent="0.15">
      <c r="A1915" s="7">
        <v>1710.1057464999992</v>
      </c>
      <c r="B1915" s="7">
        <v>0.748303783557</v>
      </c>
      <c r="C1915" s="7">
        <v>0.125905970816</v>
      </c>
      <c r="D1915" s="7">
        <v>2.2865074775999999E-2</v>
      </c>
      <c r="E1915" s="7">
        <v>0.415923035956</v>
      </c>
      <c r="F1915" s="7">
        <v>0.77989041519000002</v>
      </c>
      <c r="G1915" s="7">
        <v>1.091129631602</v>
      </c>
      <c r="H1915" s="7">
        <v>0.23409023422899999</v>
      </c>
      <c r="I1915" s="7">
        <v>0.47642053604599999</v>
      </c>
    </row>
    <row r="1916" spans="1:9" x14ac:dyDescent="0.15">
      <c r="A1916" s="7">
        <v>1709.6149883199989</v>
      </c>
      <c r="B1916" s="7">
        <v>0.206916494905</v>
      </c>
      <c r="C1916" s="7">
        <v>0.16688596574100001</v>
      </c>
      <c r="D1916" s="7">
        <v>1.5908982233E-2</v>
      </c>
      <c r="E1916" s="7">
        <v>0.21615035210399999</v>
      </c>
      <c r="F1916" s="7">
        <v>0.56439087533400001</v>
      </c>
      <c r="G1916" s="7">
        <v>0.240578750939</v>
      </c>
      <c r="H1916" s="7">
        <v>0.21671096370500001</v>
      </c>
      <c r="I1916" s="7">
        <v>0.44006521463000003</v>
      </c>
    </row>
    <row r="1917" spans="1:9" x14ac:dyDescent="0.15">
      <c r="A1917" s="7">
        <v>1709.209680689999</v>
      </c>
      <c r="B1917" s="7">
        <v>0.43173916887899999</v>
      </c>
      <c r="C1917" s="7">
        <v>0.57983075236900006</v>
      </c>
      <c r="D1917" s="7">
        <v>3.4605794038000001E-2</v>
      </c>
      <c r="E1917" s="7">
        <v>0.73602043925400007</v>
      </c>
      <c r="F1917" s="7">
        <v>1.5755943639559999</v>
      </c>
      <c r="G1917" s="7">
        <v>0.76879431867000003</v>
      </c>
      <c r="H1917" s="7">
        <v>0.480720963078</v>
      </c>
      <c r="I1917" s="7">
        <v>2.1049953462039999</v>
      </c>
    </row>
    <row r="1918" spans="1:9" x14ac:dyDescent="0.15">
      <c r="A1918" s="7">
        <v>1708.6691328199984</v>
      </c>
      <c r="B1918" s="7">
        <v>0.39311827037699998</v>
      </c>
      <c r="C1918" s="7">
        <v>9.106415046300001E-2</v>
      </c>
      <c r="D1918" s="7">
        <v>1.3333054025999999E-2</v>
      </c>
      <c r="E1918" s="7">
        <v>0.26896162992799999</v>
      </c>
      <c r="F1918" s="7">
        <v>0.44978338263000001</v>
      </c>
      <c r="G1918" s="7">
        <v>0.51749154856699997</v>
      </c>
      <c r="H1918" s="7">
        <v>0.183483321517</v>
      </c>
      <c r="I1918" s="7">
        <v>0.54718397913399996</v>
      </c>
    </row>
    <row r="1919" spans="1:9" x14ac:dyDescent="0.15">
      <c r="A1919" s="7">
        <v>1708.0323466699983</v>
      </c>
      <c r="B1919" s="7">
        <v>0.425962422231</v>
      </c>
      <c r="C1919" s="7">
        <v>0.37946067009900003</v>
      </c>
      <c r="D1919" s="7">
        <v>5.3603703121000004E-2</v>
      </c>
      <c r="E1919" s="7">
        <v>0.49367943096</v>
      </c>
      <c r="F1919" s="7">
        <v>0.78037482042999995</v>
      </c>
      <c r="G1919" s="7">
        <v>0.68988211643399999</v>
      </c>
      <c r="H1919" s="7">
        <v>0.34332976419599998</v>
      </c>
      <c r="I1919" s="7">
        <v>1.1773953027440001</v>
      </c>
    </row>
    <row r="1920" spans="1:9" x14ac:dyDescent="0.15">
      <c r="A1920" s="7">
        <v>1707.4595124399987</v>
      </c>
      <c r="B1920" s="7">
        <v>0.38951030139099996</v>
      </c>
      <c r="C1920" s="7">
        <v>1.0345725042859999</v>
      </c>
      <c r="D1920" s="7">
        <v>5.8904253623000002E-2</v>
      </c>
      <c r="E1920" s="7">
        <v>0.85294954222800001</v>
      </c>
      <c r="F1920" s="7">
        <v>2.5248317926919999</v>
      </c>
      <c r="G1920" s="7">
        <v>0.54100180777200002</v>
      </c>
      <c r="H1920" s="7">
        <v>0.74445698130600002</v>
      </c>
      <c r="I1920" s="7">
        <v>1.2540764274660001</v>
      </c>
    </row>
    <row r="1921" spans="1:9" x14ac:dyDescent="0.15">
      <c r="A1921" s="7">
        <v>1707.0640373599986</v>
      </c>
      <c r="B1921" s="7">
        <v>0.36123319881999999</v>
      </c>
      <c r="C1921" s="7">
        <v>0.22743650199600002</v>
      </c>
      <c r="D1921" s="7">
        <v>1.8976950798000002E-2</v>
      </c>
      <c r="E1921" s="7">
        <v>0.32669625090599996</v>
      </c>
      <c r="F1921" s="7">
        <v>0.84058102728399997</v>
      </c>
      <c r="G1921" s="7">
        <v>0.503746008272</v>
      </c>
      <c r="H1921" s="7">
        <v>0.26427069802500003</v>
      </c>
      <c r="I1921" s="7">
        <v>0.54041968242400007</v>
      </c>
    </row>
    <row r="1922" spans="1:9" x14ac:dyDescent="0.15">
      <c r="A1922" s="7">
        <v>1706.771601559999</v>
      </c>
      <c r="B1922" s="7">
        <v>0.26433736823599996</v>
      </c>
      <c r="C1922" s="7">
        <v>0.24370014152200001</v>
      </c>
      <c r="D1922" s="7">
        <v>3.3347598616E-2</v>
      </c>
      <c r="E1922" s="7">
        <v>0.34731236712999997</v>
      </c>
      <c r="F1922" s="7">
        <v>0.90368947774599995</v>
      </c>
      <c r="G1922" s="7">
        <v>0.66618222929299997</v>
      </c>
      <c r="H1922" s="7">
        <v>0.43099581454999997</v>
      </c>
      <c r="I1922" s="7">
        <v>0.76469895716200009</v>
      </c>
    </row>
    <row r="1923" spans="1:9" x14ac:dyDescent="0.15">
      <c r="A1923" s="7">
        <v>1706.4580228399991</v>
      </c>
      <c r="B1923" s="7">
        <v>0.41101949959400003</v>
      </c>
      <c r="C1923" s="7">
        <v>1.6819840034209999</v>
      </c>
      <c r="D1923" s="7">
        <v>9.6028210251999993E-2</v>
      </c>
      <c r="E1923" s="7">
        <v>0.73971982390799995</v>
      </c>
      <c r="F1923" s="7">
        <v>2.7926745056519997</v>
      </c>
      <c r="G1923" s="7">
        <v>0.52922767578200003</v>
      </c>
      <c r="H1923" s="7">
        <v>0.90301937285199996</v>
      </c>
      <c r="I1923" s="7">
        <v>1.489422988332</v>
      </c>
    </row>
    <row r="1924" spans="1:9" x14ac:dyDescent="0.15">
      <c r="A1924" s="7">
        <v>1706.1444441199992</v>
      </c>
      <c r="B1924" s="7">
        <v>0.50639859424800004</v>
      </c>
      <c r="C1924" s="7">
        <v>9.0651280016000008E-2</v>
      </c>
      <c r="D1924" s="7">
        <v>1.8639360303000001E-2</v>
      </c>
      <c r="E1924" s="7">
        <v>0.29307660381800005</v>
      </c>
      <c r="F1924" s="7">
        <v>0.714094385798</v>
      </c>
      <c r="G1924" s="7">
        <v>0.572861915399</v>
      </c>
      <c r="H1924" s="7">
        <v>0.26371915301899995</v>
      </c>
      <c r="I1924" s="7">
        <v>0.36727477453599999</v>
      </c>
    </row>
    <row r="1925" spans="1:9" x14ac:dyDescent="0.15">
      <c r="A1925" s="7">
        <v>1705.6376319999988</v>
      </c>
      <c r="B1925" s="7">
        <v>0.92803423890199999</v>
      </c>
      <c r="C1925" s="7">
        <v>9.6060091698999997E-2</v>
      </c>
      <c r="D1925" s="7">
        <v>1.9626279335E-2</v>
      </c>
      <c r="E1925" s="7">
        <v>0.34993920925400002</v>
      </c>
      <c r="F1925" s="7">
        <v>0.75227900472999998</v>
      </c>
      <c r="G1925" s="7">
        <v>1.1625953332530001</v>
      </c>
      <c r="H1925" s="7">
        <v>0.17758786350200001</v>
      </c>
      <c r="I1925" s="7">
        <v>0.43436334093599999</v>
      </c>
    </row>
    <row r="1926" spans="1:9" x14ac:dyDescent="0.15">
      <c r="A1926" s="7">
        <v>1705.1331279999988</v>
      </c>
      <c r="B1926" s="7">
        <v>0.19891130463100001</v>
      </c>
      <c r="C1926" s="7">
        <v>0.22195371482199999</v>
      </c>
      <c r="D1926" s="7">
        <v>2.9874971058000001E-2</v>
      </c>
      <c r="E1926" s="7">
        <v>0.36730118136400003</v>
      </c>
      <c r="F1926" s="7">
        <v>0.73868214307200009</v>
      </c>
      <c r="G1926" s="7">
        <v>0.45467567796700004</v>
      </c>
      <c r="H1926" s="7">
        <v>0.47466456036800003</v>
      </c>
      <c r="I1926" s="7">
        <v>1.0333797002399998</v>
      </c>
    </row>
    <row r="1927" spans="1:9" x14ac:dyDescent="0.15">
      <c r="A1927" s="7">
        <v>1704.3688214199979</v>
      </c>
      <c r="B1927" s="7">
        <v>1.1845011025149998</v>
      </c>
      <c r="C1927" s="7">
        <v>0.16206133451900001</v>
      </c>
      <c r="D1927" s="7">
        <v>3.2685569879000002E-2</v>
      </c>
      <c r="E1927" s="7">
        <v>0.64559969315999999</v>
      </c>
      <c r="F1927" s="7">
        <v>1.0882859808379999</v>
      </c>
      <c r="G1927" s="7">
        <v>1.491261872478</v>
      </c>
      <c r="H1927" s="7">
        <v>0.23101212777800001</v>
      </c>
      <c r="I1927" s="7">
        <v>0.74332274844400004</v>
      </c>
    </row>
    <row r="1928" spans="1:9" x14ac:dyDescent="0.15">
      <c r="A1928" s="7">
        <v>1703.7562713199986</v>
      </c>
      <c r="B1928" s="7">
        <v>0.20001532368200001</v>
      </c>
      <c r="C1928" s="7">
        <v>0.51306472316199991</v>
      </c>
      <c r="D1928" s="7">
        <v>3.4564051368000004E-2</v>
      </c>
      <c r="E1928" s="7">
        <v>0.53129963885599996</v>
      </c>
      <c r="F1928" s="7">
        <v>1.532964841608</v>
      </c>
      <c r="G1928" s="7">
        <v>0.61284874488499996</v>
      </c>
      <c r="H1928" s="7">
        <v>0.55270864139999998</v>
      </c>
      <c r="I1928" s="7">
        <v>1.3536806615679999</v>
      </c>
    </row>
    <row r="1929" spans="1:9" x14ac:dyDescent="0.15">
      <c r="A1929" s="7">
        <v>1703.3430694399985</v>
      </c>
      <c r="B1929" s="7">
        <v>0.96447475055499998</v>
      </c>
      <c r="C1929" s="7">
        <v>0.103696986206</v>
      </c>
      <c r="D1929" s="7">
        <v>2.1764059505999998E-2</v>
      </c>
      <c r="E1929" s="7">
        <v>0.35727158684400001</v>
      </c>
      <c r="F1929" s="7">
        <v>0.56987853073799999</v>
      </c>
      <c r="G1929" s="7">
        <v>1.119402130993</v>
      </c>
      <c r="H1929" s="7">
        <v>0.14695507910899999</v>
      </c>
      <c r="I1929" s="7">
        <v>0.50043574773999999</v>
      </c>
    </row>
    <row r="1930" spans="1:9" x14ac:dyDescent="0.15">
      <c r="A1930" s="7">
        <v>1702.9056165999987</v>
      </c>
      <c r="B1930" s="7">
        <v>0.20274775159899999</v>
      </c>
      <c r="C1930" s="7">
        <v>0.13481693648400001</v>
      </c>
      <c r="D1930" s="7">
        <v>1.2393468302000001E-2</v>
      </c>
      <c r="E1930" s="7">
        <v>0.23008334081199999</v>
      </c>
      <c r="F1930" s="7">
        <v>0.397337285554</v>
      </c>
      <c r="G1930" s="7">
        <v>0.35092945393899999</v>
      </c>
      <c r="H1930" s="7">
        <v>0.17250417680899999</v>
      </c>
      <c r="I1930" s="7">
        <v>0.396870501614</v>
      </c>
    </row>
    <row r="1931" spans="1:9" x14ac:dyDescent="0.15">
      <c r="A1931" s="7">
        <v>1702.4187893499989</v>
      </c>
      <c r="B1931" s="7">
        <v>0.30288634573000001</v>
      </c>
      <c r="C1931" s="7">
        <v>0.40936703369999999</v>
      </c>
      <c r="D1931" s="7">
        <v>2.7838756863999999E-2</v>
      </c>
      <c r="E1931" s="7">
        <v>0.802533812194</v>
      </c>
      <c r="F1931" s="7">
        <v>1.9994314716720001</v>
      </c>
      <c r="G1931" s="7">
        <v>0.80852705058800001</v>
      </c>
      <c r="H1931" s="7">
        <v>0.444615372984</v>
      </c>
      <c r="I1931" s="7">
        <v>1.41898505744</v>
      </c>
    </row>
    <row r="1932" spans="1:9" x14ac:dyDescent="0.15">
      <c r="A1932" s="7">
        <v>1702.0293275499989</v>
      </c>
      <c r="B1932" s="7">
        <v>0.64246359355299998</v>
      </c>
      <c r="C1932" s="7">
        <v>0.20190508851899999</v>
      </c>
      <c r="D1932" s="7">
        <v>2.5706991905999999E-2</v>
      </c>
      <c r="E1932" s="7">
        <v>0.51937954770799999</v>
      </c>
      <c r="F1932" s="7">
        <v>1.3382613362219999</v>
      </c>
      <c r="G1932" s="7">
        <v>0.95698467405800003</v>
      </c>
      <c r="H1932" s="7">
        <v>0.25982118706099999</v>
      </c>
      <c r="I1932" s="7">
        <v>0.74003045182000005</v>
      </c>
    </row>
    <row r="1933" spans="1:9" x14ac:dyDescent="0.15">
      <c r="A1933" s="7">
        <v>1701.3888544399986</v>
      </c>
      <c r="B1933" s="7">
        <v>0.55779695143399999</v>
      </c>
      <c r="C1933" s="7">
        <v>1.5402236274550001</v>
      </c>
      <c r="D1933" s="7">
        <v>0.109661138054</v>
      </c>
      <c r="E1933" s="7">
        <v>0.73692429815599991</v>
      </c>
      <c r="F1933" s="7">
        <v>2.5073471343239997</v>
      </c>
      <c r="G1933" s="7">
        <v>1.80306771137</v>
      </c>
      <c r="H1933" s="7">
        <v>0.56966490428700001</v>
      </c>
      <c r="I1933" s="7">
        <v>1.7656889700080001</v>
      </c>
    </row>
    <row r="1934" spans="1:9" x14ac:dyDescent="0.15">
      <c r="A1934" s="7">
        <v>1700.6730987999983</v>
      </c>
      <c r="B1934" s="7">
        <v>0.28850625399699997</v>
      </c>
      <c r="C1934" s="7">
        <v>1.835500167547</v>
      </c>
      <c r="D1934" s="7">
        <v>0.119117781834</v>
      </c>
      <c r="E1934" s="7">
        <v>1.4084158429260001</v>
      </c>
      <c r="F1934" s="7">
        <v>3.59873813422</v>
      </c>
      <c r="G1934" s="7">
        <v>1.12170723569</v>
      </c>
      <c r="H1934" s="7">
        <v>0.66845192788099994</v>
      </c>
      <c r="I1934" s="7">
        <v>1.8340268969560001</v>
      </c>
    </row>
    <row r="1935" spans="1:9" x14ac:dyDescent="0.15">
      <c r="A1935" s="7">
        <v>1700.1226434399985</v>
      </c>
      <c r="B1935" s="7">
        <v>0.565909527701</v>
      </c>
      <c r="C1935" s="7">
        <v>0.49191805474700001</v>
      </c>
      <c r="D1935" s="7">
        <v>6.2849775055999993E-2</v>
      </c>
      <c r="E1935" s="7">
        <v>0.53654949369600002</v>
      </c>
      <c r="F1935" s="7">
        <v>1.1393430481460001</v>
      </c>
      <c r="G1935" s="7">
        <v>0.90034183719500005</v>
      </c>
      <c r="H1935" s="7">
        <v>0.22247945521899998</v>
      </c>
      <c r="I1935" s="7">
        <v>0.60675899162200009</v>
      </c>
    </row>
    <row r="1936" spans="1:9" x14ac:dyDescent="0.15">
      <c r="A1936" s="7">
        <v>1699.5892911999983</v>
      </c>
      <c r="B1936" s="7">
        <v>1.1768147441529999</v>
      </c>
      <c r="C1936" s="7">
        <v>0.177220259633</v>
      </c>
      <c r="D1936" s="7">
        <v>0.10545338317700001</v>
      </c>
      <c r="E1936" s="7">
        <v>2.1331201332159999</v>
      </c>
      <c r="F1936" s="7">
        <v>4.4167040665679993</v>
      </c>
      <c r="G1936" s="7">
        <v>1.524851549261</v>
      </c>
      <c r="H1936" s="7">
        <v>0.63144684795100003</v>
      </c>
      <c r="I1936" s="7">
        <v>1.459812101372</v>
      </c>
    </row>
    <row r="1937" spans="1:9" x14ac:dyDescent="0.15">
      <c r="A1937" s="7">
        <v>1699.0629799599985</v>
      </c>
      <c r="B1937" s="7">
        <v>0.21546683293800001</v>
      </c>
      <c r="C1937" s="7">
        <v>0.26810025700400003</v>
      </c>
      <c r="D1937" s="7">
        <v>2.6634275032000002E-2</v>
      </c>
      <c r="E1937" s="7">
        <v>0.92530527801200002</v>
      </c>
      <c r="F1937" s="7">
        <v>2.3544666839540001</v>
      </c>
      <c r="G1937" s="7">
        <v>0.52629579043499997</v>
      </c>
      <c r="H1937" s="7">
        <v>0.57767018722099994</v>
      </c>
      <c r="I1937" s="7">
        <v>1.1251287273539998</v>
      </c>
    </row>
    <row r="1938" spans="1:9" x14ac:dyDescent="0.15">
      <c r="A1938" s="7">
        <v>1698.5756322799989</v>
      </c>
      <c r="B1938" s="7">
        <v>0.16569385045600002</v>
      </c>
      <c r="C1938" s="7">
        <v>0.65168543138200008</v>
      </c>
      <c r="D1938" s="7">
        <v>3.8974927829E-2</v>
      </c>
      <c r="E1938" s="7">
        <v>0.64125214804399999</v>
      </c>
      <c r="F1938" s="7">
        <v>1.260005448784</v>
      </c>
      <c r="G1938" s="7">
        <v>0.437217662324</v>
      </c>
      <c r="H1938" s="7">
        <v>0.41789521555699999</v>
      </c>
      <c r="I1938" s="7">
        <v>1.0643197606179999</v>
      </c>
    </row>
    <row r="1939" spans="1:9" x14ac:dyDescent="0.15">
      <c r="A1939" s="7">
        <v>1698.0543315000002</v>
      </c>
      <c r="B1939" s="7">
        <v>0.63987726852299998</v>
      </c>
      <c r="C1939" s="7">
        <v>0.172146540264</v>
      </c>
      <c r="D1939" s="7">
        <v>2.5887659968E-2</v>
      </c>
      <c r="E1939" s="7">
        <v>0.77903223489000006</v>
      </c>
      <c r="F1939" s="7">
        <v>1.423799374146</v>
      </c>
      <c r="G1939" s="7">
        <v>1.3851071666099999</v>
      </c>
      <c r="H1939" s="7">
        <v>0.26551605714700005</v>
      </c>
      <c r="I1939" s="7">
        <v>0.687212192188</v>
      </c>
    </row>
    <row r="1940" spans="1:9" x14ac:dyDescent="0.15">
      <c r="A1940" s="7">
        <v>1697.6676797099988</v>
      </c>
      <c r="B1940" s="7">
        <v>0.13095884863599999</v>
      </c>
      <c r="C1940" s="7">
        <v>0.30011188673700001</v>
      </c>
      <c r="D1940" s="7">
        <v>2.0733857949000001E-2</v>
      </c>
      <c r="E1940" s="7">
        <v>0.44936272324999998</v>
      </c>
      <c r="F1940" s="7">
        <v>1.146329237742</v>
      </c>
      <c r="G1940" s="7">
        <v>0.36625846853299998</v>
      </c>
      <c r="H1940" s="7">
        <v>0.46088283391200002</v>
      </c>
      <c r="I1940" s="7">
        <v>0.9350243016419999</v>
      </c>
    </row>
    <row r="1941" spans="1:9" x14ac:dyDescent="0.15">
      <c r="A1941" s="7">
        <v>1697.1698505599988</v>
      </c>
      <c r="B1941" s="7">
        <v>0.73320946148300004</v>
      </c>
      <c r="C1941" s="7">
        <v>0.27361850163700002</v>
      </c>
      <c r="D1941" s="7">
        <v>3.503167242E-2</v>
      </c>
      <c r="E1941" s="7">
        <v>0.59102615608600007</v>
      </c>
      <c r="F1941" s="7">
        <v>1.3879386450659998</v>
      </c>
      <c r="G1941" s="7">
        <v>1.0986769246900001</v>
      </c>
      <c r="H1941" s="7">
        <v>0.310938804239</v>
      </c>
      <c r="I1941" s="7">
        <v>0.86888995992399998</v>
      </c>
    </row>
    <row r="1942" spans="1:9" x14ac:dyDescent="0.15">
      <c r="A1942" s="7">
        <v>1696.6720214099987</v>
      </c>
      <c r="B1942" s="7">
        <v>0.15935633356100001</v>
      </c>
      <c r="C1942" s="7">
        <v>0.16054849199599999</v>
      </c>
      <c r="D1942" s="7">
        <v>1.6900566651999998E-2</v>
      </c>
      <c r="E1942" s="7">
        <v>0.45358741167400002</v>
      </c>
      <c r="F1942" s="7">
        <v>1.034421011314</v>
      </c>
      <c r="G1942" s="7">
        <v>0.25861014748</v>
      </c>
      <c r="H1942" s="7">
        <v>0.27217426881300005</v>
      </c>
      <c r="I1942" s="7">
        <v>0.62715663524800003</v>
      </c>
    </row>
    <row r="1943" spans="1:9" x14ac:dyDescent="0.15">
      <c r="A1943" s="7">
        <v>1696.1741922599986</v>
      </c>
      <c r="B1943" s="7">
        <v>0.36657542860000003</v>
      </c>
      <c r="C1943" s="7">
        <v>0.720877605506</v>
      </c>
      <c r="D1943" s="7">
        <v>5.5060389127000002E-2</v>
      </c>
      <c r="E1943" s="7">
        <v>0.8652305374</v>
      </c>
      <c r="F1943" s="7">
        <v>1.841966889432</v>
      </c>
      <c r="G1943" s="7">
        <v>0.79821115871699999</v>
      </c>
      <c r="H1943" s="7">
        <v>0.50300941179900005</v>
      </c>
      <c r="I1943" s="7">
        <v>0.83335295547800003</v>
      </c>
    </row>
    <row r="1944" spans="1:9" x14ac:dyDescent="0.15">
      <c r="A1944" s="7">
        <v>1695.347352019998</v>
      </c>
      <c r="B1944" s="7">
        <v>0.69392747664300003</v>
      </c>
      <c r="C1944" s="7">
        <v>0.14049764119200001</v>
      </c>
      <c r="D1944" s="7">
        <v>1.8885911060000003E-2</v>
      </c>
      <c r="E1944" s="7">
        <v>0.34626837509799996</v>
      </c>
      <c r="F1944" s="7">
        <v>0.755163083904</v>
      </c>
      <c r="G1944" s="7">
        <v>0.79340966115799993</v>
      </c>
      <c r="H1944" s="7">
        <v>0.18974017354200001</v>
      </c>
      <c r="I1944" s="7">
        <v>0.42165004022199998</v>
      </c>
    </row>
    <row r="1945" spans="1:9" x14ac:dyDescent="0.15">
      <c r="A1945" s="7">
        <v>1694.7141516299982</v>
      </c>
      <c r="B1945" s="7">
        <v>0.40903771535700001</v>
      </c>
      <c r="C1945" s="7">
        <v>0.14102764794199998</v>
      </c>
      <c r="D1945" s="7">
        <v>3.1608866454000004E-2</v>
      </c>
      <c r="E1945" s="7">
        <v>0.363125724526</v>
      </c>
      <c r="F1945" s="7">
        <v>0.5427248166419999</v>
      </c>
      <c r="G1945" s="7">
        <v>0.99386574669200001</v>
      </c>
      <c r="H1945" s="7">
        <v>0.27059778324200001</v>
      </c>
      <c r="I1945" s="7">
        <v>0.888492639852</v>
      </c>
    </row>
    <row r="1946" spans="1:9" x14ac:dyDescent="0.15">
      <c r="A1946" s="7">
        <v>1694.0250040799981</v>
      </c>
      <c r="B1946" s="7">
        <v>0.418686753021</v>
      </c>
      <c r="C1946" s="7">
        <v>1.0393119845440002</v>
      </c>
      <c r="D1946" s="7">
        <v>6.9152183276000007E-2</v>
      </c>
      <c r="E1946" s="7">
        <v>0.54652820981599992</v>
      </c>
      <c r="F1946" s="7">
        <v>1.6631466012339999</v>
      </c>
      <c r="G1946" s="7">
        <v>0.49907839862800002</v>
      </c>
      <c r="H1946" s="7">
        <v>0.49774538636800003</v>
      </c>
      <c r="I1946" s="7">
        <v>1.0360879051459999</v>
      </c>
    </row>
    <row r="1947" spans="1:9" x14ac:dyDescent="0.15">
      <c r="A1947" s="7">
        <v>1693.5366160299986</v>
      </c>
      <c r="B1947" s="7">
        <v>0.24914789490600001</v>
      </c>
      <c r="C1947" s="7">
        <v>0.38460692518299999</v>
      </c>
      <c r="D1947" s="7">
        <v>3.5583327497000002E-2</v>
      </c>
      <c r="E1947" s="7">
        <v>0.87831899815600001</v>
      </c>
      <c r="F1947" s="7">
        <v>1.82098498527</v>
      </c>
      <c r="G1947" s="7">
        <v>0.53722544893699997</v>
      </c>
      <c r="H1947" s="7">
        <v>0.68522902479400005</v>
      </c>
      <c r="I1947" s="7">
        <v>1.3956590445679999</v>
      </c>
    </row>
    <row r="1948" spans="1:9" x14ac:dyDescent="0.15">
      <c r="A1948" s="7">
        <v>1692.9868586399987</v>
      </c>
      <c r="B1948" s="7">
        <v>1.3389188583810001</v>
      </c>
      <c r="C1948" s="7">
        <v>0.28828688676899999</v>
      </c>
      <c r="D1948" s="7">
        <v>5.3822178622999997E-2</v>
      </c>
      <c r="E1948" s="7">
        <v>0.55137446907599996</v>
      </c>
      <c r="F1948" s="7">
        <v>1.5893830415699999</v>
      </c>
      <c r="G1948" s="7">
        <v>1.873169181585</v>
      </c>
      <c r="H1948" s="7">
        <v>0.16200259500699998</v>
      </c>
      <c r="I1948" s="7">
        <v>0.59215721059400006</v>
      </c>
    </row>
    <row r="1949" spans="1:9" x14ac:dyDescent="0.15">
      <c r="A1949" s="7">
        <v>1692.6050801199985</v>
      </c>
      <c r="B1949" s="7">
        <v>9.1005492950000003E-2</v>
      </c>
      <c r="C1949" s="7">
        <v>0.31336229897700002</v>
      </c>
      <c r="D1949" s="7">
        <v>1.7545730978999998E-2</v>
      </c>
      <c r="E1949" s="7">
        <v>0.46796133902600001</v>
      </c>
      <c r="F1949" s="7">
        <v>1.2666575683999999</v>
      </c>
      <c r="G1949" s="7">
        <v>0.15342662394000001</v>
      </c>
      <c r="H1949" s="7">
        <v>0.43667675461300004</v>
      </c>
      <c r="I1949" s="7">
        <v>1.1975860128720002</v>
      </c>
    </row>
    <row r="1950" spans="1:9" x14ac:dyDescent="0.15">
      <c r="A1950" s="7">
        <v>1692.0601648399984</v>
      </c>
      <c r="B1950" s="7">
        <v>0.455558633607</v>
      </c>
      <c r="C1950" s="7">
        <v>0.31378291922000001</v>
      </c>
      <c r="D1950" s="7">
        <v>4.0944444384000002E-2</v>
      </c>
      <c r="E1950" s="7">
        <v>0.65711969579599994</v>
      </c>
      <c r="F1950" s="7">
        <v>1.6455272241059999</v>
      </c>
      <c r="G1950" s="7">
        <v>0.72026163882599992</v>
      </c>
      <c r="H1950" s="7">
        <v>0.51485755395599997</v>
      </c>
      <c r="I1950" s="7">
        <v>1.0154836242080001</v>
      </c>
    </row>
    <row r="1951" spans="1:9" x14ac:dyDescent="0.15">
      <c r="A1951" s="7">
        <v>1691.5686290399981</v>
      </c>
      <c r="B1951" s="7">
        <v>0.30450961748799998</v>
      </c>
      <c r="C1951" s="7">
        <v>0.10607415677</v>
      </c>
      <c r="D1951" s="7">
        <v>9.3104440619999999E-3</v>
      </c>
      <c r="E1951" s="7">
        <v>0.203836512054</v>
      </c>
      <c r="F1951" s="7">
        <v>0.41097467941999999</v>
      </c>
      <c r="G1951" s="7">
        <v>0.42248218517499997</v>
      </c>
      <c r="H1951" s="7">
        <v>0.41301572336499998</v>
      </c>
      <c r="I1951" s="7">
        <v>0.51810687771800001</v>
      </c>
    </row>
    <row r="1952" spans="1:9" x14ac:dyDescent="0.15">
      <c r="A1952" s="7">
        <v>1691.0371089599982</v>
      </c>
      <c r="B1952" s="7">
        <v>0.26230067864900003</v>
      </c>
      <c r="C1952" s="7">
        <v>0.76679665849199996</v>
      </c>
      <c r="D1952" s="7">
        <v>3.5914159789000005E-2</v>
      </c>
      <c r="E1952" s="7">
        <v>1.5014475421140001</v>
      </c>
      <c r="F1952" s="7">
        <v>2.6805477870200001</v>
      </c>
      <c r="G1952" s="7">
        <v>0.98534262860499999</v>
      </c>
      <c r="H1952" s="7">
        <v>0.58111266826200003</v>
      </c>
      <c r="I1952" s="7">
        <v>1.55346065702</v>
      </c>
    </row>
    <row r="1953" spans="1:9" x14ac:dyDescent="0.15">
      <c r="A1953" s="7">
        <v>1690.0284996799967</v>
      </c>
      <c r="B1953" s="7">
        <v>0.42817039342700003</v>
      </c>
      <c r="C1953" s="7">
        <v>0.14948490711100001</v>
      </c>
      <c r="D1953" s="7">
        <v>2.4353472771000001E-2</v>
      </c>
      <c r="E1953" s="7">
        <v>0.74362110502599998</v>
      </c>
      <c r="F1953" s="7">
        <v>1.836351795004</v>
      </c>
      <c r="G1953" s="7">
        <v>1.117736078938</v>
      </c>
      <c r="H1953" s="7">
        <v>0.37495877153700002</v>
      </c>
      <c r="I1953" s="7">
        <v>1.4171583186319998</v>
      </c>
    </row>
    <row r="1954" spans="1:9" x14ac:dyDescent="0.15">
      <c r="A1954" s="7">
        <v>1689.4136919999983</v>
      </c>
      <c r="B1954" s="7">
        <v>0.14517540055299999</v>
      </c>
      <c r="C1954" s="7">
        <v>0.66872423447000007</v>
      </c>
      <c r="D1954" s="7">
        <v>3.5211685363999996E-2</v>
      </c>
      <c r="E1954" s="7">
        <v>1.2515433021660001</v>
      </c>
      <c r="F1954" s="7">
        <v>3.275056521632</v>
      </c>
      <c r="G1954" s="7">
        <v>0.58415359577100001</v>
      </c>
      <c r="H1954" s="7">
        <v>0.64700845688100006</v>
      </c>
      <c r="I1954" s="7">
        <v>1.4876052706959999</v>
      </c>
    </row>
    <row r="1955" spans="1:9" x14ac:dyDescent="0.15">
      <c r="A1955" s="7">
        <v>1688.7872054999978</v>
      </c>
      <c r="B1955" s="7">
        <v>0.27297233089999995</v>
      </c>
      <c r="C1955" s="7">
        <v>0.25000915421600001</v>
      </c>
      <c r="D1955" s="7">
        <v>2.9611499564999998E-2</v>
      </c>
      <c r="E1955" s="7">
        <v>0.61079879589399999</v>
      </c>
      <c r="F1955" s="7">
        <v>1.1467100165480002</v>
      </c>
      <c r="G1955" s="7">
        <v>0.58757041130000009</v>
      </c>
      <c r="H1955" s="7">
        <v>0.45284827251000004</v>
      </c>
      <c r="I1955" s="7">
        <v>1.097047231328</v>
      </c>
    </row>
    <row r="1956" spans="1:9" x14ac:dyDescent="0.15">
      <c r="A1956" s="7">
        <v>1688</v>
      </c>
      <c r="B1956" s="7">
        <v>0.61172763569400002</v>
      </c>
      <c r="C1956" s="7">
        <v>0.25787684830400004</v>
      </c>
      <c r="D1956" s="7">
        <v>3.469319236E-2</v>
      </c>
      <c r="E1956" s="7">
        <v>1.7049776033799999</v>
      </c>
      <c r="F1956" s="7">
        <v>2.7724117955319998</v>
      </c>
      <c r="G1956" s="7">
        <v>1.2015647487809999</v>
      </c>
      <c r="H1956" s="7">
        <v>0.44125181124900004</v>
      </c>
      <c r="I1956" s="7">
        <v>1.4282571876879999</v>
      </c>
    </row>
    <row r="1957" spans="1:9" x14ac:dyDescent="0.15">
      <c r="A1957" s="7">
        <v>1687.5349874999999</v>
      </c>
      <c r="B1957" s="7">
        <v>0.319859072759</v>
      </c>
      <c r="C1957" s="7">
        <v>0.37789557584099998</v>
      </c>
      <c r="D1957" s="7">
        <v>3.2279911809999999E-2</v>
      </c>
      <c r="E1957" s="7">
        <v>1.0174889652900001</v>
      </c>
      <c r="F1957" s="7">
        <v>2.3655224280339997</v>
      </c>
      <c r="G1957" s="7">
        <v>0.61790555095099997</v>
      </c>
      <c r="H1957" s="7">
        <v>0.52108784288100007</v>
      </c>
      <c r="I1957" s="7">
        <v>1.93879705721</v>
      </c>
    </row>
    <row r="1958" spans="1:9" x14ac:dyDescent="0.15">
      <c r="A1958" s="7">
        <v>1686.8769372499987</v>
      </c>
      <c r="B1958" s="7">
        <v>0.40598422051499999</v>
      </c>
      <c r="C1958" s="7">
        <v>0.15587229796300001</v>
      </c>
      <c r="D1958" s="7">
        <v>2.0612674322999999E-2</v>
      </c>
      <c r="E1958" s="7">
        <v>1.4313939806860001</v>
      </c>
      <c r="F1958" s="7">
        <v>2.1747310349919999</v>
      </c>
      <c r="G1958" s="7">
        <v>0.74830794288199998</v>
      </c>
      <c r="H1958" s="7">
        <v>0.17855909119899999</v>
      </c>
      <c r="I1958" s="7">
        <v>1.090197947122</v>
      </c>
    </row>
    <row r="1959" spans="1:9" x14ac:dyDescent="0.15">
      <c r="A1959" s="7">
        <v>1686.5436042499987</v>
      </c>
      <c r="B1959" s="7">
        <v>0.33981816380499996</v>
      </c>
      <c r="C1959" s="7">
        <v>0.37742481745000001</v>
      </c>
      <c r="D1959" s="7">
        <v>4.1379215919000005E-2</v>
      </c>
      <c r="E1959" s="7">
        <v>1.1941290677</v>
      </c>
      <c r="F1959" s="7">
        <v>2.3383733150080004</v>
      </c>
      <c r="G1959" s="7">
        <v>0.84684568808100003</v>
      </c>
      <c r="H1959" s="7">
        <v>0.68177684578200004</v>
      </c>
      <c r="I1959" s="7">
        <v>3.152167083848</v>
      </c>
    </row>
    <row r="1960" spans="1:9" x14ac:dyDescent="0.15">
      <c r="A1960" s="7">
        <v>1686.2380489999987</v>
      </c>
      <c r="B1960" s="7">
        <v>0.83057843284099997</v>
      </c>
      <c r="C1960" s="7">
        <v>0.17136046664599999</v>
      </c>
      <c r="D1960" s="7">
        <v>2.9169897896999999E-2</v>
      </c>
      <c r="E1960" s="7">
        <v>0.59795970368400009</v>
      </c>
      <c r="F1960" s="7">
        <v>1.2393895981840002</v>
      </c>
      <c r="G1960" s="7">
        <v>1.1595320979129999</v>
      </c>
      <c r="H1960" s="7">
        <v>0.297866787992</v>
      </c>
      <c r="I1960" s="7">
        <v>1.0897838821920001</v>
      </c>
    </row>
    <row r="1961" spans="1:9" x14ac:dyDescent="0.15">
      <c r="A1961" s="7">
        <v>1685.7554977999985</v>
      </c>
      <c r="B1961" s="7">
        <v>0.29583717613999999</v>
      </c>
      <c r="C1961" s="7">
        <v>0.60601056799499997</v>
      </c>
      <c r="D1961" s="7">
        <v>3.9784905837999998E-2</v>
      </c>
      <c r="E1961" s="7">
        <v>1.2393582464099999</v>
      </c>
      <c r="F1961" s="7">
        <v>2.9337714533199999</v>
      </c>
      <c r="G1961" s="7">
        <v>0.53582186402999998</v>
      </c>
      <c r="H1961" s="7">
        <v>0.58559696455799992</v>
      </c>
      <c r="I1961" s="7">
        <v>1.5943803976219999</v>
      </c>
    </row>
    <row r="1962" spans="1:9" x14ac:dyDescent="0.15">
      <c r="A1962" s="7">
        <v>1685.2096479499985</v>
      </c>
      <c r="B1962" s="7">
        <v>0.355951405547</v>
      </c>
      <c r="C1962" s="7">
        <v>0.107015928887</v>
      </c>
      <c r="D1962" s="7">
        <v>1.5697140317000001E-2</v>
      </c>
      <c r="E1962" s="7">
        <v>0.66028566980000003</v>
      </c>
      <c r="F1962" s="7">
        <v>1.24410204187</v>
      </c>
      <c r="G1962" s="7">
        <v>0.90061338364499999</v>
      </c>
      <c r="H1962" s="7">
        <v>0.27807886280999999</v>
      </c>
      <c r="I1962" s="7">
        <v>0.48518747738000001</v>
      </c>
    </row>
    <row r="1963" spans="1:9" x14ac:dyDescent="0.15">
      <c r="A1963" s="7">
        <v>1684.5403944499978</v>
      </c>
      <c r="B1963" s="7">
        <v>0.90819775198100006</v>
      </c>
      <c r="C1963" s="7">
        <v>0.22494557574099999</v>
      </c>
      <c r="D1963" s="7">
        <v>6.7012429575999996E-2</v>
      </c>
      <c r="E1963" s="7">
        <v>1.8012229744220001</v>
      </c>
      <c r="F1963" s="7">
        <v>6.6189689367560005</v>
      </c>
      <c r="G1963" s="7">
        <v>0.91669839871000003</v>
      </c>
      <c r="H1963" s="7">
        <v>0.53194683994800007</v>
      </c>
      <c r="I1963" s="7">
        <v>1.513584623926</v>
      </c>
    </row>
    <row r="1964" spans="1:9" x14ac:dyDescent="0.15">
      <c r="A1964" s="7">
        <v>1684.0007679199985</v>
      </c>
      <c r="B1964" s="7">
        <v>0.53955380285300003</v>
      </c>
      <c r="C1964" s="7">
        <v>0.18830068940300002</v>
      </c>
      <c r="D1964" s="7">
        <v>3.260566292E-2</v>
      </c>
      <c r="E1964" s="7">
        <v>0.37565718955800004</v>
      </c>
      <c r="F1964" s="7">
        <v>0.96366018786399998</v>
      </c>
      <c r="G1964" s="7">
        <v>0.76218673194999997</v>
      </c>
      <c r="H1964" s="7">
        <v>0.22524612891600002</v>
      </c>
      <c r="I1964" s="7">
        <v>0.46474287730999997</v>
      </c>
    </row>
    <row r="1965" spans="1:9" x14ac:dyDescent="0.15">
      <c r="A1965" s="7">
        <v>1683.4105491999983</v>
      </c>
      <c r="B1965" s="7">
        <v>0.10940915541100001</v>
      </c>
      <c r="C1965" s="7">
        <v>0.61604219355400003</v>
      </c>
      <c r="D1965" s="7">
        <v>2.1573638112000002E-2</v>
      </c>
      <c r="E1965" s="7">
        <v>0.41676455145399999</v>
      </c>
      <c r="F1965" s="7">
        <v>1.049869452696</v>
      </c>
      <c r="G1965" s="7">
        <v>0.20375733592</v>
      </c>
      <c r="H1965" s="7">
        <v>0.45571447398199999</v>
      </c>
      <c r="I1965" s="7">
        <v>0.93607877740000001</v>
      </c>
    </row>
    <row r="1966" spans="1:9" x14ac:dyDescent="0.15">
      <c r="A1966" s="7">
        <v>1682.8296603199988</v>
      </c>
      <c r="B1966" s="7">
        <v>1.01823974687</v>
      </c>
      <c r="C1966" s="7">
        <v>0.32010018336199997</v>
      </c>
      <c r="D1966" s="7">
        <v>4.5023602949999998E-2</v>
      </c>
      <c r="E1966" s="7">
        <v>1.275842585486</v>
      </c>
      <c r="F1966" s="7">
        <v>3.2882912155640001</v>
      </c>
      <c r="G1966" s="7">
        <v>1.4585664901269999</v>
      </c>
      <c r="H1966" s="7">
        <v>0.29278850817900004</v>
      </c>
      <c r="I1966" s="7">
        <v>0.79562231502199998</v>
      </c>
    </row>
    <row r="1967" spans="1:9" x14ac:dyDescent="0.15">
      <c r="A1967" s="7">
        <v>1682.3242117399986</v>
      </c>
      <c r="B1967" s="7">
        <v>0.37877604287000005</v>
      </c>
      <c r="C1967" s="7">
        <v>0.22636077793600001</v>
      </c>
      <c r="D1967" s="7">
        <v>2.1345840814999999E-2</v>
      </c>
      <c r="E1967" s="7">
        <v>0.65436238052399998</v>
      </c>
      <c r="F1967" s="7">
        <v>1.2322880386740001</v>
      </c>
      <c r="G1967" s="7">
        <v>0.51245055772600001</v>
      </c>
      <c r="H1967" s="7">
        <v>0.39746083293000001</v>
      </c>
      <c r="I1967" s="7">
        <v>1.1525204469679999</v>
      </c>
    </row>
    <row r="1968" spans="1:9" x14ac:dyDescent="0.15">
      <c r="A1968" s="7">
        <v>1681.7476231699975</v>
      </c>
      <c r="B1968" s="7">
        <v>0.64827705165099991</v>
      </c>
      <c r="C1968" s="7">
        <v>0.19632624015200001</v>
      </c>
      <c r="D1968" s="7">
        <v>4.7831302422000004E-2</v>
      </c>
      <c r="E1968" s="7">
        <v>1.367562626504</v>
      </c>
      <c r="F1968" s="7">
        <v>2.884776263934</v>
      </c>
      <c r="G1968" s="7">
        <v>1.029377067932</v>
      </c>
      <c r="H1968" s="7">
        <v>0.498640158542</v>
      </c>
      <c r="I1968" s="7">
        <v>1.1568930125479999</v>
      </c>
    </row>
    <row r="1969" spans="1:9" x14ac:dyDescent="0.15">
      <c r="A1969" s="7">
        <v>1681</v>
      </c>
      <c r="B1969" s="7">
        <v>0.22780397918799999</v>
      </c>
      <c r="C1969" s="7">
        <v>0.35508955420799998</v>
      </c>
      <c r="D1969" s="7">
        <v>4.0395710893000002E-2</v>
      </c>
      <c r="E1969" s="7">
        <v>0.29170695102399996</v>
      </c>
      <c r="F1969" s="7">
        <v>0.68996200155600007</v>
      </c>
      <c r="G1969" s="7">
        <v>1.5849470639999999</v>
      </c>
      <c r="H1969" s="7">
        <v>0.360762010518</v>
      </c>
      <c r="I1969" s="7">
        <v>2.2932080684240002</v>
      </c>
    </row>
    <row r="1970" spans="1:9" x14ac:dyDescent="0.15">
      <c r="A1970" s="7">
        <v>1680.300661169998</v>
      </c>
      <c r="B1970" s="7">
        <v>0.40356625606699997</v>
      </c>
      <c r="C1970" s="7">
        <v>0.44266693129599999</v>
      </c>
      <c r="D1970" s="7">
        <v>4.0964437666999996E-2</v>
      </c>
      <c r="E1970" s="7">
        <v>1.0000988447900001</v>
      </c>
      <c r="F1970" s="7">
        <v>2.4441759305639996</v>
      </c>
      <c r="G1970" s="7">
        <v>0.80740407061700004</v>
      </c>
      <c r="H1970" s="7">
        <v>0.66388591830599997</v>
      </c>
      <c r="I1970" s="7">
        <v>0.78010093062800001</v>
      </c>
    </row>
    <row r="1971" spans="1:9" x14ac:dyDescent="0.15">
      <c r="A1971" s="7">
        <v>1679.7298000099991</v>
      </c>
      <c r="B1971" s="7">
        <v>9.0003347844000006E-2</v>
      </c>
      <c r="C1971" s="7">
        <v>1.6201732299739999</v>
      </c>
      <c r="D1971" s="7">
        <v>6.5894530803999998E-2</v>
      </c>
      <c r="E1971" s="7">
        <v>0.93451809983599998</v>
      </c>
      <c r="F1971" s="7">
        <v>1.8411625648800001</v>
      </c>
      <c r="G1971" s="7">
        <v>0.64795320608899998</v>
      </c>
      <c r="H1971" s="7">
        <v>1.038139676518</v>
      </c>
      <c r="I1971" s="7">
        <v>3.062134735536</v>
      </c>
    </row>
    <row r="1972" spans="1:9" x14ac:dyDescent="0.15">
      <c r="A1972" s="7">
        <v>1679.4325903699992</v>
      </c>
      <c r="B1972" s="7">
        <v>0.38452828341399997</v>
      </c>
      <c r="C1972" s="7">
        <v>0.25216550447500002</v>
      </c>
      <c r="D1972" s="7">
        <v>3.7594604056999999E-2</v>
      </c>
      <c r="E1972" s="7">
        <v>3.0615116432040002</v>
      </c>
      <c r="F1972" s="7">
        <v>3.9806493105419998</v>
      </c>
      <c r="G1972" s="7">
        <v>0.77601187664400006</v>
      </c>
      <c r="H1972" s="7">
        <v>0.35321858119299998</v>
      </c>
      <c r="I1972" s="7">
        <v>0.77645521526000005</v>
      </c>
    </row>
    <row r="1973" spans="1:9" x14ac:dyDescent="0.15">
      <c r="A1973" s="7">
        <v>1679.1353807299993</v>
      </c>
      <c r="B1973" s="7">
        <v>0.121053277931</v>
      </c>
      <c r="C1973" s="7">
        <v>0.54894648583499994</v>
      </c>
      <c r="D1973" s="7">
        <v>4.5582360074000003E-2</v>
      </c>
      <c r="E1973" s="7">
        <v>1.4798566707760001</v>
      </c>
      <c r="F1973" s="7">
        <v>2.6764093999840002</v>
      </c>
      <c r="G1973" s="7">
        <v>0.39789226886099999</v>
      </c>
      <c r="H1973" s="7">
        <v>0.92753827420200008</v>
      </c>
      <c r="I1973" s="7">
        <v>2.7560471762500001</v>
      </c>
    </row>
    <row r="1974" spans="1:9" x14ac:dyDescent="0.15">
      <c r="A1974" s="7">
        <v>1678.9519670399991</v>
      </c>
      <c r="B1974" s="7">
        <v>0.39339419789800001</v>
      </c>
      <c r="C1974" s="7">
        <v>0.27198329882</v>
      </c>
      <c r="D1974" s="7">
        <v>5.6428317142000001E-2</v>
      </c>
      <c r="E1974" s="7">
        <v>0.83035945149000001</v>
      </c>
      <c r="F1974" s="7">
        <v>1.8141986636580001</v>
      </c>
      <c r="G1974" s="7">
        <v>0.77618022927899999</v>
      </c>
      <c r="H1974" s="7">
        <v>0.39019204995099999</v>
      </c>
      <c r="I1974" s="7">
        <v>0.75506779655</v>
      </c>
    </row>
    <row r="1975" spans="1:9" x14ac:dyDescent="0.15">
      <c r="A1975" s="7">
        <v>1678.5234016299989</v>
      </c>
      <c r="B1975" s="7">
        <v>0.22662095726000001</v>
      </c>
      <c r="C1975" s="7">
        <v>0.53188405622899992</v>
      </c>
      <c r="D1975" s="7">
        <v>5.1699931091000004E-2</v>
      </c>
      <c r="E1975" s="7">
        <v>0.80841311678799999</v>
      </c>
      <c r="F1975" s="7">
        <v>2.305072040772</v>
      </c>
      <c r="G1975" s="7">
        <v>0.29719527673899998</v>
      </c>
      <c r="H1975" s="7">
        <v>0.65559143616799997</v>
      </c>
      <c r="I1975" s="7">
        <v>1.2813465775120001</v>
      </c>
    </row>
    <row r="1976" spans="1:9" x14ac:dyDescent="0.15">
      <c r="A1976" s="7">
        <v>1678.1452556799991</v>
      </c>
      <c r="B1976" s="7">
        <v>0.55215417044600001</v>
      </c>
      <c r="C1976" s="7">
        <v>0.16584720076699999</v>
      </c>
      <c r="D1976" s="7">
        <v>1.7302540546E-2</v>
      </c>
      <c r="E1976" s="7">
        <v>0.42944455468199999</v>
      </c>
      <c r="F1976" s="7">
        <v>0.69193976413799996</v>
      </c>
      <c r="G1976" s="7">
        <v>0.89198412693100004</v>
      </c>
      <c r="H1976" s="7">
        <v>0.154844130247</v>
      </c>
      <c r="I1976" s="7">
        <v>0.365516292824</v>
      </c>
    </row>
    <row r="1977" spans="1:9" x14ac:dyDescent="0.15">
      <c r="A1977" s="7">
        <v>1677.6568265599985</v>
      </c>
      <c r="B1977" s="7">
        <v>0.29916491288200003</v>
      </c>
      <c r="C1977" s="7">
        <v>0.30116472495699997</v>
      </c>
      <c r="D1977" s="7">
        <v>2.8063986517000001E-2</v>
      </c>
      <c r="E1977" s="7">
        <v>0.62484244685800006</v>
      </c>
      <c r="F1977" s="7">
        <v>1.3828882835760001</v>
      </c>
      <c r="G1977" s="7">
        <v>0.45090676514400002</v>
      </c>
      <c r="H1977" s="7">
        <v>0.438742321617</v>
      </c>
      <c r="I1977" s="7">
        <v>1.064731698698</v>
      </c>
    </row>
    <row r="1978" spans="1:9" x14ac:dyDescent="0.15">
      <c r="A1978" s="7">
        <v>1677.0263203199986</v>
      </c>
      <c r="B1978" s="7">
        <v>0.538683931442</v>
      </c>
      <c r="C1978" s="7">
        <v>0.177025899806</v>
      </c>
      <c r="D1978" s="7">
        <v>1.7512496678000002E-2</v>
      </c>
      <c r="E1978" s="7">
        <v>0.31428327663800004</v>
      </c>
      <c r="F1978" s="7">
        <v>0.5340027569500001</v>
      </c>
      <c r="G1978" s="7">
        <v>0.89884376710000002</v>
      </c>
      <c r="H1978" s="7">
        <v>0.19238684769200001</v>
      </c>
      <c r="I1978" s="7">
        <v>0.54647812360600001</v>
      </c>
    </row>
    <row r="1979" spans="1:9" x14ac:dyDescent="0.15">
      <c r="A1979" s="7">
        <v>1676.3586786799988</v>
      </c>
      <c r="B1979" s="7">
        <v>0.19968957522</v>
      </c>
      <c r="C1979" s="7">
        <v>0.57624150896799997</v>
      </c>
      <c r="D1979" s="7">
        <v>4.0515874390999997E-2</v>
      </c>
      <c r="E1979" s="7">
        <v>0.576276629426</v>
      </c>
      <c r="F1979" s="7">
        <v>1.6056330390939999</v>
      </c>
      <c r="G1979" s="7">
        <v>0.35882687849700001</v>
      </c>
      <c r="H1979" s="7">
        <v>0.485739281982</v>
      </c>
      <c r="I1979" s="7">
        <v>1.112039898278</v>
      </c>
    </row>
    <row r="1980" spans="1:9" x14ac:dyDescent="0.15">
      <c r="A1980" s="7">
        <v>1675.7388458299986</v>
      </c>
      <c r="B1980" s="7">
        <v>0.39318763476899998</v>
      </c>
      <c r="C1980" s="7">
        <v>0.31436815063900003</v>
      </c>
      <c r="D1980" s="7">
        <v>3.4980101753000002E-2</v>
      </c>
      <c r="E1980" s="7">
        <v>0.63763943757200003</v>
      </c>
      <c r="F1980" s="7">
        <v>1.220708284508</v>
      </c>
      <c r="G1980" s="7">
        <v>0.63175004669400003</v>
      </c>
      <c r="H1980" s="7">
        <v>0.405711362179</v>
      </c>
      <c r="I1980" s="7">
        <v>0.850615190174</v>
      </c>
    </row>
    <row r="1981" spans="1:9" x14ac:dyDescent="0.15">
      <c r="A1981" s="7">
        <v>1675.1190129799986</v>
      </c>
      <c r="B1981" s="7">
        <v>1.4105176656240002</v>
      </c>
      <c r="C1981" s="7">
        <v>0.81988592981600006</v>
      </c>
      <c r="D1981" s="7">
        <v>6.8828259505999995E-2</v>
      </c>
      <c r="E1981" s="7">
        <v>2.2772616821999998</v>
      </c>
      <c r="F1981" s="7">
        <v>4.2510790971079997</v>
      </c>
      <c r="G1981" s="7">
        <v>1.7286921010559999</v>
      </c>
      <c r="H1981" s="7">
        <v>0.76845132976300001</v>
      </c>
      <c r="I1981" s="7">
        <v>1.0515273229659998</v>
      </c>
    </row>
    <row r="1982" spans="1:9" x14ac:dyDescent="0.15">
      <c r="A1982" s="7">
        <v>1674.3599882999983</v>
      </c>
      <c r="B1982" s="7">
        <v>0.10850170289199999</v>
      </c>
      <c r="C1982" s="7">
        <v>0.19592081895499999</v>
      </c>
      <c r="D1982" s="7">
        <v>2.2069757893999998E-2</v>
      </c>
      <c r="E1982" s="7">
        <v>0.64479082071600002</v>
      </c>
      <c r="F1982" s="7">
        <v>1.452267911146</v>
      </c>
      <c r="G1982" s="7">
        <v>0.49915722559800002</v>
      </c>
      <c r="H1982" s="7">
        <v>0.43882849242900002</v>
      </c>
      <c r="I1982" s="7">
        <v>0.98316426373400001</v>
      </c>
    </row>
    <row r="1983" spans="1:9" x14ac:dyDescent="0.15">
      <c r="A1983" s="7">
        <v>1673.7862483199988</v>
      </c>
      <c r="B1983" s="7">
        <v>0.34977412328599999</v>
      </c>
      <c r="C1983" s="7">
        <v>0.15237972787099999</v>
      </c>
      <c r="D1983" s="7">
        <v>2.4986525322999997E-2</v>
      </c>
      <c r="E1983" s="7">
        <v>1.2178746948900001</v>
      </c>
      <c r="F1983" s="7">
        <v>2.5486397492679997</v>
      </c>
      <c r="G1983" s="7">
        <v>0.394229811569</v>
      </c>
      <c r="H1983" s="7">
        <v>0.36392316156099996</v>
      </c>
      <c r="I1983" s="7">
        <v>0.89005609271399999</v>
      </c>
    </row>
    <row r="1984" spans="1:9" x14ac:dyDescent="0.15">
      <c r="A1984" s="7">
        <v>1673.2962679199986</v>
      </c>
      <c r="B1984" s="7">
        <v>0.32930513095700004</v>
      </c>
      <c r="C1984" s="7">
        <v>0.17751854790999999</v>
      </c>
      <c r="D1984" s="7">
        <v>2.6448028873999999E-2</v>
      </c>
      <c r="E1984" s="7">
        <v>0.482460724196</v>
      </c>
      <c r="F1984" s="7">
        <v>1.8660833076500001</v>
      </c>
      <c r="G1984" s="7">
        <v>0.42254544921399995</v>
      </c>
      <c r="H1984" s="7">
        <v>0.30464355363599999</v>
      </c>
      <c r="I1984" s="7">
        <v>0.72553064811199997</v>
      </c>
    </row>
    <row r="1985" spans="1:9" x14ac:dyDescent="0.15">
      <c r="A1985" s="7">
        <v>1672.9656811999985</v>
      </c>
      <c r="B1985" s="7">
        <v>0.30212612302199998</v>
      </c>
      <c r="C1985" s="7">
        <v>0.156574374002</v>
      </c>
      <c r="D1985" s="7">
        <v>2.5003147696999999E-2</v>
      </c>
      <c r="E1985" s="7">
        <v>0.43732476850000002</v>
      </c>
      <c r="F1985" s="7">
        <v>0.99164074494600007</v>
      </c>
      <c r="G1985" s="7">
        <v>0.66064141672799992</v>
      </c>
      <c r="H1985" s="7">
        <v>0.31478922634000001</v>
      </c>
      <c r="I1985" s="7">
        <v>1.1508419531679999</v>
      </c>
    </row>
    <row r="1986" spans="1:9" x14ac:dyDescent="0.15">
      <c r="A1986" s="7">
        <v>1672.5607402999985</v>
      </c>
      <c r="B1986" s="7">
        <v>7.9277310907999998E-2</v>
      </c>
      <c r="C1986" s="7">
        <v>0.24056340376300001</v>
      </c>
      <c r="D1986" s="7">
        <v>1.8128917390000002E-2</v>
      </c>
      <c r="E1986" s="7">
        <v>0.25900139682999995</v>
      </c>
      <c r="F1986" s="7">
        <v>0.57191346468600002</v>
      </c>
      <c r="G1986" s="7">
        <v>0.16494917228700001</v>
      </c>
      <c r="H1986" s="7">
        <v>0.43218471198999997</v>
      </c>
      <c r="I1986" s="7">
        <v>1.2218870153820001</v>
      </c>
    </row>
    <row r="1987" spans="1:9" x14ac:dyDescent="0.15">
      <c r="A1987" s="7">
        <v>1672.1246500999987</v>
      </c>
      <c r="B1987" s="7">
        <v>0.33191337816799998</v>
      </c>
      <c r="C1987" s="7">
        <v>0.246387297393</v>
      </c>
      <c r="D1987" s="7">
        <v>3.6169294725999994E-2</v>
      </c>
      <c r="E1987" s="7">
        <v>1.9193782699240001</v>
      </c>
      <c r="F1987" s="7">
        <v>3.7914723525779999</v>
      </c>
      <c r="G1987" s="7">
        <v>0.83970196804700004</v>
      </c>
      <c r="H1987" s="7">
        <v>0.411727828721</v>
      </c>
      <c r="I1987" s="7">
        <v>1.2113961785580001</v>
      </c>
    </row>
    <row r="1988" spans="1:9" x14ac:dyDescent="0.15">
      <c r="A1988" s="7">
        <v>1671.5645547599984</v>
      </c>
      <c r="B1988" s="7">
        <v>0.41809627453600001</v>
      </c>
      <c r="C1988" s="7">
        <v>0.526785563337</v>
      </c>
      <c r="D1988" s="7">
        <v>4.4502514530000002E-2</v>
      </c>
      <c r="E1988" s="7">
        <v>1.5527213326860001</v>
      </c>
      <c r="F1988" s="7">
        <v>2.7766768753719999</v>
      </c>
      <c r="G1988" s="7">
        <v>0.50124605687299995</v>
      </c>
      <c r="H1988" s="7">
        <v>0.53387765438900003</v>
      </c>
      <c r="I1988" s="7">
        <v>0.90606449053999993</v>
      </c>
    </row>
    <row r="1989" spans="1:9" x14ac:dyDescent="0.15">
      <c r="A1989" s="7">
        <v>1671.0147982799986</v>
      </c>
      <c r="B1989" s="7">
        <v>0.27062091541200001</v>
      </c>
      <c r="C1989" s="7">
        <v>0.13096824120900002</v>
      </c>
      <c r="D1989" s="7">
        <v>1.6670502394999998E-2</v>
      </c>
      <c r="E1989" s="7">
        <v>1.2241987897140001</v>
      </c>
      <c r="F1989" s="7">
        <v>2.2781444284300001</v>
      </c>
      <c r="G1989" s="7">
        <v>0.60109351055800009</v>
      </c>
      <c r="H1989" s="7">
        <v>0.23602488952100001</v>
      </c>
      <c r="I1989" s="7">
        <v>0.58698255211799999</v>
      </c>
    </row>
    <row r="1990" spans="1:9" x14ac:dyDescent="0.15">
      <c r="A1990" s="7">
        <v>1670.4966928599983</v>
      </c>
      <c r="B1990" s="7">
        <v>0.19929127800099999</v>
      </c>
      <c r="C1990" s="7">
        <v>0.48635712052899999</v>
      </c>
      <c r="D1990" s="7">
        <v>4.6066069181000001E-2</v>
      </c>
      <c r="E1990" s="7">
        <v>0.77350593927600009</v>
      </c>
      <c r="F1990" s="7">
        <v>1.8947325179060002</v>
      </c>
      <c r="G1990" s="7">
        <v>0.33896573554199999</v>
      </c>
      <c r="H1990" s="7">
        <v>1.042261236478</v>
      </c>
      <c r="I1990" s="7">
        <v>1.5673933888260001</v>
      </c>
    </row>
    <row r="1991" spans="1:9" x14ac:dyDescent="0.15">
      <c r="A1991" s="7">
        <v>1669.9253125299981</v>
      </c>
      <c r="B1991" s="7">
        <v>0.35229813869600002</v>
      </c>
      <c r="C1991" s="7">
        <v>0.120263097892</v>
      </c>
      <c r="D1991" s="7">
        <v>1.7992817418E-2</v>
      </c>
      <c r="E1991" s="7">
        <v>0.406775819318</v>
      </c>
      <c r="F1991" s="7">
        <v>0.773664512114</v>
      </c>
      <c r="G1991" s="7">
        <v>0.58794064166100002</v>
      </c>
      <c r="H1991" s="7">
        <v>0.30801061655799999</v>
      </c>
      <c r="I1991" s="7">
        <v>0.57073067217200002</v>
      </c>
    </row>
    <row r="1992" spans="1:9" x14ac:dyDescent="0.15">
      <c r="A1992" s="7">
        <v>1669.3647716399983</v>
      </c>
      <c r="B1992" s="7">
        <v>0.494201203767</v>
      </c>
      <c r="C1992" s="7">
        <v>0.27904105004399998</v>
      </c>
      <c r="D1992" s="7">
        <v>3.4586179017E-2</v>
      </c>
      <c r="E1992" s="7">
        <v>1.6585779402459999</v>
      </c>
      <c r="F1992" s="7">
        <v>2.875538714662</v>
      </c>
      <c r="G1992" s="7">
        <v>0.92503858193400001</v>
      </c>
      <c r="H1992" s="7">
        <v>0.47385741545799998</v>
      </c>
      <c r="I1992" s="7">
        <v>1.8061357590780001</v>
      </c>
    </row>
    <row r="1993" spans="1:9" x14ac:dyDescent="0.15">
      <c r="A1993" s="7">
        <v>1668.906803399999</v>
      </c>
      <c r="B1993" s="7">
        <v>0.40255407351700001</v>
      </c>
      <c r="C1993" s="7">
        <v>9.5044619991999993E-2</v>
      </c>
      <c r="D1993" s="7">
        <v>1.8716842737E-2</v>
      </c>
      <c r="E1993" s="7">
        <v>0.45832118005200001</v>
      </c>
      <c r="F1993" s="7">
        <v>0.77389883209200006</v>
      </c>
      <c r="G1993" s="7">
        <v>0.48171144938999999</v>
      </c>
      <c r="H1993" s="7">
        <v>0.12722536136199999</v>
      </c>
      <c r="I1993" s="7">
        <v>0.38213388180800001</v>
      </c>
    </row>
    <row r="1994" spans="1:9" x14ac:dyDescent="0.15">
      <c r="A1994" s="7">
        <v>1668.5108168999991</v>
      </c>
      <c r="B1994" s="7">
        <v>0.34624058664400004</v>
      </c>
      <c r="C1994" s="7">
        <v>0.45822247607899996</v>
      </c>
      <c r="D1994" s="7">
        <v>4.4416729257999998E-2</v>
      </c>
      <c r="E1994" s="7">
        <v>0.91403826025599999</v>
      </c>
      <c r="F1994" s="7">
        <v>2.1951156887600001</v>
      </c>
      <c r="G1994" s="7">
        <v>0.74029016476899989</v>
      </c>
      <c r="H1994" s="7">
        <v>0.67333836178499995</v>
      </c>
      <c r="I1994" s="7">
        <v>1.3574338851899999</v>
      </c>
    </row>
    <row r="1995" spans="1:9" x14ac:dyDescent="0.15">
      <c r="A1995" s="7">
        <v>1668.1148303999989</v>
      </c>
      <c r="B1995" s="7">
        <v>0.73596367972499999</v>
      </c>
      <c r="C1995" s="7">
        <v>0.16743167568100001</v>
      </c>
      <c r="D1995" s="7">
        <v>3.9585122245999999E-2</v>
      </c>
      <c r="E1995" s="7">
        <v>1.4481554588500001</v>
      </c>
      <c r="F1995" s="7">
        <v>2.6050698490539999</v>
      </c>
      <c r="G1995" s="7">
        <v>0.92606997122500001</v>
      </c>
      <c r="H1995" s="7">
        <v>0.26665753732800002</v>
      </c>
      <c r="I1995" s="7">
        <v>0.74446737815200004</v>
      </c>
    </row>
    <row r="1996" spans="1:9" x14ac:dyDescent="0.15">
      <c r="A1996" s="7">
        <v>1667.3645455999979</v>
      </c>
      <c r="B1996" s="7">
        <v>0.60981827260900001</v>
      </c>
      <c r="C1996" s="7">
        <v>0.26318273088799998</v>
      </c>
      <c r="D1996" s="7">
        <v>3.7066566332999998E-2</v>
      </c>
      <c r="E1996" s="7">
        <v>0.93970546721199999</v>
      </c>
      <c r="F1996" s="7">
        <v>2.2492758274</v>
      </c>
      <c r="G1996" s="7">
        <v>1.7602227542020001</v>
      </c>
      <c r="H1996" s="7">
        <v>0.43188570389799996</v>
      </c>
      <c r="I1996" s="7">
        <v>1.3446933319400001</v>
      </c>
    </row>
    <row r="1997" spans="1:9" x14ac:dyDescent="0.15">
      <c r="A1997" s="7">
        <v>1666.7078792399984</v>
      </c>
      <c r="B1997" s="7">
        <v>0.291382423788</v>
      </c>
      <c r="C1997" s="7">
        <v>0.151012309904</v>
      </c>
      <c r="D1997" s="7">
        <v>1.7208069311999998E-2</v>
      </c>
      <c r="E1997" s="7">
        <v>1.106937349194</v>
      </c>
      <c r="F1997" s="7">
        <v>2.1327452974419998</v>
      </c>
      <c r="G1997" s="7">
        <v>0.35844681232300002</v>
      </c>
      <c r="H1997" s="7">
        <v>0.21551053103600001</v>
      </c>
      <c r="I1997" s="7">
        <v>0.93756395356599997</v>
      </c>
    </row>
    <row r="1998" spans="1:9" x14ac:dyDescent="0.15">
      <c r="A1998" s="7">
        <v>1666.2781899799984</v>
      </c>
      <c r="B1998" s="7">
        <v>0.29603178912700001</v>
      </c>
      <c r="C1998" s="7">
        <v>0.57473158966000004</v>
      </c>
      <c r="D1998" s="7">
        <v>3.2269929922999999E-2</v>
      </c>
      <c r="E1998" s="7">
        <v>1.3671608911119999</v>
      </c>
      <c r="F1998" s="7">
        <v>2.5023199283539999</v>
      </c>
      <c r="G1998" s="7">
        <v>0.64640157005799992</v>
      </c>
      <c r="H1998" s="7">
        <v>0.40581172840500002</v>
      </c>
      <c r="I1998" s="7">
        <v>0.91064972545800005</v>
      </c>
    </row>
    <row r="1999" spans="1:9" x14ac:dyDescent="0.15">
      <c r="A1999" s="7">
        <v>1665.8691867999985</v>
      </c>
      <c r="B1999" s="7">
        <v>0.25546932545399997</v>
      </c>
      <c r="C1999" s="7">
        <v>0.25870027121</v>
      </c>
      <c r="D1999" s="7">
        <v>2.0263867041E-2</v>
      </c>
      <c r="E1999" s="7">
        <v>0.55874551763199998</v>
      </c>
      <c r="F1999" s="7">
        <v>0.96282727095999998</v>
      </c>
      <c r="G1999" s="7">
        <v>0.47117293850499997</v>
      </c>
      <c r="H1999" s="7">
        <v>0.28104023184300003</v>
      </c>
      <c r="I1999" s="7">
        <v>0.86650906869200006</v>
      </c>
    </row>
    <row r="2000" spans="1:9" x14ac:dyDescent="0.15">
      <c r="A2000" s="7">
        <v>1665.5121901599987</v>
      </c>
      <c r="B2000" s="7">
        <v>0.40016579230000004</v>
      </c>
      <c r="C2000" s="7">
        <v>2.05084622085</v>
      </c>
      <c r="D2000" s="7">
        <v>8.0559683261999998E-2</v>
      </c>
      <c r="E2000" s="7">
        <v>1.1500084944160001</v>
      </c>
      <c r="F2000" s="7">
        <v>2.43007390573</v>
      </c>
      <c r="G2000" s="7">
        <v>0.70841783307900008</v>
      </c>
      <c r="H2000" s="7">
        <v>0.95038607722400004</v>
      </c>
      <c r="I2000" s="7">
        <v>1.954348410116</v>
      </c>
    </row>
    <row r="2001" spans="1:9" x14ac:dyDescent="0.15">
      <c r="A2001" s="7">
        <v>1665.1849432399986</v>
      </c>
      <c r="B2001" s="7">
        <v>0.92719242967399995</v>
      </c>
      <c r="C2001" s="7">
        <v>9.2029810919000005E-2</v>
      </c>
      <c r="D2001" s="7">
        <v>2.6870727937000002E-2</v>
      </c>
      <c r="E2001" s="7">
        <v>0.49683290195199997</v>
      </c>
      <c r="F2001" s="7">
        <v>0.80001419466799994</v>
      </c>
      <c r="G2001" s="7">
        <v>0.99751053789499999</v>
      </c>
      <c r="H2001" s="7">
        <v>0.14442047603200001</v>
      </c>
      <c r="I2001" s="7">
        <v>0.62621620951199997</v>
      </c>
    </row>
    <row r="2002" spans="1:9" x14ac:dyDescent="0.15">
      <c r="A2002" s="7">
        <v>1664.5283369199983</v>
      </c>
      <c r="B2002" s="7">
        <v>0.348416737915</v>
      </c>
      <c r="C2002" s="7">
        <v>0.36970288427000003</v>
      </c>
      <c r="D2002" s="7">
        <v>3.1572694646000002E-2</v>
      </c>
      <c r="E2002" s="7">
        <v>0.56192043458399998</v>
      </c>
      <c r="F2002" s="7">
        <v>1.4895476536480001</v>
      </c>
      <c r="G2002" s="7">
        <v>0.75842500784300004</v>
      </c>
      <c r="H2002" s="7">
        <v>0.65406317355199994</v>
      </c>
      <c r="I2002" s="7">
        <v>1.265244714996</v>
      </c>
    </row>
    <row r="2003" spans="1:9" x14ac:dyDescent="0.15">
      <c r="A2003" s="7">
        <v>1663.9989243999983</v>
      </c>
      <c r="B2003" s="7">
        <v>0.47258810882000002</v>
      </c>
      <c r="C2003" s="7">
        <v>0.133170008309</v>
      </c>
      <c r="D2003" s="7">
        <v>3.7037247630999998E-2</v>
      </c>
      <c r="E2003" s="7">
        <v>0.39962779486</v>
      </c>
      <c r="F2003" s="7">
        <v>1.3493637104159999</v>
      </c>
      <c r="G2003" s="7">
        <v>0.42639813592199999</v>
      </c>
      <c r="H2003" s="7">
        <v>0.328522766661</v>
      </c>
      <c r="I2003" s="7">
        <v>0.909341500202</v>
      </c>
    </row>
    <row r="2004" spans="1:9" x14ac:dyDescent="0.15">
      <c r="A2004" s="7">
        <v>1663.4161507999984</v>
      </c>
      <c r="B2004" s="7">
        <v>0.16066379652399998</v>
      </c>
      <c r="C2004" s="7">
        <v>0.40535154830099995</v>
      </c>
      <c r="D2004" s="7">
        <v>4.2872243637999997E-2</v>
      </c>
      <c r="E2004" s="7">
        <v>0.472895630038</v>
      </c>
      <c r="F2004" s="7">
        <v>1.47880227127</v>
      </c>
      <c r="G2004" s="7">
        <v>0.379784614455</v>
      </c>
      <c r="H2004" s="7">
        <v>0.78439848371799992</v>
      </c>
      <c r="I2004" s="7">
        <v>1.3059449754800001</v>
      </c>
    </row>
    <row r="2005" spans="1:9" x14ac:dyDescent="0.15">
      <c r="A2005" s="7">
        <v>1663</v>
      </c>
      <c r="B2005" s="7">
        <v>0.214875092327</v>
      </c>
      <c r="C2005" s="7">
        <v>0.10215117973100001</v>
      </c>
      <c r="D2005" s="7">
        <v>1.3497089981E-2</v>
      </c>
      <c r="E2005" s="7">
        <v>0.31816176262599999</v>
      </c>
      <c r="F2005" s="7">
        <v>0.57571267174599994</v>
      </c>
      <c r="G2005" s="7">
        <v>0.31731011875600001</v>
      </c>
      <c r="H2005" s="7">
        <v>0.26868358844199997</v>
      </c>
      <c r="I2005" s="7">
        <v>0.92997318965800002</v>
      </c>
    </row>
    <row r="2006" spans="1:9" x14ac:dyDescent="0.15">
      <c r="A2006" s="7">
        <v>1662.4018628699982</v>
      </c>
      <c r="B2006" s="7">
        <v>0.27224697389800001</v>
      </c>
      <c r="C2006" s="7">
        <v>0.29035274692399998</v>
      </c>
      <c r="D2006" s="7">
        <v>2.9439638314E-2</v>
      </c>
      <c r="E2006" s="7">
        <v>0.45374498326000001</v>
      </c>
      <c r="F2006" s="7">
        <v>1.3756314546299999</v>
      </c>
      <c r="G2006" s="7">
        <v>0.55581581474599995</v>
      </c>
      <c r="H2006" s="7">
        <v>0.38771844581499998</v>
      </c>
      <c r="I2006" s="7">
        <v>0.8078983099</v>
      </c>
    </row>
    <row r="2007" spans="1:9" x14ac:dyDescent="0.15">
      <c r="A2007" s="7">
        <v>1661.7949738799987</v>
      </c>
      <c r="B2007" s="7">
        <v>1.1020008862869999</v>
      </c>
      <c r="C2007" s="7">
        <v>0.114431496095</v>
      </c>
      <c r="D2007" s="7">
        <v>3.248792826E-2</v>
      </c>
      <c r="E2007" s="7">
        <v>0.60920292576400004</v>
      </c>
      <c r="F2007" s="7">
        <v>1.13734505326</v>
      </c>
      <c r="G2007" s="7">
        <v>1.2709663865949998</v>
      </c>
      <c r="H2007" s="7">
        <v>0.18620033561100002</v>
      </c>
      <c r="I2007" s="7">
        <v>0.69368946500799999</v>
      </c>
    </row>
    <row r="2008" spans="1:9" x14ac:dyDescent="0.15">
      <c r="A2008" s="7">
        <v>1661.3786051999987</v>
      </c>
      <c r="B2008" s="7">
        <v>0.240756422345</v>
      </c>
      <c r="C2008" s="7">
        <v>1.1493003676089999</v>
      </c>
      <c r="D2008" s="7">
        <v>3.9540555513000002E-2</v>
      </c>
      <c r="E2008" s="7">
        <v>0.60106082870199995</v>
      </c>
      <c r="F2008" s="7">
        <v>1.847827910988</v>
      </c>
      <c r="G2008" s="7">
        <v>0.32395008146900001</v>
      </c>
      <c r="H2008" s="7">
        <v>0.58455625432699998</v>
      </c>
      <c r="I2008" s="7">
        <v>1.242316194886</v>
      </c>
    </row>
    <row r="2009" spans="1:9" x14ac:dyDescent="0.15">
      <c r="A2009" s="7">
        <v>1660.9942648799988</v>
      </c>
      <c r="B2009" s="7">
        <v>1.1741426418840002</v>
      </c>
      <c r="C2009" s="7">
        <v>0.10266876530499999</v>
      </c>
      <c r="D2009" s="7">
        <v>3.3470159787999998E-2</v>
      </c>
      <c r="E2009" s="7">
        <v>0.64253189274600009</v>
      </c>
      <c r="F2009" s="7">
        <v>1.1219390309820001</v>
      </c>
      <c r="G2009" s="7">
        <v>1.441860797496</v>
      </c>
      <c r="H2009" s="7">
        <v>0.28457652651699999</v>
      </c>
      <c r="I2009" s="7">
        <v>0.78324146614400003</v>
      </c>
    </row>
    <row r="2010" spans="1:9" x14ac:dyDescent="0.15">
      <c r="A2010" s="7">
        <v>1660.6602163799989</v>
      </c>
      <c r="B2010" s="7">
        <v>0.26337162973300005</v>
      </c>
      <c r="C2010" s="7">
        <v>0.12921053421699999</v>
      </c>
      <c r="D2010" s="7">
        <v>2.0392877637000002E-2</v>
      </c>
      <c r="E2010" s="7">
        <v>0.45297167540799999</v>
      </c>
      <c r="F2010" s="7">
        <v>1.2531719167419999</v>
      </c>
      <c r="G2010" s="7">
        <v>0.35910518041099998</v>
      </c>
      <c r="H2010" s="7">
        <v>0.37886439814699996</v>
      </c>
      <c r="I2010" s="7">
        <v>0.9175107995759999</v>
      </c>
    </row>
    <row r="2011" spans="1:9" x14ac:dyDescent="0.15">
      <c r="A2011" s="7">
        <v>1660.2161409299988</v>
      </c>
      <c r="B2011" s="7">
        <v>0.372563869243</v>
      </c>
      <c r="C2011" s="7">
        <v>0.69330181074100006</v>
      </c>
      <c r="D2011" s="7">
        <v>3.7115752688999998E-2</v>
      </c>
      <c r="E2011" s="7">
        <v>0.61324274971399995</v>
      </c>
      <c r="F2011" s="7">
        <v>2.0422131633179998</v>
      </c>
      <c r="G2011" s="7">
        <v>0.86928567572500004</v>
      </c>
      <c r="H2011" s="7">
        <v>0.49832778324400001</v>
      </c>
      <c r="I2011" s="7">
        <v>1.6948919687499999</v>
      </c>
    </row>
    <row r="2012" spans="1:9" x14ac:dyDescent="0.15">
      <c r="A2012" s="7">
        <v>1659.8912629099987</v>
      </c>
      <c r="B2012" s="7">
        <v>2.4194015790400001</v>
      </c>
      <c r="C2012" s="7">
        <v>0.27944752122800004</v>
      </c>
      <c r="D2012" s="7">
        <v>8.6429845103000003E-2</v>
      </c>
      <c r="E2012" s="7">
        <v>1.7138552263060001</v>
      </c>
      <c r="F2012" s="7">
        <v>2.2305756341179999</v>
      </c>
      <c r="G2012" s="7">
        <v>3.8630888435949999</v>
      </c>
      <c r="H2012" s="7">
        <v>0.45402524121200005</v>
      </c>
      <c r="I2012" s="7">
        <v>3.8029471126379999</v>
      </c>
    </row>
    <row r="2013" spans="1:9" x14ac:dyDescent="0.15">
      <c r="A2013" s="7">
        <v>1659.3469145599986</v>
      </c>
      <c r="B2013" s="7">
        <v>0.28459758602199997</v>
      </c>
      <c r="C2013" s="7">
        <v>0.43118734481500004</v>
      </c>
      <c r="D2013" s="7">
        <v>3.8529136094000001E-2</v>
      </c>
      <c r="E2013" s="7">
        <v>0.76444857752200002</v>
      </c>
      <c r="F2013" s="7">
        <v>1.925994202462</v>
      </c>
      <c r="G2013" s="7">
        <v>0.54140487020799999</v>
      </c>
      <c r="H2013" s="7">
        <v>0.644448790306</v>
      </c>
      <c r="I2013" s="7">
        <v>1.378574187318</v>
      </c>
    </row>
    <row r="2014" spans="1:9" x14ac:dyDescent="0.15">
      <c r="A2014" s="7">
        <v>1658.5601069299976</v>
      </c>
      <c r="B2014" s="7">
        <v>0.456832840031</v>
      </c>
      <c r="C2014" s="7">
        <v>6.3791155446999995E-2</v>
      </c>
      <c r="D2014" s="7">
        <v>1.0617798845E-2</v>
      </c>
      <c r="E2014" s="7">
        <v>0.42235531345400001</v>
      </c>
      <c r="F2014" s="7">
        <v>0.60168872404599993</v>
      </c>
      <c r="G2014" s="7">
        <v>0.567692120297</v>
      </c>
      <c r="H2014" s="7">
        <v>0.19561185618999999</v>
      </c>
      <c r="I2014" s="7">
        <v>0.56668804498600001</v>
      </c>
    </row>
    <row r="2015" spans="1:9" x14ac:dyDescent="0.15">
      <c r="A2015" s="7">
        <v>1657.6433919199974</v>
      </c>
      <c r="B2015" s="7">
        <v>0.43358600572</v>
      </c>
      <c r="C2015" s="7">
        <v>0.51970876261300003</v>
      </c>
      <c r="D2015" s="7">
        <v>4.3256591000999996E-2</v>
      </c>
      <c r="E2015" s="7">
        <v>0.90950962523400003</v>
      </c>
      <c r="F2015" s="7">
        <v>1.815634857626</v>
      </c>
      <c r="G2015" s="7">
        <v>0.77850659155999991</v>
      </c>
      <c r="H2015" s="7">
        <v>0.66765827938200006</v>
      </c>
      <c r="I2015" s="7">
        <v>1.858601234814</v>
      </c>
    </row>
    <row r="2016" spans="1:9" x14ac:dyDescent="0.15">
      <c r="A2016" s="7">
        <v>1656.8458848199982</v>
      </c>
      <c r="B2016" s="7">
        <v>0.25493326670799998</v>
      </c>
      <c r="C2016" s="7">
        <v>0.145224170662</v>
      </c>
      <c r="D2016" s="7">
        <v>2.1239184378000001E-2</v>
      </c>
      <c r="E2016" s="7">
        <v>0.42215351563000003</v>
      </c>
      <c r="F2016" s="7">
        <v>0.90003309269399989</v>
      </c>
      <c r="G2016" s="7">
        <v>0.29664363433599999</v>
      </c>
      <c r="H2016" s="7">
        <v>0.21707537637499999</v>
      </c>
      <c r="I2016" s="7">
        <v>0.51406750156799996</v>
      </c>
    </row>
    <row r="2017" spans="1:9" x14ac:dyDescent="0.15">
      <c r="A2017" s="7">
        <v>1656.2860773899981</v>
      </c>
      <c r="B2017" s="7">
        <v>0.34309846469299998</v>
      </c>
      <c r="C2017" s="7">
        <v>0.23832129713399999</v>
      </c>
      <c r="D2017" s="7">
        <v>2.4846830147999998E-2</v>
      </c>
      <c r="E2017" s="7">
        <v>0.43232047011399999</v>
      </c>
      <c r="F2017" s="7">
        <v>0.98189844078999999</v>
      </c>
      <c r="G2017" s="7">
        <v>0.59335005855300005</v>
      </c>
      <c r="H2017" s="7">
        <v>0.323883685684</v>
      </c>
      <c r="I2017" s="7">
        <v>0.91786699817999995</v>
      </c>
    </row>
    <row r="2018" spans="1:9" x14ac:dyDescent="0.15">
      <c r="A2018" s="7">
        <v>1655.698661999998</v>
      </c>
      <c r="B2018" s="7">
        <v>0.234269229941</v>
      </c>
      <c r="C2018" s="7">
        <v>0.390613894021</v>
      </c>
      <c r="D2018" s="7">
        <v>2.7836619691E-2</v>
      </c>
      <c r="E2018" s="7">
        <v>0.49356185772</v>
      </c>
      <c r="F2018" s="7">
        <v>0.96287698530199994</v>
      </c>
      <c r="G2018" s="7">
        <v>0.65632091540600002</v>
      </c>
      <c r="H2018" s="7">
        <v>0.53278352508900007</v>
      </c>
      <c r="I2018" s="7">
        <v>1.4299200770680001</v>
      </c>
    </row>
    <row r="2019" spans="1:9" x14ac:dyDescent="0.15">
      <c r="A2019" s="7">
        <v>1655.1986625</v>
      </c>
      <c r="B2019" s="7">
        <v>0.425119077954</v>
      </c>
      <c r="C2019" s="7">
        <v>0.25921595438200001</v>
      </c>
      <c r="D2019" s="7">
        <v>3.1608902221000004E-2</v>
      </c>
      <c r="E2019" s="7">
        <v>0.48220784179600001</v>
      </c>
      <c r="F2019" s="7">
        <v>1.3347272428880002</v>
      </c>
      <c r="G2019" s="7">
        <v>0.70020610434699992</v>
      </c>
      <c r="H2019" s="7">
        <v>0.48059485186099998</v>
      </c>
      <c r="I2019" s="7">
        <v>1.4289531392280002</v>
      </c>
    </row>
    <row r="2020" spans="1:9" x14ac:dyDescent="0.15">
      <c r="A2020" s="7">
        <v>1654.2660082999969</v>
      </c>
      <c r="B2020" s="7">
        <v>6.6022561610999994E-2</v>
      </c>
      <c r="C2020" s="7">
        <v>1.255761044412</v>
      </c>
      <c r="D2020" s="7">
        <v>3.0316420837999999E-2</v>
      </c>
      <c r="E2020" s="7">
        <v>0.62088894959800001</v>
      </c>
      <c r="F2020" s="7">
        <v>1.2028364309140001</v>
      </c>
      <c r="G2020" s="7">
        <v>0.21201673625999998</v>
      </c>
      <c r="H2020" s="7">
        <v>0.52236864384399995</v>
      </c>
      <c r="I2020" s="7">
        <v>1.6923851924620001</v>
      </c>
    </row>
    <row r="2021" spans="1:9" x14ac:dyDescent="0.15">
      <c r="A2021" s="7">
        <v>1653.4579396499978</v>
      </c>
      <c r="B2021" s="7">
        <v>0.71170184180599994</v>
      </c>
      <c r="C2021" s="7">
        <v>0.30747790838899997</v>
      </c>
      <c r="D2021" s="7">
        <v>3.9661461029999998E-2</v>
      </c>
      <c r="E2021" s="7">
        <v>0.53038537622800008</v>
      </c>
      <c r="F2021" s="7">
        <v>1.3625408944499999</v>
      </c>
      <c r="G2021" s="7">
        <v>1.1400513768889999</v>
      </c>
      <c r="H2021" s="7">
        <v>0.50982876613799999</v>
      </c>
      <c r="I2021" s="7">
        <v>1.1779079225260001</v>
      </c>
    </row>
    <row r="2022" spans="1:9" x14ac:dyDescent="0.15">
      <c r="A2022" s="7">
        <v>1652.7180386099981</v>
      </c>
      <c r="B2022" s="7">
        <v>0.14132223591199999</v>
      </c>
      <c r="C2022" s="7">
        <v>0.35597929296299996</v>
      </c>
      <c r="D2022" s="7">
        <v>2.4328979253E-2</v>
      </c>
      <c r="E2022" s="7">
        <v>0.53218133257800004</v>
      </c>
      <c r="F2022" s="7">
        <v>1.0728513711200001</v>
      </c>
      <c r="G2022" s="7">
        <v>0.528779064987</v>
      </c>
      <c r="H2022" s="7">
        <v>0.59515626056300008</v>
      </c>
      <c r="I2022" s="7">
        <v>1.6802096991200002</v>
      </c>
    </row>
    <row r="2023" spans="1:9" x14ac:dyDescent="0.15">
      <c r="A2023" s="7">
        <v>1652.0314672699981</v>
      </c>
      <c r="B2023" s="7">
        <v>0.45067503975400003</v>
      </c>
      <c r="C2023" s="7">
        <v>0.188957415642</v>
      </c>
      <c r="D2023" s="7">
        <v>2.7249683235999998E-2</v>
      </c>
      <c r="E2023" s="7">
        <v>0.51871528960199997</v>
      </c>
      <c r="F2023" s="7">
        <v>1.2883601466560002</v>
      </c>
      <c r="G2023" s="7">
        <v>0.58848271281800002</v>
      </c>
      <c r="H2023" s="7">
        <v>0.39488225159099999</v>
      </c>
      <c r="I2023" s="7">
        <v>1.09867094125</v>
      </c>
    </row>
    <row r="2024" spans="1:9" x14ac:dyDescent="0.15">
      <c r="A2024" s="7">
        <v>1651.240224719998</v>
      </c>
      <c r="B2024" s="7">
        <v>0.685679975517</v>
      </c>
      <c r="C2024" s="7">
        <v>0.33284923681799999</v>
      </c>
      <c r="D2024" s="7">
        <v>2.9571257461999997E-2</v>
      </c>
      <c r="E2024" s="7">
        <v>0.399434329438</v>
      </c>
      <c r="F2024" s="7">
        <v>0.95196458423599994</v>
      </c>
      <c r="G2024" s="7">
        <v>0.95996954192600004</v>
      </c>
      <c r="H2024" s="7">
        <v>0.41205772251100004</v>
      </c>
      <c r="I2024" s="7">
        <v>0.75186477521799999</v>
      </c>
    </row>
    <row r="2025" spans="1:9" x14ac:dyDescent="0.15">
      <c r="A2025" s="7">
        <v>1650.7269902399989</v>
      </c>
      <c r="B2025" s="7">
        <v>0.15496846381200002</v>
      </c>
      <c r="C2025" s="7">
        <v>0.24304717318799998</v>
      </c>
      <c r="D2025" s="7">
        <v>2.2269186566999999E-2</v>
      </c>
      <c r="E2025" s="7">
        <v>0.25900411940200002</v>
      </c>
      <c r="F2025" s="7">
        <v>0.53288309777200005</v>
      </c>
      <c r="G2025" s="7">
        <v>0.17629353298800002</v>
      </c>
      <c r="H2025" s="7">
        <v>0.21694523450099998</v>
      </c>
      <c r="I2025" s="7">
        <v>0.96692448296599998</v>
      </c>
    </row>
    <row r="2026" spans="1:9" x14ac:dyDescent="0.15">
      <c r="A2026" s="7">
        <v>1650.2864920000002</v>
      </c>
      <c r="B2026" s="7">
        <v>1.1165402958689998</v>
      </c>
      <c r="C2026" s="7">
        <v>0.48792080031000001</v>
      </c>
      <c r="D2026" s="7">
        <v>7.448406509500001E-2</v>
      </c>
      <c r="E2026" s="7">
        <v>0.55773222379200005</v>
      </c>
      <c r="F2026" s="7">
        <v>1.0167678495280001</v>
      </c>
      <c r="G2026" s="7">
        <v>1.5464067919</v>
      </c>
      <c r="H2026" s="7">
        <v>0.47603143215900001</v>
      </c>
      <c r="I2026" s="7">
        <v>0.93638655629599998</v>
      </c>
    </row>
    <row r="2027" spans="1:9" x14ac:dyDescent="0.15">
      <c r="A2027" s="7">
        <v>1649.9060791299989</v>
      </c>
      <c r="B2027" s="7">
        <v>0.28146496071799998</v>
      </c>
      <c r="C2027" s="7">
        <v>0.147285905661</v>
      </c>
      <c r="D2027" s="7">
        <v>1.5747036377E-2</v>
      </c>
      <c r="E2027" s="7">
        <v>0.22081779572999999</v>
      </c>
      <c r="F2027" s="7">
        <v>0.446790734144</v>
      </c>
      <c r="G2027" s="7">
        <v>0.31763153933400001</v>
      </c>
      <c r="H2027" s="7">
        <v>0.26027050672599999</v>
      </c>
      <c r="I2027" s="7">
        <v>0.49872178518999999</v>
      </c>
    </row>
    <row r="2028" spans="1:9" x14ac:dyDescent="0.15">
      <c r="A2028" s="7">
        <v>1649.3352843599987</v>
      </c>
      <c r="B2028" s="7">
        <v>0.11704468403399999</v>
      </c>
      <c r="C2028" s="7">
        <v>1.0839487323129999</v>
      </c>
      <c r="D2028" s="7">
        <v>5.1173837368999997E-2</v>
      </c>
      <c r="E2028" s="7">
        <v>0.72701463659999999</v>
      </c>
      <c r="F2028" s="7">
        <v>1.455044517648</v>
      </c>
      <c r="G2028" s="7">
        <v>0.46854268614799999</v>
      </c>
      <c r="H2028" s="7">
        <v>0.65011321878499995</v>
      </c>
      <c r="I2028" s="7">
        <v>3.481345945228</v>
      </c>
    </row>
    <row r="2029" spans="1:9" x14ac:dyDescent="0.15">
      <c r="A2029" s="7">
        <v>1648.9361151099988</v>
      </c>
      <c r="B2029" s="7">
        <v>0.72602880668199998</v>
      </c>
      <c r="C2029" s="7">
        <v>0.28711474352099997</v>
      </c>
      <c r="D2029" s="7">
        <v>5.2218028171999997E-2</v>
      </c>
      <c r="E2029" s="7">
        <v>0.72625290928399999</v>
      </c>
      <c r="F2029" s="7">
        <v>1.5321100295379999</v>
      </c>
      <c r="G2029" s="7">
        <v>1.2417445849850002</v>
      </c>
      <c r="H2029" s="7">
        <v>0.74316864883400002</v>
      </c>
      <c r="I2029" s="7">
        <v>1.3378052785200001</v>
      </c>
    </row>
    <row r="2030" spans="1:9" x14ac:dyDescent="0.15">
      <c r="A2030" s="7">
        <v>1648.5445539399989</v>
      </c>
      <c r="B2030" s="7">
        <v>0.470839965754</v>
      </c>
      <c r="C2030" s="7">
        <v>0.52066357690300002</v>
      </c>
      <c r="D2030" s="7">
        <v>3.1877615933000002E-2</v>
      </c>
      <c r="E2030" s="7">
        <v>0.48877432769400003</v>
      </c>
      <c r="F2030" s="7">
        <v>1.037630240038</v>
      </c>
      <c r="G2030" s="7">
        <v>0.73844897897200001</v>
      </c>
      <c r="H2030" s="7">
        <v>0.57919671377999993</v>
      </c>
      <c r="I2030" s="7">
        <v>1.40112683139</v>
      </c>
    </row>
    <row r="2031" spans="1:9" x14ac:dyDescent="0.15">
      <c r="A2031" s="7">
        <v>1648.1228726799986</v>
      </c>
      <c r="B2031" s="7">
        <v>0.87982361524099995</v>
      </c>
      <c r="C2031" s="7">
        <v>9.778002933499999E-2</v>
      </c>
      <c r="D2031" s="7">
        <v>3.3605218568999999E-2</v>
      </c>
      <c r="E2031" s="7">
        <v>0.44445042855399997</v>
      </c>
      <c r="F2031" s="7">
        <v>0.76510547760600001</v>
      </c>
      <c r="G2031" s="7">
        <v>1.3304877761180001</v>
      </c>
      <c r="H2031" s="7">
        <v>0.28181563098100004</v>
      </c>
      <c r="I2031" s="7">
        <v>0.539687079046</v>
      </c>
    </row>
    <row r="2032" spans="1:9" x14ac:dyDescent="0.15">
      <c r="A2032" s="7">
        <v>1647.6217000899987</v>
      </c>
      <c r="B2032" s="7">
        <v>0.51045536528900004</v>
      </c>
      <c r="C2032" s="7">
        <v>0.23526669148100002</v>
      </c>
      <c r="D2032" s="7">
        <v>3.4146695346000004E-2</v>
      </c>
      <c r="E2032" s="7">
        <v>0.43369615200400002</v>
      </c>
      <c r="F2032" s="7">
        <v>1.009503288716</v>
      </c>
      <c r="G2032" s="7">
        <v>0.65069456754299992</v>
      </c>
      <c r="H2032" s="7">
        <v>0.48701667845700003</v>
      </c>
      <c r="I2032" s="7">
        <v>2.0705285867900001</v>
      </c>
    </row>
    <row r="2033" spans="1:9" x14ac:dyDescent="0.15">
      <c r="A2033" s="7">
        <v>1647.1558665399984</v>
      </c>
      <c r="B2033" s="7">
        <v>0.662755487872</v>
      </c>
      <c r="C2033" s="7">
        <v>0.156677438177</v>
      </c>
      <c r="D2033" s="7">
        <v>3.9344291392000005E-2</v>
      </c>
      <c r="E2033" s="7">
        <v>0.344045840632</v>
      </c>
      <c r="F2033" s="7">
        <v>0.80546511066600002</v>
      </c>
      <c r="G2033" s="7">
        <v>0.849046589184</v>
      </c>
      <c r="H2033" s="7">
        <v>0.29295509310900003</v>
      </c>
      <c r="I2033" s="7">
        <v>0.64988434083400004</v>
      </c>
    </row>
    <row r="2034" spans="1:9" x14ac:dyDescent="0.15">
      <c r="A2034" s="7">
        <v>1646.7511025999984</v>
      </c>
      <c r="B2034" s="7">
        <v>0.24942111669700001</v>
      </c>
      <c r="C2034" s="7">
        <v>0.12568811288500001</v>
      </c>
      <c r="D2034" s="7">
        <v>1.6164743738E-2</v>
      </c>
      <c r="E2034" s="7">
        <v>0.18467680282399998</v>
      </c>
      <c r="F2034" s="7">
        <v>0.5387062221679999</v>
      </c>
      <c r="G2034" s="7">
        <v>0.43685650923499997</v>
      </c>
      <c r="H2034" s="7">
        <v>0.29996445295000002</v>
      </c>
      <c r="I2034" s="7">
        <v>0.68730662810800003</v>
      </c>
    </row>
    <row r="2035" spans="1:9" x14ac:dyDescent="0.15">
      <c r="A2035" s="7">
        <v>1646.2475468199982</v>
      </c>
      <c r="B2035" s="7">
        <v>0.33809451419700004</v>
      </c>
      <c r="C2035" s="7">
        <v>0.25605856042800001</v>
      </c>
      <c r="D2035" s="7">
        <v>3.3151557384999995E-2</v>
      </c>
      <c r="E2035" s="7">
        <v>0.38822915783799999</v>
      </c>
      <c r="F2035" s="7">
        <v>1.180089233528</v>
      </c>
      <c r="G2035" s="7">
        <v>0.64883350882800006</v>
      </c>
      <c r="H2035" s="7">
        <v>0.53347395378600004</v>
      </c>
      <c r="I2035" s="7">
        <v>1.4823197421400001</v>
      </c>
    </row>
    <row r="2036" spans="1:9" x14ac:dyDescent="0.15">
      <c r="A2036" s="7">
        <v>1645.5697297499978</v>
      </c>
      <c r="B2036" s="7">
        <v>0.48216517357999999</v>
      </c>
      <c r="C2036" s="7">
        <v>0.26319397621199997</v>
      </c>
      <c r="D2036" s="7">
        <v>3.4792930525000001E-2</v>
      </c>
      <c r="E2036" s="7">
        <v>0.949593917304</v>
      </c>
      <c r="F2036" s="7">
        <v>2.584099722026</v>
      </c>
      <c r="G2036" s="7">
        <v>2.1990464755789998</v>
      </c>
      <c r="H2036" s="7">
        <v>0.43447475970300004</v>
      </c>
      <c r="I2036" s="7">
        <v>2.1976427216440002</v>
      </c>
    </row>
    <row r="2037" spans="1:9" x14ac:dyDescent="0.15">
      <c r="A2037" s="7">
        <v>1644.7729646499977</v>
      </c>
      <c r="B2037" s="7">
        <v>0.6572464829839999</v>
      </c>
      <c r="C2037" s="7">
        <v>0.13499265479899999</v>
      </c>
      <c r="D2037" s="7">
        <v>2.3132878209E-2</v>
      </c>
      <c r="E2037" s="7">
        <v>0.47168248345000002</v>
      </c>
      <c r="F2037" s="7">
        <v>0.78099570249200001</v>
      </c>
      <c r="G2037" s="7">
        <v>1.1491559493730001</v>
      </c>
      <c r="H2037" s="7">
        <v>0.21985102655700001</v>
      </c>
      <c r="I2037" s="7">
        <v>0.68329600185599992</v>
      </c>
    </row>
    <row r="2038" spans="1:9" x14ac:dyDescent="0.15">
      <c r="A2038" s="7">
        <v>1644</v>
      </c>
      <c r="B2038" s="7">
        <v>0.22743263001</v>
      </c>
      <c r="C2038" s="7">
        <v>0.40896288017900001</v>
      </c>
      <c r="D2038" s="7">
        <v>3.2123156178000004E-2</v>
      </c>
      <c r="E2038" s="7">
        <v>0.55742382532800006</v>
      </c>
      <c r="F2038" s="7">
        <v>1.7742471247680001</v>
      </c>
      <c r="G2038" s="7">
        <v>0.35775856178900001</v>
      </c>
      <c r="H2038" s="7">
        <v>0.54656381932600007</v>
      </c>
      <c r="I2038" s="7">
        <v>1.0382537622200001</v>
      </c>
    </row>
    <row r="2039" spans="1:9" x14ac:dyDescent="0.15">
      <c r="A2039" s="7">
        <v>1642.7951870599977</v>
      </c>
      <c r="B2039" s="7">
        <v>0.25108530166299997</v>
      </c>
      <c r="C2039" s="7">
        <v>0.36712340096399998</v>
      </c>
      <c r="D2039" s="7">
        <v>2.6388164838000001E-2</v>
      </c>
      <c r="E2039" s="7">
        <v>0.41743347330799996</v>
      </c>
      <c r="F2039" s="7">
        <v>1.3146757983399999</v>
      </c>
      <c r="G2039" s="7">
        <v>0.66848901511400005</v>
      </c>
      <c r="H2039" s="7">
        <v>0.53214394641700002</v>
      </c>
      <c r="I2039" s="7">
        <v>1.2510816584540001</v>
      </c>
    </row>
    <row r="2040" spans="1:9" x14ac:dyDescent="0.15">
      <c r="A2040" s="7">
        <v>1642.1049183899977</v>
      </c>
      <c r="B2040" s="7">
        <v>1.4232700139359999</v>
      </c>
      <c r="C2040" s="7">
        <v>6.346937685399999E-2</v>
      </c>
      <c r="D2040" s="7">
        <v>2.3222450858E-2</v>
      </c>
      <c r="E2040" s="7">
        <v>0.30728608129200002</v>
      </c>
      <c r="F2040" s="7">
        <v>0.21058340174000001</v>
      </c>
      <c r="G2040" s="7">
        <v>1.676501028383</v>
      </c>
      <c r="H2040" s="7">
        <v>0.12803174316600002</v>
      </c>
      <c r="I2040" s="7">
        <v>0.767697768984</v>
      </c>
    </row>
    <row r="2041" spans="1:9" x14ac:dyDescent="0.15">
      <c r="A2041" s="7">
        <v>1641.6732602399984</v>
      </c>
      <c r="B2041" s="7">
        <v>0.46650187182699998</v>
      </c>
      <c r="C2041" s="7">
        <v>0.115251989162</v>
      </c>
      <c r="D2041" s="7">
        <v>1.8245289235E-2</v>
      </c>
      <c r="E2041" s="7">
        <v>0.31023292350000004</v>
      </c>
      <c r="F2041" s="7">
        <v>0.51717791403199997</v>
      </c>
      <c r="G2041" s="7">
        <v>1.0650574171959999</v>
      </c>
      <c r="H2041" s="7">
        <v>0.34204175527799996</v>
      </c>
      <c r="I2041" s="7">
        <v>2.5998838140160001</v>
      </c>
    </row>
    <row r="2042" spans="1:9" x14ac:dyDescent="0.15">
      <c r="A2042" s="7">
        <v>1641.2675385599987</v>
      </c>
      <c r="B2042" s="7">
        <v>0.14936123705399998</v>
      </c>
      <c r="C2042" s="7">
        <v>0.29016843425600003</v>
      </c>
      <c r="D2042" s="7">
        <v>1.7041118869999997E-2</v>
      </c>
      <c r="E2042" s="7">
        <v>0.49743743162599996</v>
      </c>
      <c r="F2042" s="7">
        <v>1.1128697826059999</v>
      </c>
      <c r="G2042" s="7">
        <v>0.20788374283300001</v>
      </c>
      <c r="H2042" s="7">
        <v>0.471056076243</v>
      </c>
      <c r="I2042" s="7">
        <v>0.94392609409799999</v>
      </c>
    </row>
    <row r="2043" spans="1:9" x14ac:dyDescent="0.15">
      <c r="A2043" s="7">
        <v>1640.7387031499984</v>
      </c>
      <c r="B2043" s="7">
        <v>0.445739590169</v>
      </c>
      <c r="C2043" s="7">
        <v>8.8328811140000005E-2</v>
      </c>
      <c r="D2043" s="7">
        <v>1.5732625829999999E-2</v>
      </c>
      <c r="E2043" s="7">
        <v>0.22542130872399999</v>
      </c>
      <c r="F2043" s="7">
        <v>0.258078157842</v>
      </c>
      <c r="G2043" s="7">
        <v>0.73135037634900002</v>
      </c>
      <c r="H2043" s="7">
        <v>0.176054035612</v>
      </c>
      <c r="I2043" s="7">
        <v>0.50741363067</v>
      </c>
    </row>
    <row r="2044" spans="1:9" x14ac:dyDescent="0.15">
      <c r="A2044" s="7">
        <v>1640.2002470499983</v>
      </c>
      <c r="B2044" s="7">
        <v>0.18938799415099999</v>
      </c>
      <c r="C2044" s="7">
        <v>1.749989324103</v>
      </c>
      <c r="D2044" s="7">
        <v>8.2497934658000011E-2</v>
      </c>
      <c r="E2044" s="7">
        <v>0.81991358038200002</v>
      </c>
      <c r="F2044" s="7">
        <v>2.15545056755</v>
      </c>
      <c r="G2044" s="7">
        <v>0.41524330349600003</v>
      </c>
      <c r="H2044" s="7">
        <v>1.0596450605259999</v>
      </c>
      <c r="I2044" s="7">
        <v>1.4180949684619999</v>
      </c>
    </row>
    <row r="2045" spans="1:9" x14ac:dyDescent="0.15">
      <c r="A2045" s="7">
        <v>1639.5523269999944</v>
      </c>
      <c r="B2045" s="7">
        <v>0.80481466313100003</v>
      </c>
      <c r="C2045" s="7">
        <v>0.158148327852</v>
      </c>
      <c r="D2045" s="7">
        <v>2.7338561872000001E-2</v>
      </c>
      <c r="E2045" s="7">
        <v>0.42580471715399998</v>
      </c>
      <c r="F2045" s="7">
        <v>0.58412654004200004</v>
      </c>
      <c r="G2045" s="7">
        <v>1.4032654797420001</v>
      </c>
      <c r="H2045" s="7">
        <v>0.236111065058</v>
      </c>
      <c r="I2045" s="7">
        <v>0.79530023368399994</v>
      </c>
    </row>
    <row r="2046" spans="1:9" x14ac:dyDescent="0.15">
      <c r="A2046" s="7">
        <v>1638.6650529999972</v>
      </c>
      <c r="B2046" s="7">
        <v>0.22720744279499999</v>
      </c>
      <c r="C2046" s="7">
        <v>1.226646590586</v>
      </c>
      <c r="D2046" s="7">
        <v>4.0214671391000004E-2</v>
      </c>
      <c r="E2046" s="7">
        <v>1.15495029398</v>
      </c>
      <c r="F2046" s="7">
        <v>2.2257485183980004</v>
      </c>
      <c r="G2046" s="7">
        <v>0.248793020053</v>
      </c>
      <c r="H2046" s="7">
        <v>0.59659614961700003</v>
      </c>
      <c r="I2046" s="7">
        <v>1.1057037903979998</v>
      </c>
    </row>
    <row r="2047" spans="1:9" x14ac:dyDescent="0.15">
      <c r="A2047" s="7">
        <v>1637.9527153599979</v>
      </c>
      <c r="B2047" s="7">
        <v>0.55092134118800007</v>
      </c>
      <c r="C2047" s="7">
        <v>0.19921156237400001</v>
      </c>
      <c r="D2047" s="7">
        <v>2.5468073745E-2</v>
      </c>
      <c r="E2047" s="7">
        <v>0.53066280202600002</v>
      </c>
      <c r="F2047" s="7">
        <v>0.8566953521420001</v>
      </c>
      <c r="G2047" s="7">
        <v>0.86983677470800003</v>
      </c>
      <c r="H2047" s="7">
        <v>0.21312898175699999</v>
      </c>
      <c r="I2047" s="7">
        <v>0.3963172439</v>
      </c>
    </row>
    <row r="2048" spans="1:9" x14ac:dyDescent="0.15">
      <c r="A2048" s="7">
        <v>1637.430979599998</v>
      </c>
      <c r="B2048" s="7">
        <v>0.31126276659899998</v>
      </c>
      <c r="C2048" s="7">
        <v>0.388019339829</v>
      </c>
      <c r="D2048" s="7">
        <v>3.3856794544999999E-2</v>
      </c>
      <c r="E2048" s="7">
        <v>0.97967772673800002</v>
      </c>
      <c r="F2048" s="7">
        <v>2.0740636798159997</v>
      </c>
      <c r="G2048" s="7">
        <v>0.56927109124900011</v>
      </c>
      <c r="H2048" s="7">
        <v>0.57635901150100011</v>
      </c>
      <c r="I2048" s="7">
        <v>2.248702268308</v>
      </c>
    </row>
    <row r="2049" spans="1:9" x14ac:dyDescent="0.15">
      <c r="A2049" s="7">
        <v>1636.8990330999986</v>
      </c>
      <c r="B2049" s="7">
        <v>0.24908360998500001</v>
      </c>
      <c r="C2049" s="7">
        <v>0.233349258901</v>
      </c>
      <c r="D2049" s="7">
        <v>3.0647963985000002E-2</v>
      </c>
      <c r="E2049" s="7">
        <v>0.80359758182600005</v>
      </c>
      <c r="F2049" s="7">
        <v>1.69208356924</v>
      </c>
      <c r="G2049" s="7">
        <v>0.57731769470500005</v>
      </c>
      <c r="H2049" s="7">
        <v>0.35653587320700003</v>
      </c>
      <c r="I2049" s="7">
        <v>1.0413809149740001</v>
      </c>
    </row>
    <row r="2050" spans="1:9" x14ac:dyDescent="0.15">
      <c r="A2050" s="7">
        <v>1636.4990334999986</v>
      </c>
      <c r="B2050" s="7">
        <v>0.90269956798099993</v>
      </c>
      <c r="C2050" s="7">
        <v>0.212008264812</v>
      </c>
      <c r="D2050" s="7">
        <v>2.9135311347999997E-2</v>
      </c>
      <c r="E2050" s="7">
        <v>0.417036844776</v>
      </c>
      <c r="F2050" s="7">
        <v>0.90358676478599997</v>
      </c>
      <c r="G2050" s="7">
        <v>1.0355792808340001</v>
      </c>
      <c r="H2050" s="7">
        <v>0.25967819665399999</v>
      </c>
      <c r="I2050" s="7">
        <v>0.62448008409199995</v>
      </c>
    </row>
    <row r="2051" spans="1:9" x14ac:dyDescent="0.15">
      <c r="A2051" s="7">
        <v>1635.9990339999986</v>
      </c>
      <c r="B2051" s="7">
        <v>0.48127460495499996</v>
      </c>
      <c r="C2051" s="7">
        <v>0.23497638302099999</v>
      </c>
      <c r="D2051" s="7">
        <v>2.53767809E-2</v>
      </c>
      <c r="E2051" s="7">
        <v>0.46968793372400003</v>
      </c>
      <c r="F2051" s="7">
        <v>0.86329434735999999</v>
      </c>
      <c r="G2051" s="7">
        <v>0.95845091189200005</v>
      </c>
      <c r="H2051" s="7">
        <v>0.52330724225699998</v>
      </c>
      <c r="I2051" s="7">
        <v>1.6923954045480001</v>
      </c>
    </row>
    <row r="2052" spans="1:9" x14ac:dyDescent="0.15">
      <c r="A2052" s="7">
        <v>1635.2869721999982</v>
      </c>
      <c r="B2052" s="7">
        <v>0.42699480448799998</v>
      </c>
      <c r="C2052" s="7">
        <v>0.15498180681500001</v>
      </c>
      <c r="D2052" s="7">
        <v>1.9942938688000001E-2</v>
      </c>
      <c r="E2052" s="7">
        <v>0.23596455842</v>
      </c>
      <c r="F2052" s="7">
        <v>0.56471648959200005</v>
      </c>
      <c r="G2052" s="7">
        <v>0.55886971537800001</v>
      </c>
      <c r="H2052" s="7">
        <v>0.51858395257699996</v>
      </c>
      <c r="I2052" s="7">
        <v>0.62558063897000005</v>
      </c>
    </row>
    <row r="2053" spans="1:9" x14ac:dyDescent="0.15">
      <c r="A2053" s="7">
        <v>1634.8441384999981</v>
      </c>
      <c r="B2053" s="7">
        <v>0.15565368755700001</v>
      </c>
      <c r="C2053" s="7">
        <v>0.44300192128799998</v>
      </c>
      <c r="D2053" s="7">
        <v>1.5569444139999999E-2</v>
      </c>
      <c r="E2053" s="7">
        <v>0.2634584412</v>
      </c>
      <c r="F2053" s="7">
        <v>0.48359052946800002</v>
      </c>
      <c r="G2053" s="7">
        <v>0.49756933359599997</v>
      </c>
      <c r="H2053" s="7">
        <v>0.37714853798699999</v>
      </c>
      <c r="I2053" s="7">
        <v>0.68657066879599993</v>
      </c>
    </row>
    <row r="2054" spans="1:9" x14ac:dyDescent="0.15">
      <c r="A2054" s="7">
        <v>1634.3441389999982</v>
      </c>
      <c r="B2054" s="7">
        <v>0.48919362222500001</v>
      </c>
      <c r="C2054" s="7">
        <v>0.26554171228500001</v>
      </c>
      <c r="D2054" s="7">
        <v>2.4893272639999998E-2</v>
      </c>
      <c r="E2054" s="7">
        <v>0.53165402195800004</v>
      </c>
      <c r="F2054" s="7">
        <v>1.1091734136140001</v>
      </c>
      <c r="G2054" s="7">
        <v>0.61840229610200004</v>
      </c>
      <c r="H2054" s="7">
        <v>0.34659577380200002</v>
      </c>
      <c r="I2054" s="7">
        <v>0.93849622976800007</v>
      </c>
    </row>
    <row r="2055" spans="1:9" x14ac:dyDescent="0.15">
      <c r="A2055" s="7">
        <v>1633.6657025</v>
      </c>
      <c r="B2055" s="7">
        <v>9.0615701972000001E-2</v>
      </c>
      <c r="C2055" s="7">
        <v>0.37941762428300002</v>
      </c>
      <c r="D2055" s="7">
        <v>2.2081829668E-2</v>
      </c>
      <c r="E2055" s="7">
        <v>0.43839806876799997</v>
      </c>
      <c r="F2055" s="7">
        <v>1.0653881084919998</v>
      </c>
      <c r="G2055" s="7">
        <v>0.42127333329799999</v>
      </c>
      <c r="H2055" s="7">
        <v>0.53385404640199996</v>
      </c>
      <c r="I2055" s="7">
        <v>0.95688685458199996</v>
      </c>
    </row>
    <row r="2056" spans="1:9" x14ac:dyDescent="0.15">
      <c r="A2056" s="7">
        <v>1633.1990362999986</v>
      </c>
      <c r="B2056" s="7">
        <v>1.038099582726</v>
      </c>
      <c r="C2056" s="7">
        <v>0.30740275402799999</v>
      </c>
      <c r="D2056" s="7">
        <v>3.3054876152E-2</v>
      </c>
      <c r="E2056" s="7">
        <v>0.64468996941000001</v>
      </c>
      <c r="F2056" s="7">
        <v>1.1380341660720001</v>
      </c>
      <c r="G2056" s="7">
        <v>1.2480313944249999</v>
      </c>
      <c r="H2056" s="7">
        <v>0.37616266007500004</v>
      </c>
      <c r="I2056" s="7">
        <v>0.68329286936400002</v>
      </c>
    </row>
    <row r="2057" spans="1:9" x14ac:dyDescent="0.15">
      <c r="A2057" s="7">
        <v>1632.820279079998</v>
      </c>
      <c r="B2057" s="7">
        <v>0.55846505168500005</v>
      </c>
      <c r="C2057" s="7">
        <v>0.22752796386099999</v>
      </c>
      <c r="D2057" s="7">
        <v>2.8791456746000001E-2</v>
      </c>
      <c r="E2057" s="7">
        <v>0.47431485284199998</v>
      </c>
      <c r="F2057" s="7">
        <v>1.201201061076</v>
      </c>
      <c r="G2057" s="7">
        <v>0.97880897445600001</v>
      </c>
      <c r="H2057" s="7">
        <v>0.38502311335600004</v>
      </c>
      <c r="I2057" s="7">
        <v>1.2066389986619999</v>
      </c>
    </row>
    <row r="2058" spans="1:9" x14ac:dyDescent="0.15">
      <c r="A2058" s="7">
        <v>1632.1952728799981</v>
      </c>
      <c r="B2058" s="7">
        <v>0.40590358970599999</v>
      </c>
      <c r="C2058" s="7">
        <v>0.171759243747</v>
      </c>
      <c r="D2058" s="7">
        <v>1.9004701934000001E-2</v>
      </c>
      <c r="E2058" s="7">
        <v>0.35192404338</v>
      </c>
      <c r="F2058" s="7">
        <v>0.58627464548200003</v>
      </c>
      <c r="G2058" s="7">
        <v>0.56158058419400003</v>
      </c>
      <c r="H2058" s="7">
        <v>0.27404178001700003</v>
      </c>
      <c r="I2058" s="7">
        <v>1.4100455277399999</v>
      </c>
    </row>
    <row r="2059" spans="1:9" x14ac:dyDescent="0.15">
      <c r="A2059" s="7">
        <v>1631.4869325199982</v>
      </c>
      <c r="B2059" s="7">
        <v>0.241927593898</v>
      </c>
      <c r="C2059" s="7">
        <v>0.340693812855</v>
      </c>
      <c r="D2059" s="7">
        <v>2.2759727087000001E-2</v>
      </c>
      <c r="E2059" s="7">
        <v>0.666657558032</v>
      </c>
      <c r="F2059" s="7">
        <v>1.451919861892</v>
      </c>
      <c r="G2059" s="7">
        <v>0.72347979195899992</v>
      </c>
      <c r="H2059" s="7">
        <v>0.62224476794500005</v>
      </c>
      <c r="I2059" s="7">
        <v>2.644349752618</v>
      </c>
    </row>
    <row r="2060" spans="1:9" x14ac:dyDescent="0.15">
      <c r="A2060" s="7">
        <v>1630.7541326299972</v>
      </c>
      <c r="B2060" s="7">
        <v>0.56149907143</v>
      </c>
      <c r="C2060" s="7">
        <v>0.13745440702600001</v>
      </c>
      <c r="D2060" s="7">
        <v>2.4676191198000002E-2</v>
      </c>
      <c r="E2060" s="7">
        <v>0.96954397775000001</v>
      </c>
      <c r="F2060" s="7">
        <v>1.738200509084</v>
      </c>
      <c r="G2060" s="7">
        <v>0.87337443230300005</v>
      </c>
      <c r="H2060" s="7">
        <v>0.391798886874</v>
      </c>
      <c r="I2060" s="7">
        <v>2.3434966695699999</v>
      </c>
    </row>
    <row r="2061" spans="1:9" x14ac:dyDescent="0.15">
      <c r="A2061" s="7">
        <v>1630.0041361099973</v>
      </c>
      <c r="B2061" s="7">
        <v>0.504918850147</v>
      </c>
      <c r="C2061" s="7">
        <v>0.29753337161600002</v>
      </c>
      <c r="D2061" s="7">
        <v>3.8147200673000002E-2</v>
      </c>
      <c r="E2061" s="7">
        <v>1.00813135853</v>
      </c>
      <c r="F2061" s="7">
        <v>2.409508580462</v>
      </c>
      <c r="G2061" s="7">
        <v>1.0999978299909998</v>
      </c>
      <c r="H2061" s="7">
        <v>0.61542965826499996</v>
      </c>
      <c r="I2061" s="7">
        <v>2.2180726686759997</v>
      </c>
    </row>
    <row r="2062" spans="1:9" x14ac:dyDescent="0.15">
      <c r="A2062" s="7">
        <v>1629.4077804999981</v>
      </c>
      <c r="B2062" s="7">
        <v>0.21983909237300001</v>
      </c>
      <c r="C2062" s="7">
        <v>0.35292775523199998</v>
      </c>
      <c r="D2062" s="7">
        <v>1.9256136430000001E-2</v>
      </c>
      <c r="E2062" s="7">
        <v>0.64265746737999996</v>
      </c>
      <c r="F2062" s="7">
        <v>1.4681078519919999</v>
      </c>
      <c r="G2062" s="7">
        <v>0.41661067480000002</v>
      </c>
      <c r="H2062" s="7">
        <v>0.32107341000100004</v>
      </c>
      <c r="I2062" s="7">
        <v>1.5429925238739999</v>
      </c>
    </row>
    <row r="2063" spans="1:9" x14ac:dyDescent="0.15">
      <c r="A2063" s="7">
        <v>1628.7588474399984</v>
      </c>
      <c r="B2063" s="7">
        <v>0.73776104889500005</v>
      </c>
      <c r="C2063" s="7">
        <v>0.283060185262</v>
      </c>
      <c r="D2063" s="7">
        <v>2.9630314409000002E-2</v>
      </c>
      <c r="E2063" s="7">
        <v>0.55709175891999996</v>
      </c>
      <c r="F2063" s="7">
        <v>1.1600353913900001</v>
      </c>
      <c r="G2063" s="7">
        <v>1.25434452668</v>
      </c>
      <c r="H2063" s="7">
        <v>0.27295156208299998</v>
      </c>
      <c r="I2063" s="7">
        <v>0.99688005653400003</v>
      </c>
    </row>
    <row r="2064" spans="1:9" x14ac:dyDescent="0.15">
      <c r="A2064" s="7">
        <v>1628.1588480399982</v>
      </c>
      <c r="B2064" s="7">
        <v>0.32674674356799999</v>
      </c>
      <c r="C2064" s="7">
        <v>0.35812373445600004</v>
      </c>
      <c r="D2064" s="7">
        <v>2.8365834390000001E-2</v>
      </c>
      <c r="E2064" s="7">
        <v>0.47549008243600005</v>
      </c>
      <c r="F2064" s="7">
        <v>1.319919349536</v>
      </c>
      <c r="G2064" s="7">
        <v>0.45714870046099998</v>
      </c>
      <c r="H2064" s="7">
        <v>0.58778911501599995</v>
      </c>
      <c r="I2064" s="7">
        <v>1.6674661413220002</v>
      </c>
    </row>
    <row r="2065" spans="1:9" x14ac:dyDescent="0.15">
      <c r="A2065" s="7">
        <v>1627</v>
      </c>
      <c r="B2065" s="7">
        <v>0.16385651592599998</v>
      </c>
      <c r="C2065" s="7">
        <v>0.206809196832</v>
      </c>
      <c r="D2065" s="7">
        <v>1.6164743738E-2</v>
      </c>
      <c r="E2065" s="7">
        <v>0.19788677781800001</v>
      </c>
      <c r="F2065" s="7">
        <v>0.335401482202</v>
      </c>
      <c r="G2065" s="7">
        <v>0.45537502302600003</v>
      </c>
      <c r="H2065" s="7">
        <v>0.22295411635699999</v>
      </c>
      <c r="I2065" s="7">
        <v>0.58477290521000003</v>
      </c>
    </row>
    <row r="2066" spans="1:9" x14ac:dyDescent="0.15">
      <c r="A2066" s="7">
        <v>1626.3350559999976</v>
      </c>
      <c r="B2066" s="7">
        <v>0.139338214667</v>
      </c>
      <c r="C2066" s="7">
        <v>0.49276476913</v>
      </c>
      <c r="D2066" s="7">
        <v>3.8012612750999999E-2</v>
      </c>
      <c r="E2066" s="7">
        <v>0.49065682776800001</v>
      </c>
      <c r="F2066" s="7">
        <v>1.502000481314</v>
      </c>
      <c r="G2066" s="7">
        <v>0.22664915312</v>
      </c>
      <c r="H2066" s="7">
        <v>0.70465064539699995</v>
      </c>
      <c r="I2066" s="7">
        <v>1.6229087658500001</v>
      </c>
    </row>
    <row r="2067" spans="1:9" x14ac:dyDescent="0.15">
      <c r="A2067" s="7">
        <v>1625.8202195599981</v>
      </c>
      <c r="B2067" s="7">
        <v>0.26749865134799999</v>
      </c>
      <c r="C2067" s="7">
        <v>0.20601621428700001</v>
      </c>
      <c r="D2067" s="7">
        <v>1.3348520985000001E-2</v>
      </c>
      <c r="E2067" s="7">
        <v>0.24978742936599999</v>
      </c>
      <c r="F2067" s="7">
        <v>0.43906287218000001</v>
      </c>
      <c r="G2067" s="7">
        <v>0.54344602734800007</v>
      </c>
      <c r="H2067" s="7">
        <v>0.25420866956099997</v>
      </c>
      <c r="I2067" s="7">
        <v>0.54528099555599996</v>
      </c>
    </row>
    <row r="2068" spans="1:9" x14ac:dyDescent="0.15">
      <c r="A2068" s="7">
        <v>1625.3202145999981</v>
      </c>
      <c r="B2068" s="7">
        <v>0.27298629611500003</v>
      </c>
      <c r="C2068" s="7">
        <v>0.356523047446</v>
      </c>
      <c r="D2068" s="7">
        <v>2.4898366742000001E-2</v>
      </c>
      <c r="E2068" s="7">
        <v>0.51296080434199998</v>
      </c>
      <c r="F2068" s="7">
        <v>1.25728685778</v>
      </c>
      <c r="G2068" s="7">
        <v>0.46392662130000001</v>
      </c>
      <c r="H2068" s="7">
        <v>0.53454634195299999</v>
      </c>
      <c r="I2068" s="7">
        <v>1.585257361856</v>
      </c>
    </row>
    <row r="2069" spans="1:9" x14ac:dyDescent="0.15">
      <c r="A2069" s="7">
        <v>1624.4428484999974</v>
      </c>
      <c r="B2069" s="7">
        <v>0.393427564969</v>
      </c>
      <c r="C2069" s="7">
        <v>0.58207119461400003</v>
      </c>
      <c r="D2069" s="7">
        <v>3.7236693048000001E-2</v>
      </c>
      <c r="E2069" s="7">
        <v>0.53383391403799996</v>
      </c>
      <c r="F2069" s="7">
        <v>1.320169911714</v>
      </c>
      <c r="G2069" s="7">
        <v>0.88057618131799997</v>
      </c>
      <c r="H2069" s="7">
        <v>0.48582160623200005</v>
      </c>
      <c r="I2069" s="7">
        <v>1.074591087348</v>
      </c>
    </row>
    <row r="2070" spans="1:9" x14ac:dyDescent="0.15">
      <c r="A2070" s="7">
        <v>1623.7035338799983</v>
      </c>
      <c r="B2070" s="7">
        <v>0.22192440218100001</v>
      </c>
      <c r="C2070" s="7">
        <v>0.43486842262600001</v>
      </c>
      <c r="D2070" s="7">
        <v>2.3204385873E-2</v>
      </c>
      <c r="E2070" s="7">
        <v>0.42368219751999997</v>
      </c>
      <c r="F2070" s="7">
        <v>1.132640092962</v>
      </c>
      <c r="G2070" s="7">
        <v>0.74473882325399998</v>
      </c>
      <c r="H2070" s="7">
        <v>0.45137419079900004</v>
      </c>
      <c r="I2070" s="7">
        <v>0.73571548736000003</v>
      </c>
    </row>
    <row r="2071" spans="1:9" x14ac:dyDescent="0.15">
      <c r="A2071" s="7">
        <v>1622.9951935199983</v>
      </c>
      <c r="B2071" s="7">
        <v>0.247315149161</v>
      </c>
      <c r="C2071" s="7">
        <v>0.49669750669599999</v>
      </c>
      <c r="D2071" s="7">
        <v>2.8961813205999998E-2</v>
      </c>
      <c r="E2071" s="7">
        <v>0.533152808576</v>
      </c>
      <c r="F2071" s="7">
        <v>1.5126503188740001</v>
      </c>
      <c r="G2071" s="7">
        <v>0.60377547010299992</v>
      </c>
      <c r="H2071" s="7">
        <v>0.425272703714</v>
      </c>
      <c r="I2071" s="7">
        <v>1.1623054201540002</v>
      </c>
    </row>
    <row r="2072" spans="1:9" x14ac:dyDescent="0.15">
      <c r="A2072" s="7">
        <v>1622.1736639299977</v>
      </c>
      <c r="B2072" s="7">
        <v>1.0500773754500001</v>
      </c>
      <c r="C2072" s="7">
        <v>0.244456989785</v>
      </c>
      <c r="D2072" s="7">
        <v>2.7590675524000002E-2</v>
      </c>
      <c r="E2072" s="7">
        <v>0.338569687274</v>
      </c>
      <c r="F2072" s="7">
        <v>0.59498350701400005</v>
      </c>
      <c r="G2072" s="7">
        <v>1.198087095467</v>
      </c>
      <c r="H2072" s="7">
        <v>0.12822658587399999</v>
      </c>
      <c r="I2072" s="7">
        <v>0.61185265316799997</v>
      </c>
    </row>
    <row r="2073" spans="1:9" x14ac:dyDescent="0.15">
      <c r="A2073" s="7">
        <v>1621.5485666999975</v>
      </c>
      <c r="B2073" s="7">
        <v>0.35860078769100001</v>
      </c>
      <c r="C2073" s="7">
        <v>0.30341199726500001</v>
      </c>
      <c r="D2073" s="7">
        <v>2.7246173927E-2</v>
      </c>
      <c r="E2073" s="7">
        <v>0.55791750406999996</v>
      </c>
      <c r="F2073" s="7">
        <v>1.608077131772</v>
      </c>
      <c r="G2073" s="7">
        <v>0.62351684954700004</v>
      </c>
      <c r="H2073" s="7">
        <v>0.47202795025599997</v>
      </c>
      <c r="I2073" s="7">
        <v>1.359726056452</v>
      </c>
    </row>
    <row r="2074" spans="1:9" x14ac:dyDescent="0.15">
      <c r="A2074" s="7">
        <v>1620.7931428899979</v>
      </c>
      <c r="B2074" s="7">
        <v>0.594025275854</v>
      </c>
      <c r="C2074" s="7">
        <v>0.43176025643499999</v>
      </c>
      <c r="D2074" s="7">
        <v>3.8404105888999999E-2</v>
      </c>
      <c r="E2074" s="7">
        <v>0.53954185533400001</v>
      </c>
      <c r="F2074" s="7">
        <v>1.4168063904519999</v>
      </c>
      <c r="G2074" s="7">
        <v>0.70422022510299997</v>
      </c>
      <c r="H2074" s="7">
        <v>0.39366758548199998</v>
      </c>
      <c r="I2074" s="7">
        <v>1.4665643686059999</v>
      </c>
    </row>
    <row r="2075" spans="1:9" x14ac:dyDescent="0.15">
      <c r="A2075" s="7">
        <v>1620.0312326499979</v>
      </c>
      <c r="B2075" s="7">
        <v>1.3124081260779998</v>
      </c>
      <c r="C2075" s="7">
        <v>0.170359493867</v>
      </c>
      <c r="D2075" s="7">
        <v>3.5836640407999998E-2</v>
      </c>
      <c r="E2075" s="7">
        <v>0.67519852820799997</v>
      </c>
      <c r="F2075" s="7">
        <v>0.95676974023399997</v>
      </c>
      <c r="G2075" s="7">
        <v>1.849638746735</v>
      </c>
      <c r="H2075" s="7">
        <v>0.23996136333199999</v>
      </c>
      <c r="I2075" s="7">
        <v>1.1373448110419999</v>
      </c>
    </row>
    <row r="2076" spans="1:9" x14ac:dyDescent="0.15">
      <c r="A2076" s="7">
        <v>1619.5784979199982</v>
      </c>
      <c r="B2076" s="7">
        <v>0.21249872581500001</v>
      </c>
      <c r="C2076" s="7">
        <v>0.356127204586</v>
      </c>
      <c r="D2076" s="7">
        <v>3.0065926932000001E-2</v>
      </c>
      <c r="E2076" s="7">
        <v>0.46162646998999995</v>
      </c>
      <c r="F2076" s="7">
        <v>1.7423936506620001</v>
      </c>
      <c r="G2076" s="7">
        <v>0.39156824576100002</v>
      </c>
      <c r="H2076" s="7">
        <v>0.63883174993299996</v>
      </c>
      <c r="I2076" s="7">
        <v>2.1522439579860002</v>
      </c>
    </row>
    <row r="2077" spans="1:9" x14ac:dyDescent="0.15">
      <c r="A2077" s="7">
        <v>1619.0784929599981</v>
      </c>
      <c r="B2077" s="7">
        <v>0.47482116707099997</v>
      </c>
      <c r="C2077" s="7">
        <v>0.31425737397500003</v>
      </c>
      <c r="D2077" s="7">
        <v>2.2423244411E-2</v>
      </c>
      <c r="E2077" s="7">
        <v>0.29659494919000001</v>
      </c>
      <c r="F2077" s="7">
        <v>0.67877875193000003</v>
      </c>
      <c r="G2077" s="7">
        <v>0.8392608728269999</v>
      </c>
      <c r="H2077" s="7">
        <v>0.228388307707</v>
      </c>
      <c r="I2077" s="7">
        <v>0.76059679372799993</v>
      </c>
    </row>
    <row r="2078" spans="1:9" x14ac:dyDescent="0.15">
      <c r="A2078" s="7">
        <v>1618.5092544199983</v>
      </c>
      <c r="B2078" s="7">
        <v>0.17879864132599999</v>
      </c>
      <c r="C2078" s="7">
        <v>0.59011298238599996</v>
      </c>
      <c r="D2078" s="7">
        <v>4.0193181533999998E-2</v>
      </c>
      <c r="E2078" s="7">
        <v>0.56266289820999993</v>
      </c>
      <c r="F2078" s="7">
        <v>2.0343597008200001</v>
      </c>
      <c r="G2078" s="7">
        <v>0.29846290507899997</v>
      </c>
      <c r="H2078" s="7">
        <v>0.55463419344299991</v>
      </c>
      <c r="I2078" s="7">
        <v>1.6188415013619999</v>
      </c>
    </row>
    <row r="2079" spans="1:9" x14ac:dyDescent="0.15">
      <c r="A2079" s="7">
        <v>1618.0806880999985</v>
      </c>
      <c r="B2079" s="7">
        <v>0.47315823669099999</v>
      </c>
      <c r="C2079" s="7">
        <v>0.189584475921</v>
      </c>
      <c r="D2079" s="7">
        <v>2.2282497342E-2</v>
      </c>
      <c r="E2079" s="7">
        <v>0.33639379335799996</v>
      </c>
      <c r="F2079" s="7">
        <v>0.826631174962</v>
      </c>
      <c r="G2079" s="7">
        <v>0.58344038669800002</v>
      </c>
      <c r="H2079" s="7">
        <v>0.25466287203499999</v>
      </c>
      <c r="I2079" s="7">
        <v>0.58545229152</v>
      </c>
    </row>
    <row r="2080" spans="1:9" x14ac:dyDescent="0.15">
      <c r="A2080" s="7">
        <v>1617.521143359998</v>
      </c>
      <c r="B2080" s="7">
        <v>0.13796997270700001</v>
      </c>
      <c r="C2080" s="7">
        <v>0.27723761212800002</v>
      </c>
      <c r="D2080" s="7">
        <v>2.6564472104000002E-2</v>
      </c>
      <c r="E2080" s="7">
        <v>0.34658768015999997</v>
      </c>
      <c r="F2080" s="7">
        <v>1.1019787752820001</v>
      </c>
      <c r="G2080" s="7">
        <v>0.19426365239599999</v>
      </c>
      <c r="H2080" s="7">
        <v>0.41555160946000003</v>
      </c>
      <c r="I2080" s="7">
        <v>1.460633236654</v>
      </c>
    </row>
    <row r="2081" spans="1:9" x14ac:dyDescent="0.15">
      <c r="A2081" s="7">
        <v>1616.9221038799983</v>
      </c>
      <c r="B2081" s="7">
        <v>0.91407483365600006</v>
      </c>
      <c r="C2081" s="7">
        <v>0.87984857650900006</v>
      </c>
      <c r="D2081" s="7">
        <v>4.9464476709000005E-2</v>
      </c>
      <c r="E2081" s="7">
        <v>0.50849187587</v>
      </c>
      <c r="F2081" s="7">
        <v>1.36868739688</v>
      </c>
      <c r="G2081" s="7">
        <v>1.204451631857</v>
      </c>
      <c r="H2081" s="7">
        <v>0.35125484958700004</v>
      </c>
      <c r="I2081" s="7">
        <v>0.88754274557400004</v>
      </c>
    </row>
    <row r="2082" spans="1:9" x14ac:dyDescent="0.15">
      <c r="A2082" s="7">
        <v>1616.2399387599983</v>
      </c>
      <c r="B2082" s="7">
        <v>0.67139613072999993</v>
      </c>
      <c r="C2082" s="7">
        <v>0.229154703765</v>
      </c>
      <c r="D2082" s="7">
        <v>2.5703466160000001E-2</v>
      </c>
      <c r="E2082" s="7">
        <v>0.52284039778800007</v>
      </c>
      <c r="F2082" s="7">
        <v>1.1047586134480001</v>
      </c>
      <c r="G2082" s="7">
        <v>0.76582163002899994</v>
      </c>
      <c r="H2082" s="7">
        <v>0.338072404868</v>
      </c>
      <c r="I2082" s="7">
        <v>1.0842732788759999</v>
      </c>
    </row>
    <row r="2083" spans="1:9" x14ac:dyDescent="0.15">
      <c r="A2083" s="7">
        <v>1615.3883449599969</v>
      </c>
      <c r="B2083" s="7">
        <v>0.47345326343599997</v>
      </c>
      <c r="C2083" s="7">
        <v>0.58175637999499996</v>
      </c>
      <c r="D2083" s="7">
        <v>5.9600964963000005E-2</v>
      </c>
      <c r="E2083" s="7">
        <v>0.77833011669399998</v>
      </c>
      <c r="F2083" s="7">
        <v>2.1882487028440001</v>
      </c>
      <c r="G2083" s="7">
        <v>0.82316820950000003</v>
      </c>
      <c r="H2083" s="7">
        <v>0.55309055379799998</v>
      </c>
      <c r="I2083" s="7">
        <v>1.098712061192</v>
      </c>
    </row>
    <row r="2084" spans="1:9" x14ac:dyDescent="0.15">
      <c r="A2084" s="7">
        <v>1614.0977051499958</v>
      </c>
      <c r="B2084" s="7">
        <v>0.40277781301300003</v>
      </c>
      <c r="C2084" s="7">
        <v>0.27633864390899998</v>
      </c>
      <c r="D2084" s="7">
        <v>2.4672023171999999E-2</v>
      </c>
      <c r="E2084" s="7">
        <v>0.55804163138200003</v>
      </c>
      <c r="F2084" s="7">
        <v>1.4096711119480001</v>
      </c>
      <c r="G2084" s="7">
        <v>0.50729905888799998</v>
      </c>
      <c r="H2084" s="7">
        <v>0.45699215770500001</v>
      </c>
      <c r="I2084" s="7">
        <v>1.199770548988</v>
      </c>
    </row>
    <row r="2085" spans="1:9" x14ac:dyDescent="0.15">
      <c r="A2085" s="7">
        <v>1612.5702891199967</v>
      </c>
      <c r="B2085" s="7">
        <v>0.40906270825300001</v>
      </c>
      <c r="C2085" s="7">
        <v>0.21072186336100002</v>
      </c>
      <c r="D2085" s="7">
        <v>3.1278373314999997E-2</v>
      </c>
      <c r="E2085" s="7">
        <v>0.79013976655200002</v>
      </c>
      <c r="F2085" s="7">
        <v>1.9491179047579998</v>
      </c>
      <c r="G2085" s="7">
        <v>1.111187020517</v>
      </c>
      <c r="H2085" s="7">
        <v>0.65716790042699991</v>
      </c>
      <c r="I2085" s="7">
        <v>1.1942825307660001</v>
      </c>
    </row>
    <row r="2086" spans="1:9" x14ac:dyDescent="0.15">
      <c r="A2086" s="7">
        <v>1611.639180799998</v>
      </c>
      <c r="B2086" s="7">
        <v>0.22356979409399999</v>
      </c>
      <c r="C2086" s="7">
        <v>0.242348184563</v>
      </c>
      <c r="D2086" s="7">
        <v>1.6371738318999997E-2</v>
      </c>
      <c r="E2086" s="7">
        <v>0.28807297488799999</v>
      </c>
      <c r="F2086" s="7">
        <v>0.63153842745</v>
      </c>
      <c r="G2086" s="7">
        <v>0.40046599894599999</v>
      </c>
      <c r="H2086" s="7">
        <v>0.287371997559</v>
      </c>
      <c r="I2086" s="7">
        <v>0.523128789012</v>
      </c>
    </row>
    <row r="2087" spans="1:9" x14ac:dyDescent="0.15">
      <c r="A2087" s="7">
        <v>1611.0538205699982</v>
      </c>
      <c r="B2087" s="7">
        <v>0.383702232782</v>
      </c>
      <c r="C2087" s="7">
        <v>0.44647448407000001</v>
      </c>
      <c r="D2087" s="7">
        <v>2.6111900244000001E-2</v>
      </c>
      <c r="E2087" s="7">
        <v>0.77580964599000002</v>
      </c>
      <c r="F2087" s="7">
        <v>1.4830642995300001</v>
      </c>
      <c r="G2087" s="7">
        <v>0.66954757624100003</v>
      </c>
      <c r="H2087" s="7">
        <v>0.49360044687300003</v>
      </c>
      <c r="I2087" s="7">
        <v>0.74625258699000008</v>
      </c>
    </row>
    <row r="2088" spans="1:9" x14ac:dyDescent="0.15">
      <c r="A2088" s="7">
        <v>1610.5572991399981</v>
      </c>
      <c r="B2088" s="7">
        <v>0.48320201229000004</v>
      </c>
      <c r="C2088" s="7">
        <v>0.41164565391999997</v>
      </c>
      <c r="D2088" s="7">
        <v>3.7464807575000002E-2</v>
      </c>
      <c r="E2088" s="7">
        <v>0.46554156635599997</v>
      </c>
      <c r="F2088" s="7">
        <v>1.4461253058079999</v>
      </c>
      <c r="G2088" s="7">
        <v>0.53921258197999999</v>
      </c>
      <c r="H2088" s="7">
        <v>0.652109737184</v>
      </c>
      <c r="I2088" s="7">
        <v>0.82817791919399997</v>
      </c>
    </row>
    <row r="2089" spans="1:9" x14ac:dyDescent="0.15">
      <c r="A2089" s="7">
        <v>1609.893953599998</v>
      </c>
      <c r="B2089" s="7">
        <v>0.23352197926100002</v>
      </c>
      <c r="C2089" s="7">
        <v>0.15871614504300002</v>
      </c>
      <c r="D2089" s="7">
        <v>1.6267240384000001E-2</v>
      </c>
      <c r="E2089" s="7">
        <v>0.43112389872599999</v>
      </c>
      <c r="F2089" s="7">
        <v>0.836234453642</v>
      </c>
      <c r="G2089" s="7">
        <v>0.28649050302400003</v>
      </c>
      <c r="H2089" s="7">
        <v>0.30786214645899995</v>
      </c>
      <c r="I2089" s="7">
        <v>0.615990575486</v>
      </c>
    </row>
    <row r="2090" spans="1:9" x14ac:dyDescent="0.15">
      <c r="A2090" s="7">
        <v>1609.301459879998</v>
      </c>
      <c r="B2090" s="7">
        <v>0.96114100699999994</v>
      </c>
      <c r="C2090" s="7">
        <v>0.58924686447399999</v>
      </c>
      <c r="D2090" s="7">
        <v>5.3278319842000002E-2</v>
      </c>
      <c r="E2090" s="7">
        <v>0.61806918168400005</v>
      </c>
      <c r="F2090" s="7">
        <v>1.6334368385339999</v>
      </c>
      <c r="G2090" s="7">
        <v>1.387233470757</v>
      </c>
      <c r="H2090" s="7">
        <v>0.39291756301700004</v>
      </c>
      <c r="I2090" s="7">
        <v>0.78507814194600001</v>
      </c>
    </row>
    <row r="2091" spans="1:9" x14ac:dyDescent="0.15">
      <c r="A2091" s="7">
        <v>1608.6206097599977</v>
      </c>
      <c r="B2091" s="7">
        <v>0.15200925963299999</v>
      </c>
      <c r="C2091" s="7">
        <v>0.32816985521200004</v>
      </c>
      <c r="D2091" s="7">
        <v>1.5925372210999999E-2</v>
      </c>
      <c r="E2091" s="7">
        <v>0.58844823118800005</v>
      </c>
      <c r="F2091" s="7">
        <v>1.105412163594</v>
      </c>
      <c r="G2091" s="7">
        <v>0.201793497667</v>
      </c>
      <c r="H2091" s="7">
        <v>0.47710499281900004</v>
      </c>
      <c r="I2091" s="7">
        <v>0.95375030562800001</v>
      </c>
    </row>
    <row r="2092" spans="1:9" x14ac:dyDescent="0.15">
      <c r="A2092" s="7">
        <v>1608.0572760000002</v>
      </c>
      <c r="B2092" s="7">
        <v>1.2072060968339999</v>
      </c>
      <c r="C2092" s="7">
        <v>0.29997084857700002</v>
      </c>
      <c r="D2092" s="7">
        <v>4.0984847578E-2</v>
      </c>
      <c r="E2092" s="7">
        <v>0.88839435849400006</v>
      </c>
      <c r="F2092" s="7">
        <v>1.8531755214719998</v>
      </c>
      <c r="G2092" s="7">
        <v>1.848705990265</v>
      </c>
      <c r="H2092" s="7">
        <v>0.31079877471700001</v>
      </c>
      <c r="I2092" s="7">
        <v>0.85088482707400004</v>
      </c>
    </row>
    <row r="2093" spans="1:9" x14ac:dyDescent="0.15">
      <c r="A2093" s="7">
        <v>1607.3181494299977</v>
      </c>
      <c r="B2093" s="7">
        <v>0.421417836431</v>
      </c>
      <c r="C2093" s="7">
        <v>0.36706976211100001</v>
      </c>
      <c r="D2093" s="7">
        <v>3.0169528936999999E-2</v>
      </c>
      <c r="E2093" s="7">
        <v>0.53635741799000003</v>
      </c>
      <c r="F2093" s="7">
        <v>1.2816095595820001</v>
      </c>
      <c r="G2093" s="7">
        <v>0.44974360088699999</v>
      </c>
      <c r="H2093" s="7">
        <v>0.34426585287400002</v>
      </c>
      <c r="I2093" s="7">
        <v>0.53041944077199998</v>
      </c>
    </row>
    <row r="2094" spans="1:9" x14ac:dyDescent="0.15">
      <c r="A2094" s="7">
        <v>1606.4459325000003</v>
      </c>
      <c r="B2094" s="7">
        <v>0.27855463635900002</v>
      </c>
      <c r="C2094" s="7">
        <v>0.210884345418</v>
      </c>
      <c r="D2094" s="7">
        <v>1.8858978876999999E-2</v>
      </c>
      <c r="E2094" s="7">
        <v>0.58913968989199994</v>
      </c>
      <c r="F2094" s="7">
        <v>1.243513382348</v>
      </c>
      <c r="G2094" s="7">
        <v>0.68402258591099996</v>
      </c>
      <c r="H2094" s="7">
        <v>0.290890460942</v>
      </c>
      <c r="I2094" s="7">
        <v>0.73535699355600004</v>
      </c>
    </row>
    <row r="2095" spans="1:9" x14ac:dyDescent="0.15">
      <c r="A2095" s="7">
        <v>1605.513746299996</v>
      </c>
      <c r="B2095" s="7">
        <v>0.49144473814299999</v>
      </c>
      <c r="C2095" s="7">
        <v>0.56646967783299995</v>
      </c>
      <c r="D2095" s="7">
        <v>2.7572644574000001E-2</v>
      </c>
      <c r="E2095" s="7">
        <v>0.56509605843599997</v>
      </c>
      <c r="F2095" s="7">
        <v>1.8815849468439998</v>
      </c>
      <c r="G2095" s="7">
        <v>0.59243049284799998</v>
      </c>
      <c r="H2095" s="7">
        <v>0.60356334243300003</v>
      </c>
      <c r="I2095" s="7">
        <v>0.928243387546</v>
      </c>
    </row>
    <row r="2096" spans="1:9" x14ac:dyDescent="0.15">
      <c r="A2096" s="7">
        <v>1604.6441659999978</v>
      </c>
      <c r="B2096" s="7">
        <v>0.22169698912999999</v>
      </c>
      <c r="C2096" s="7">
        <v>0.37757818630700002</v>
      </c>
      <c r="D2096" s="7">
        <v>2.8479600369000001E-2</v>
      </c>
      <c r="E2096" s="7">
        <v>0.62779398330199998</v>
      </c>
      <c r="F2096" s="7">
        <v>1.4494786914760001</v>
      </c>
      <c r="G2096" s="7">
        <v>0.52364122633800003</v>
      </c>
      <c r="H2096" s="7">
        <v>0.49594991940599997</v>
      </c>
      <c r="I2096" s="7">
        <v>0.70654153157200006</v>
      </c>
    </row>
    <row r="2097" spans="1:9" x14ac:dyDescent="0.15">
      <c r="A2097" s="7">
        <v>1603.9638830199983</v>
      </c>
      <c r="B2097" s="7">
        <v>0.41169528155900004</v>
      </c>
      <c r="C2097" s="7">
        <v>0.14262858508699999</v>
      </c>
      <c r="D2097" s="7">
        <v>1.4466009787999999E-2</v>
      </c>
      <c r="E2097" s="7">
        <v>0.33670425459799996</v>
      </c>
      <c r="F2097" s="7">
        <v>0.60091076707800006</v>
      </c>
      <c r="G2097" s="7">
        <v>0.55397484198999991</v>
      </c>
      <c r="H2097" s="7">
        <v>0.20626023447700001</v>
      </c>
      <c r="I2097" s="7">
        <v>0.55952351208599993</v>
      </c>
    </row>
    <row r="2098" spans="1:9" x14ac:dyDescent="0.15">
      <c r="A2098" s="7">
        <v>1603.4666207999981</v>
      </c>
      <c r="B2098" s="7">
        <v>0.13858044763899999</v>
      </c>
      <c r="C2098" s="7">
        <v>1.419070584909</v>
      </c>
      <c r="D2098" s="7">
        <v>4.2579630827000003E-2</v>
      </c>
      <c r="E2098" s="7">
        <v>0.72338584150600005</v>
      </c>
      <c r="F2098" s="7">
        <v>1.3461894943379999</v>
      </c>
      <c r="G2098" s="7">
        <v>0.49026436614699997</v>
      </c>
      <c r="H2098" s="7">
        <v>0.40399332283200001</v>
      </c>
      <c r="I2098" s="7">
        <v>0.817917678654</v>
      </c>
    </row>
    <row r="2099" spans="1:9" x14ac:dyDescent="0.15">
      <c r="A2099" s="7">
        <v>1602.9120727299978</v>
      </c>
      <c r="B2099" s="7">
        <v>0.411687229125</v>
      </c>
      <c r="C2099" s="7">
        <v>0.84412563925799999</v>
      </c>
      <c r="D2099" s="7">
        <v>4.6685801460999994E-2</v>
      </c>
      <c r="E2099" s="7">
        <v>0.46538264873999996</v>
      </c>
      <c r="F2099" s="7">
        <v>1.513582686778</v>
      </c>
      <c r="G2099" s="7">
        <v>0.50328783623599993</v>
      </c>
      <c r="H2099" s="7">
        <v>0.44832943842200002</v>
      </c>
      <c r="I2099" s="7">
        <v>0.98219183173399993</v>
      </c>
    </row>
    <row r="2100" spans="1:9" x14ac:dyDescent="0.15">
      <c r="A2100" s="7">
        <v>1602.2930206599979</v>
      </c>
      <c r="B2100" s="7">
        <v>0.30765130592100004</v>
      </c>
      <c r="C2100" s="7">
        <v>0.48119080652099999</v>
      </c>
      <c r="D2100" s="7">
        <v>3.2065994229E-2</v>
      </c>
      <c r="E2100" s="7">
        <v>0.52431213923999997</v>
      </c>
      <c r="F2100" s="7">
        <v>1.6632216760980001</v>
      </c>
      <c r="G2100" s="7">
        <v>0.61892376699399998</v>
      </c>
      <c r="H2100" s="7">
        <v>0.40984749682600002</v>
      </c>
      <c r="I2100" s="7">
        <v>0.90979364127999995</v>
      </c>
    </row>
    <row r="2101" spans="1:9" x14ac:dyDescent="0.15">
      <c r="A2101" s="7">
        <v>1601.7623120699977</v>
      </c>
      <c r="B2101" s="7">
        <v>0.46434101103799996</v>
      </c>
      <c r="C2101" s="7">
        <v>0.27356419275299998</v>
      </c>
      <c r="D2101" s="7">
        <v>1.6903071036999999E-2</v>
      </c>
      <c r="E2101" s="7">
        <v>0.25548866683799998</v>
      </c>
      <c r="F2101" s="7">
        <v>0.49357040602199997</v>
      </c>
      <c r="G2101" s="7">
        <v>0.53150055725599998</v>
      </c>
      <c r="H2101" s="7">
        <v>0.19303697888499999</v>
      </c>
      <c r="I2101" s="7">
        <v>0.40242988063400004</v>
      </c>
    </row>
    <row r="2102" spans="1:9" x14ac:dyDescent="0.15">
      <c r="A2102" s="7">
        <v>1601.2238459599976</v>
      </c>
      <c r="B2102" s="7">
        <v>0.23795710657999999</v>
      </c>
      <c r="C2102" s="7">
        <v>0.35471382687200004</v>
      </c>
      <c r="D2102" s="7">
        <v>2.3230401182000003E-2</v>
      </c>
      <c r="E2102" s="7">
        <v>0.55970116027999994</v>
      </c>
      <c r="F2102" s="7">
        <v>1.3278309650440001</v>
      </c>
      <c r="G2102" s="7">
        <v>0.60342306735700002</v>
      </c>
      <c r="H2102" s="7">
        <v>0.53438194171299991</v>
      </c>
      <c r="I2102" s="7">
        <v>0.88079084266200003</v>
      </c>
    </row>
    <row r="2103" spans="1:9" x14ac:dyDescent="0.15">
      <c r="A2103" s="7">
        <v>1600.4925806199969</v>
      </c>
      <c r="B2103" s="7">
        <v>0.25810534812999997</v>
      </c>
      <c r="C2103" s="7">
        <v>0.60738215572700005</v>
      </c>
      <c r="D2103" s="7">
        <v>4.1113605409000005E-2</v>
      </c>
      <c r="E2103" s="7">
        <v>0.39618680748399998</v>
      </c>
      <c r="F2103" s="7">
        <v>1.161274086952</v>
      </c>
      <c r="G2103" s="7">
        <v>0.45063358129300002</v>
      </c>
      <c r="H2103" s="7">
        <v>0.526729337327</v>
      </c>
      <c r="I2103" s="7">
        <v>1.04605033588</v>
      </c>
    </row>
    <row r="2104" spans="1:9" x14ac:dyDescent="0.15">
      <c r="A2104" s="7">
        <v>1599.7720221499974</v>
      </c>
      <c r="B2104" s="7">
        <v>0.31825271455799997</v>
      </c>
      <c r="C2104" s="7">
        <v>0.219849249292</v>
      </c>
      <c r="D2104" s="7">
        <v>1.7333511178999998E-2</v>
      </c>
      <c r="E2104" s="7">
        <v>0.55327601296399997</v>
      </c>
      <c r="F2104" s="7">
        <v>1.1266957384740002</v>
      </c>
      <c r="G2104" s="7">
        <v>0.5513735982539999</v>
      </c>
      <c r="H2104" s="7">
        <v>0.35169842051700001</v>
      </c>
      <c r="I2104" s="7">
        <v>0.67805047124600004</v>
      </c>
    </row>
    <row r="2105" spans="1:9" x14ac:dyDescent="0.15">
      <c r="A2105" s="7">
        <v>1599.1123221999974</v>
      </c>
      <c r="B2105" s="7">
        <v>0.62737590282099998</v>
      </c>
      <c r="C2105" s="7">
        <v>0.23572059600299999</v>
      </c>
      <c r="D2105" s="7">
        <v>3.1113023986999999E-2</v>
      </c>
      <c r="E2105" s="7">
        <v>0.49382529974200001</v>
      </c>
      <c r="F2105" s="7">
        <v>1.7435153446280001</v>
      </c>
      <c r="G2105" s="7">
        <v>0.70963092051599996</v>
      </c>
      <c r="H2105" s="7">
        <v>0.45528193198600003</v>
      </c>
      <c r="I2105" s="7">
        <v>1.113881770686</v>
      </c>
    </row>
    <row r="2106" spans="1:9" x14ac:dyDescent="0.15">
      <c r="A2106" s="7">
        <v>1598.4526222499974</v>
      </c>
      <c r="B2106" s="7">
        <v>0.225768109302</v>
      </c>
      <c r="C2106" s="7">
        <v>0.32855572555100004</v>
      </c>
      <c r="D2106" s="7">
        <v>2.5564973766000001E-2</v>
      </c>
      <c r="E2106" s="7">
        <v>0.52829218140600009</v>
      </c>
      <c r="F2106" s="7">
        <v>1.3363598426700001</v>
      </c>
      <c r="G2106" s="7">
        <v>0.35308484618199998</v>
      </c>
      <c r="H2106" s="7">
        <v>0.49005263123600001</v>
      </c>
      <c r="I2106" s="7">
        <v>0.86875560761400006</v>
      </c>
    </row>
    <row r="2107" spans="1:9" x14ac:dyDescent="0.15">
      <c r="A2107" s="7">
        <v>1597.8002285799973</v>
      </c>
      <c r="B2107" s="7">
        <v>0.32578137648400002</v>
      </c>
      <c r="C2107" s="7">
        <v>0.31202696774200001</v>
      </c>
      <c r="D2107" s="7">
        <v>1.8531338605999998E-2</v>
      </c>
      <c r="E2107" s="7">
        <v>0.31797586833800001</v>
      </c>
      <c r="F2107" s="7">
        <v>0.55790944505200002</v>
      </c>
      <c r="G2107" s="7">
        <v>0.59699874783899998</v>
      </c>
      <c r="H2107" s="7">
        <v>0.24819307637099999</v>
      </c>
      <c r="I2107" s="7">
        <v>0.56121939060000003</v>
      </c>
    </row>
    <row r="2108" spans="1:9" x14ac:dyDescent="0.15">
      <c r="A2108" s="7">
        <v>1597.2121811199975</v>
      </c>
      <c r="B2108" s="7">
        <v>0.58703542851900004</v>
      </c>
      <c r="C2108" s="7">
        <v>0.50183469312100004</v>
      </c>
      <c r="D2108" s="7">
        <v>3.3605419879000002E-2</v>
      </c>
      <c r="E2108" s="7">
        <v>0.45352078952800001</v>
      </c>
      <c r="F2108" s="7">
        <v>1.2329582231280001</v>
      </c>
      <c r="G2108" s="7">
        <v>0.78077656533700002</v>
      </c>
      <c r="H2108" s="7">
        <v>0.39378571489199998</v>
      </c>
      <c r="I2108" s="7">
        <v>1.00165785585</v>
      </c>
    </row>
    <row r="2109" spans="1:9" x14ac:dyDescent="0.15">
      <c r="A2109" s="7">
        <v>1596.4438467199971</v>
      </c>
      <c r="B2109" s="7">
        <v>0.26465653350599999</v>
      </c>
      <c r="C2109" s="7">
        <v>2.8000144476140001</v>
      </c>
      <c r="D2109" s="7">
        <v>8.1936596609999995E-2</v>
      </c>
      <c r="E2109" s="7">
        <v>0.55738232013400002</v>
      </c>
      <c r="F2109" s="7">
        <v>2.3847917974100001</v>
      </c>
      <c r="G2109" s="7">
        <v>0.56000297139800004</v>
      </c>
      <c r="H2109" s="7">
        <v>0.48961037764299997</v>
      </c>
      <c r="I2109" s="7">
        <v>0.68845013487000006</v>
      </c>
    </row>
    <row r="2110" spans="1:9" x14ac:dyDescent="0.15">
      <c r="A2110" s="7">
        <v>1595.6582307599979</v>
      </c>
      <c r="B2110" s="7">
        <v>0.16634814891900002</v>
      </c>
      <c r="C2110" s="7">
        <v>0.56536641898399997</v>
      </c>
      <c r="D2110" s="7">
        <v>2.2224251149E-2</v>
      </c>
      <c r="E2110" s="7">
        <v>0.47829147024800001</v>
      </c>
      <c r="F2110" s="7">
        <v>1.605289865402</v>
      </c>
      <c r="G2110" s="7">
        <v>0.19310182620800001</v>
      </c>
      <c r="H2110" s="7">
        <v>0.34384097480699999</v>
      </c>
      <c r="I2110" s="7">
        <v>0.46989348330199998</v>
      </c>
    </row>
    <row r="2111" spans="1:9" x14ac:dyDescent="0.15">
      <c r="A2111" s="7">
        <v>1595</v>
      </c>
      <c r="B2111" s="7">
        <v>0.41529559908800001</v>
      </c>
      <c r="C2111" s="7">
        <v>0.32576771725300002</v>
      </c>
      <c r="D2111" s="7">
        <v>2.5018628764E-2</v>
      </c>
      <c r="E2111" s="7">
        <v>0.30072325755200002</v>
      </c>
      <c r="F2111" s="7">
        <v>0.93897685977000001</v>
      </c>
      <c r="G2111" s="7">
        <v>0.50823578221499999</v>
      </c>
      <c r="H2111" s="7">
        <v>0.254574356635</v>
      </c>
      <c r="I2111" s="7">
        <v>0.52446016993600009</v>
      </c>
    </row>
    <row r="2112" spans="1:9" x14ac:dyDescent="0.15">
      <c r="A2112" s="7">
        <v>1594.1908587799971</v>
      </c>
      <c r="B2112" s="7">
        <v>0.88963047611699997</v>
      </c>
      <c r="C2112" s="7">
        <v>0.366331242833</v>
      </c>
      <c r="D2112" s="7">
        <v>3.0705853683000002E-2</v>
      </c>
      <c r="E2112" s="7">
        <v>0.39768904768399999</v>
      </c>
      <c r="F2112" s="7">
        <v>1.0424672715399999</v>
      </c>
      <c r="G2112" s="7">
        <v>1.2058991904229999</v>
      </c>
      <c r="H2112" s="7">
        <v>0.344955534525</v>
      </c>
      <c r="I2112" s="7">
        <v>0.40599829345400001</v>
      </c>
    </row>
    <row r="2113" spans="1:9" x14ac:dyDescent="0.15">
      <c r="A2113" s="7">
        <v>1593.5470695199981</v>
      </c>
      <c r="B2113" s="7">
        <v>9.6202493238000009E-2</v>
      </c>
      <c r="C2113" s="7">
        <v>0.252335878826</v>
      </c>
      <c r="D2113" s="7">
        <v>1.3166870842E-2</v>
      </c>
      <c r="E2113" s="7">
        <v>0.27386412395600002</v>
      </c>
      <c r="F2113" s="7">
        <v>0.73653755312199998</v>
      </c>
      <c r="G2113" s="7">
        <v>0.19480672123699999</v>
      </c>
      <c r="H2113" s="7">
        <v>0.290098418473</v>
      </c>
      <c r="I2113" s="7">
        <v>0.66104983406400009</v>
      </c>
    </row>
    <row r="2114" spans="1:9" x14ac:dyDescent="0.15">
      <c r="A2114" s="7">
        <v>1593.1065894799981</v>
      </c>
      <c r="B2114" s="7">
        <v>0.37141576287100003</v>
      </c>
      <c r="C2114" s="7">
        <v>0.35746154474399999</v>
      </c>
      <c r="D2114" s="7">
        <v>3.2013318568E-2</v>
      </c>
      <c r="E2114" s="7">
        <v>0.48605119719200002</v>
      </c>
      <c r="F2114" s="7">
        <v>1.3049705304219998</v>
      </c>
      <c r="G2114" s="7">
        <v>0.69481231742299998</v>
      </c>
      <c r="H2114" s="7">
        <v>0.333567166581</v>
      </c>
      <c r="I2114" s="7">
        <v>0.63632055610600002</v>
      </c>
    </row>
    <row r="2115" spans="1:9" x14ac:dyDescent="0.15">
      <c r="A2115" s="7">
        <v>1591.9407120699975</v>
      </c>
      <c r="B2115" s="7">
        <v>1.5637372110409999</v>
      </c>
      <c r="C2115" s="7">
        <v>0.43580731304600001</v>
      </c>
      <c r="D2115" s="7">
        <v>4.7414963524000001E-2</v>
      </c>
      <c r="E2115" s="7">
        <v>1.0709576256979998</v>
      </c>
      <c r="F2115" s="7">
        <v>2.1760072385079998</v>
      </c>
      <c r="G2115" s="7">
        <v>1.7909235578529998</v>
      </c>
      <c r="H2115" s="7">
        <v>0.355604990999</v>
      </c>
      <c r="I2115" s="7">
        <v>0.75043176367200004</v>
      </c>
    </row>
    <row r="2116" spans="1:9" x14ac:dyDescent="0.15">
      <c r="A2116" s="7">
        <v>1591.3959760599976</v>
      </c>
      <c r="B2116" s="7">
        <v>0.17377860635199999</v>
      </c>
      <c r="C2116" s="7">
        <v>0.77392576833600002</v>
      </c>
      <c r="D2116" s="7">
        <v>3.9934006459999997E-2</v>
      </c>
      <c r="E2116" s="7">
        <v>0.80333459931200002</v>
      </c>
      <c r="F2116" s="7">
        <v>2.1501675561319997</v>
      </c>
      <c r="G2116" s="7">
        <v>0.52432365226400002</v>
      </c>
      <c r="H2116" s="7">
        <v>0.65613686195999998</v>
      </c>
      <c r="I2116" s="7">
        <v>0.96968440138999989</v>
      </c>
    </row>
    <row r="2117" spans="1:9" x14ac:dyDescent="0.15">
      <c r="A2117" s="7">
        <v>1590.881724849997</v>
      </c>
      <c r="B2117" s="7">
        <v>0.495462471189</v>
      </c>
      <c r="C2117" s="7">
        <v>0.52407558785300001</v>
      </c>
      <c r="D2117" s="7">
        <v>4.3393175745999997E-2</v>
      </c>
      <c r="E2117" s="7">
        <v>1.017664064758</v>
      </c>
      <c r="F2117" s="7">
        <v>2.5897880591239999</v>
      </c>
      <c r="G2117" s="7">
        <v>0.61461033473799997</v>
      </c>
      <c r="H2117" s="7">
        <v>0.68440834885300006</v>
      </c>
      <c r="I2117" s="7">
        <v>1.5546522721580001</v>
      </c>
    </row>
    <row r="2118" spans="1:9" x14ac:dyDescent="0.15">
      <c r="A2118" s="7">
        <v>1590.100885699997</v>
      </c>
      <c r="B2118" s="7">
        <v>0.36111741601500003</v>
      </c>
      <c r="C2118" s="7">
        <v>0.37079818344900001</v>
      </c>
      <c r="D2118" s="7">
        <v>3.1902448149E-2</v>
      </c>
      <c r="E2118" s="7">
        <v>0.99501311295399997</v>
      </c>
      <c r="F2118" s="7">
        <v>1.8980948734359999</v>
      </c>
      <c r="G2118" s="7">
        <v>0.58219293199699995</v>
      </c>
      <c r="H2118" s="7">
        <v>0.48132004915999999</v>
      </c>
      <c r="I2118" s="7">
        <v>0.84250057291799996</v>
      </c>
    </row>
    <row r="2119" spans="1:9" x14ac:dyDescent="0.15">
      <c r="A2119" s="7">
        <v>1589.6396025799979</v>
      </c>
      <c r="B2119" s="7">
        <v>0.42617328729100001</v>
      </c>
      <c r="C2119" s="7">
        <v>0.20178866446099999</v>
      </c>
      <c r="D2119" s="7">
        <v>1.9930622730999999E-2</v>
      </c>
      <c r="E2119" s="7">
        <v>0.86034351731000003</v>
      </c>
      <c r="F2119" s="7">
        <v>1.4547427276620002</v>
      </c>
      <c r="G2119" s="7">
        <v>0.62506484499500004</v>
      </c>
      <c r="H2119" s="7">
        <v>0.313490215209</v>
      </c>
      <c r="I2119" s="7">
        <v>0.71865533425599992</v>
      </c>
    </row>
    <row r="2120" spans="1:9" x14ac:dyDescent="0.15">
      <c r="A2120" s="7">
        <v>1589.123353209998</v>
      </c>
      <c r="B2120" s="7">
        <v>0.51895477519300004</v>
      </c>
      <c r="C2120" s="7">
        <v>0.37683049748699998</v>
      </c>
      <c r="D2120" s="7">
        <v>3.0203765056E-2</v>
      </c>
      <c r="E2120" s="7">
        <v>1.253068126426</v>
      </c>
      <c r="F2120" s="7">
        <v>1.8426756289699999</v>
      </c>
      <c r="G2120" s="7">
        <v>0.91208674305299997</v>
      </c>
      <c r="H2120" s="7">
        <v>0.36557185155899996</v>
      </c>
      <c r="I2120" s="7">
        <v>2.062831765446</v>
      </c>
    </row>
    <row r="2121" spans="1:9" x14ac:dyDescent="0.15">
      <c r="A2121" s="7">
        <v>1588.231715449997</v>
      </c>
      <c r="B2121" s="7">
        <v>0.67165321160799996</v>
      </c>
      <c r="C2121" s="7">
        <v>0.46978016897899999</v>
      </c>
      <c r="D2121" s="7">
        <v>4.6646544588000001E-2</v>
      </c>
      <c r="E2121" s="7">
        <v>0.71644400582400003</v>
      </c>
      <c r="F2121" s="7">
        <v>1.99333977888</v>
      </c>
      <c r="G2121" s="7">
        <v>1.5241721142989999</v>
      </c>
      <c r="H2121" s="7">
        <v>0.31232887096600004</v>
      </c>
      <c r="I2121" s="7">
        <v>2.2783618069680003</v>
      </c>
    </row>
    <row r="2122" spans="1:9" x14ac:dyDescent="0.15">
      <c r="A2122" s="7">
        <v>1587.48748</v>
      </c>
      <c r="B2122" s="7">
        <v>0.233443450547</v>
      </c>
      <c r="C2122" s="7">
        <v>0.57340680826500001</v>
      </c>
      <c r="D2122" s="7">
        <v>3.8806923912000003E-2</v>
      </c>
      <c r="E2122" s="7">
        <v>0.54213649090399996</v>
      </c>
      <c r="F2122" s="7">
        <v>1.2812386349460001</v>
      </c>
      <c r="G2122" s="7">
        <v>0.64495897452199991</v>
      </c>
      <c r="H2122" s="7">
        <v>0.47799723672800004</v>
      </c>
      <c r="I2122" s="7">
        <v>0.81086959775199996</v>
      </c>
    </row>
    <row r="2123" spans="1:9" x14ac:dyDescent="0.15">
      <c r="A2123" s="7">
        <v>1586.8806725199979</v>
      </c>
      <c r="B2123" s="7">
        <v>0.63061130401900001</v>
      </c>
      <c r="C2123" s="7">
        <v>0.144077028513</v>
      </c>
      <c r="D2123" s="7">
        <v>2.2934036264999999E-2</v>
      </c>
      <c r="E2123" s="7">
        <v>0.57788846790600001</v>
      </c>
      <c r="F2123" s="7">
        <v>1.41233911026</v>
      </c>
      <c r="G2123" s="7">
        <v>0.93446782934299999</v>
      </c>
      <c r="H2123" s="7">
        <v>0.29011592248400003</v>
      </c>
      <c r="I2123" s="7">
        <v>0.67945185221999993</v>
      </c>
    </row>
    <row r="2124" spans="1:9" x14ac:dyDescent="0.15">
      <c r="A2124" s="7">
        <v>1586.238863169998</v>
      </c>
      <c r="B2124" s="7">
        <v>0.49445188290300002</v>
      </c>
      <c r="C2124" s="7">
        <v>0.33734227978500003</v>
      </c>
      <c r="D2124" s="7">
        <v>3.9706327026999999E-2</v>
      </c>
      <c r="E2124" s="7">
        <v>1.0194195773879999</v>
      </c>
      <c r="F2124" s="7">
        <v>2.1164220819860002</v>
      </c>
      <c r="G2124" s="7">
        <v>0.50371294007699996</v>
      </c>
      <c r="H2124" s="7">
        <v>0.46378200213100002</v>
      </c>
      <c r="I2124" s="7">
        <v>0.63809868869399999</v>
      </c>
    </row>
    <row r="2125" spans="1:9" x14ac:dyDescent="0.15">
      <c r="A2125" s="7">
        <v>1585.7933349999973</v>
      </c>
      <c r="B2125" s="7">
        <v>0.41080486357699997</v>
      </c>
      <c r="C2125" s="7">
        <v>0.27413478326900004</v>
      </c>
      <c r="D2125" s="7">
        <v>2.1855200892999999E-2</v>
      </c>
      <c r="E2125" s="7">
        <v>0.64814524299000009</v>
      </c>
      <c r="F2125" s="7">
        <v>1.2611157940339999</v>
      </c>
      <c r="G2125" s="7">
        <v>0.47611135142599997</v>
      </c>
      <c r="H2125" s="7">
        <v>0.266961915607</v>
      </c>
      <c r="I2125" s="7">
        <v>0.72456950403999998</v>
      </c>
    </row>
    <row r="2126" spans="1:9" x14ac:dyDescent="0.15">
      <c r="A2126" s="7">
        <v>1585.3428849999973</v>
      </c>
      <c r="B2126" s="7">
        <v>0.27796895298399998</v>
      </c>
      <c r="C2126" s="7">
        <v>0.31095474337599999</v>
      </c>
      <c r="D2126" s="7">
        <v>2.5332157168999999E-2</v>
      </c>
      <c r="E2126" s="7">
        <v>0.54822846194600006</v>
      </c>
      <c r="F2126" s="7">
        <v>1.326712283252</v>
      </c>
      <c r="G2126" s="7">
        <v>0.60733789067199995</v>
      </c>
      <c r="H2126" s="7">
        <v>0.44179332179499997</v>
      </c>
      <c r="I2126" s="7">
        <v>0.86421983359599996</v>
      </c>
    </row>
    <row r="2127" spans="1:9" x14ac:dyDescent="0.15">
      <c r="A2127" s="7">
        <v>1584.5245911999955</v>
      </c>
      <c r="B2127" s="7">
        <v>0.27504726048399997</v>
      </c>
      <c r="C2127" s="7">
        <v>0.65592456136999999</v>
      </c>
      <c r="D2127" s="7">
        <v>3.0791576890999997E-2</v>
      </c>
      <c r="E2127" s="7">
        <v>0.41292340051799997</v>
      </c>
      <c r="F2127" s="7">
        <v>1.5523336167220001</v>
      </c>
      <c r="G2127" s="7">
        <v>0.29014670755499999</v>
      </c>
      <c r="H2127" s="7">
        <v>0.52483054790100003</v>
      </c>
      <c r="I2127" s="7">
        <v>1.0042691719579999</v>
      </c>
    </row>
    <row r="2128" spans="1:9" x14ac:dyDescent="0.15">
      <c r="A2128" s="7">
        <v>1583.3944927500002</v>
      </c>
      <c r="B2128" s="7">
        <v>0.48276828975000002</v>
      </c>
      <c r="C2128" s="7">
        <v>0.400979702853</v>
      </c>
      <c r="D2128" s="7">
        <v>3.1486480489000004E-2</v>
      </c>
      <c r="E2128" s="7">
        <v>0.55935534408800003</v>
      </c>
      <c r="F2128" s="7">
        <v>1.7836095542720001</v>
      </c>
      <c r="G2128" s="7">
        <v>0.81363511422099999</v>
      </c>
      <c r="H2128" s="7">
        <v>0.48848013259200002</v>
      </c>
      <c r="I2128" s="7">
        <v>1.0761462579579999</v>
      </c>
    </row>
    <row r="2129" spans="1:9" x14ac:dyDescent="0.15">
      <c r="A2129" s="7">
        <v>1582.4981391999963</v>
      </c>
      <c r="B2129" s="7">
        <v>0.28973877169399997</v>
      </c>
      <c r="C2129" s="7">
        <v>0.27942733887100002</v>
      </c>
      <c r="D2129" s="7">
        <v>2.1587237456E-2</v>
      </c>
      <c r="E2129" s="7">
        <v>0.49826726217399997</v>
      </c>
      <c r="F2129" s="7">
        <v>1.2755212241940002</v>
      </c>
      <c r="G2129" s="7">
        <v>0.42431147243799999</v>
      </c>
      <c r="H2129" s="7">
        <v>0.363282277544</v>
      </c>
      <c r="I2129" s="7">
        <v>1.1188750774939999</v>
      </c>
    </row>
    <row r="2130" spans="1:9" x14ac:dyDescent="0.15">
      <c r="A2130" s="7">
        <v>1581.6027023799968</v>
      </c>
      <c r="B2130" s="7">
        <v>1.156011172643</v>
      </c>
      <c r="C2130" s="7">
        <v>0.42484583342100002</v>
      </c>
      <c r="D2130" s="7">
        <v>5.9667343639999995E-2</v>
      </c>
      <c r="E2130" s="7">
        <v>1.3546234330439999</v>
      </c>
      <c r="F2130" s="7">
        <v>4.9688009038259997</v>
      </c>
      <c r="G2130" s="7">
        <v>1.604621522602</v>
      </c>
      <c r="H2130" s="7">
        <v>0.40309075398800004</v>
      </c>
      <c r="I2130" s="7">
        <v>1.9904706970520001</v>
      </c>
    </row>
    <row r="2131" spans="1:9" x14ac:dyDescent="0.15">
      <c r="A2131" s="7">
        <v>1581</v>
      </c>
      <c r="B2131" s="7">
        <v>1.328848103179</v>
      </c>
      <c r="C2131" s="7">
        <v>0.27416436950700002</v>
      </c>
      <c r="D2131" s="7">
        <v>3.1477744878000001E-2</v>
      </c>
      <c r="E2131" s="7">
        <v>0.47924781912600001</v>
      </c>
      <c r="F2131" s="7">
        <v>0.53370419236400002</v>
      </c>
      <c r="G2131" s="7">
        <v>1.8559076399709999</v>
      </c>
      <c r="H2131" s="7">
        <v>0.146505151975</v>
      </c>
      <c r="I2131" s="7">
        <v>0.55261275120200004</v>
      </c>
    </row>
    <row r="2132" spans="1:9" x14ac:dyDescent="0.15">
      <c r="A2132" s="7">
        <v>1580.2294162499998</v>
      </c>
      <c r="B2132" s="7">
        <v>0.15831592928899998</v>
      </c>
      <c r="C2132" s="7">
        <v>0.19773366989499999</v>
      </c>
      <c r="D2132" s="7">
        <v>1.592243258E-2</v>
      </c>
      <c r="E2132" s="7">
        <v>0.26781044930799996</v>
      </c>
      <c r="F2132" s="7">
        <v>0.48317589763199997</v>
      </c>
      <c r="G2132" s="7">
        <v>0.46326899968100005</v>
      </c>
      <c r="H2132" s="7">
        <v>0.193193747596</v>
      </c>
      <c r="I2132" s="7">
        <v>0.64013561711</v>
      </c>
    </row>
    <row r="2133" spans="1:9" x14ac:dyDescent="0.15">
      <c r="A2133" s="7">
        <v>1579.3683261999975</v>
      </c>
      <c r="B2133" s="7">
        <v>0.38486037535100004</v>
      </c>
      <c r="C2133" s="7">
        <v>0.50565096285700006</v>
      </c>
      <c r="D2133" s="7">
        <v>3.9255280751000002E-2</v>
      </c>
      <c r="E2133" s="7">
        <v>0.497223814308</v>
      </c>
      <c r="F2133" s="7">
        <v>1.5153478720820002</v>
      </c>
      <c r="G2133" s="7">
        <v>1.038491805354</v>
      </c>
      <c r="H2133" s="7">
        <v>0.64942456078099997</v>
      </c>
      <c r="I2133" s="7">
        <v>1.6911126152580001</v>
      </c>
    </row>
    <row r="2134" spans="1:9" x14ac:dyDescent="0.15">
      <c r="A2134" s="7">
        <v>1578.7486076999971</v>
      </c>
      <c r="B2134" s="7">
        <v>0.25096884721099999</v>
      </c>
      <c r="C2134" s="7">
        <v>0.29127540568499999</v>
      </c>
      <c r="D2134" s="7">
        <v>2.1405661343999998E-2</v>
      </c>
      <c r="E2134" s="7">
        <v>0.56511947197200008</v>
      </c>
      <c r="F2134" s="7">
        <v>1.1818155908799999</v>
      </c>
      <c r="G2134" s="7">
        <v>0.60200091210499995</v>
      </c>
      <c r="H2134" s="7">
        <v>0.39166172987800002</v>
      </c>
      <c r="I2134" s="7">
        <v>0.78942879084599993</v>
      </c>
    </row>
    <row r="2135" spans="1:9" x14ac:dyDescent="0.15">
      <c r="A2135" s="7">
        <v>1578</v>
      </c>
      <c r="B2135" s="7">
        <v>0.85295833076700001</v>
      </c>
      <c r="C2135" s="7">
        <v>7.8255493257E-2</v>
      </c>
      <c r="D2135" s="7">
        <v>2.0857730120000001E-2</v>
      </c>
      <c r="E2135" s="7">
        <v>0.52599408337999998</v>
      </c>
      <c r="F2135" s="7">
        <v>0.879024524064</v>
      </c>
      <c r="G2135" s="7">
        <v>0.96276176440100003</v>
      </c>
      <c r="H2135" s="7">
        <v>0.17821070751699999</v>
      </c>
      <c r="I2135" s="7">
        <v>0.75245664611399998</v>
      </c>
    </row>
    <row r="2136" spans="1:9" x14ac:dyDescent="0.15">
      <c r="A2136" s="7">
        <v>1577.152005129997</v>
      </c>
      <c r="B2136" s="7">
        <v>0.25526917374199998</v>
      </c>
      <c r="C2136" s="7">
        <v>0.30387352948199997</v>
      </c>
      <c r="D2136" s="7">
        <v>2.3427604334000002E-2</v>
      </c>
      <c r="E2136" s="7">
        <v>0.38252049855799997</v>
      </c>
      <c r="F2136" s="7">
        <v>1.0708563373219999</v>
      </c>
      <c r="G2136" s="7">
        <v>0.65042087157299999</v>
      </c>
      <c r="H2136" s="7">
        <v>0.33682492136100001</v>
      </c>
      <c r="I2136" s="7">
        <v>0.77325421758199997</v>
      </c>
    </row>
    <row r="2137" spans="1:9" x14ac:dyDescent="0.15">
      <c r="A2137" s="7">
        <v>1576.4098978799971</v>
      </c>
      <c r="B2137" s="7">
        <v>0.19504607105499999</v>
      </c>
      <c r="C2137" s="7">
        <v>0.66593765973999997</v>
      </c>
      <c r="D2137" s="7">
        <v>4.7007643663000004E-2</v>
      </c>
      <c r="E2137" s="7">
        <v>0.82427503628400001</v>
      </c>
      <c r="F2137" s="7">
        <v>1.6343844078100001</v>
      </c>
      <c r="G2137" s="7">
        <v>0.47276768227500005</v>
      </c>
      <c r="H2137" s="7">
        <v>0.55918608009299997</v>
      </c>
      <c r="I2137" s="7">
        <v>1.5380945340259999</v>
      </c>
    </row>
    <row r="2138" spans="1:9" x14ac:dyDescent="0.15">
      <c r="A2138" s="7">
        <v>1575.3751535899955</v>
      </c>
      <c r="B2138" s="7">
        <v>0.32697453798999998</v>
      </c>
      <c r="C2138" s="7">
        <v>0.34203559735900002</v>
      </c>
      <c r="D2138" s="7">
        <v>2.9899854349999998E-2</v>
      </c>
      <c r="E2138" s="7">
        <v>0.52826668899000007</v>
      </c>
      <c r="F2138" s="7">
        <v>1.447553055892</v>
      </c>
      <c r="G2138" s="7">
        <v>0.90354974187799997</v>
      </c>
      <c r="H2138" s="7">
        <v>0.52290417203100004</v>
      </c>
      <c r="I2138" s="7">
        <v>0.85045759186600001</v>
      </c>
    </row>
    <row r="2139" spans="1:9" x14ac:dyDescent="0.15">
      <c r="A2139" s="7">
        <v>1574.5191745199975</v>
      </c>
      <c r="B2139" s="7">
        <v>0.32042484513500002</v>
      </c>
      <c r="C2139" s="7">
        <v>0.580153639148</v>
      </c>
      <c r="D2139" s="7">
        <v>2.7595932532E-2</v>
      </c>
      <c r="E2139" s="7">
        <v>0.46327076159000002</v>
      </c>
      <c r="F2139" s="7">
        <v>1.1963720519259999</v>
      </c>
      <c r="G2139" s="7">
        <v>0.44528894595000001</v>
      </c>
      <c r="H2139" s="7">
        <v>0.41559421624199999</v>
      </c>
      <c r="I2139" s="7">
        <v>0.863453227574</v>
      </c>
    </row>
    <row r="2140" spans="1:9" x14ac:dyDescent="0.15">
      <c r="A2140" s="7">
        <v>1574.0518804199974</v>
      </c>
      <c r="B2140" s="7">
        <v>0.50988300369900008</v>
      </c>
      <c r="C2140" s="7">
        <v>0.161079191963</v>
      </c>
      <c r="D2140" s="7">
        <v>1.4687179829E-2</v>
      </c>
      <c r="E2140" s="7">
        <v>0.31686611179200003</v>
      </c>
      <c r="F2140" s="7">
        <v>0.41745586291000003</v>
      </c>
      <c r="G2140" s="7">
        <v>0.81490059640099999</v>
      </c>
      <c r="H2140" s="7">
        <v>0.173910163403</v>
      </c>
      <c r="I2140" s="7">
        <v>0.490914143596</v>
      </c>
    </row>
    <row r="2141" spans="1:9" x14ac:dyDescent="0.15">
      <c r="A2141" s="7">
        <v>1573.4231262799976</v>
      </c>
      <c r="B2141" s="7">
        <v>0.13041509913499999</v>
      </c>
      <c r="C2141" s="7">
        <v>0.50566861987800005</v>
      </c>
      <c r="D2141" s="7">
        <v>2.9551884765000001E-2</v>
      </c>
      <c r="E2141" s="7">
        <v>0.529099118506</v>
      </c>
      <c r="F2141" s="7">
        <v>1.2959746218499999</v>
      </c>
      <c r="G2141" s="7">
        <v>0.189337648006</v>
      </c>
      <c r="H2141" s="7">
        <v>0.53932690777699999</v>
      </c>
      <c r="I2141" s="7">
        <v>0.79721815370599991</v>
      </c>
    </row>
    <row r="2142" spans="1:9" x14ac:dyDescent="0.15">
      <c r="A2142" s="7">
        <v>1573.0572707899976</v>
      </c>
      <c r="B2142" s="7">
        <v>0.26100198529699997</v>
      </c>
      <c r="C2142" s="7">
        <v>0.26547450070899997</v>
      </c>
      <c r="D2142" s="7">
        <v>1.6829846897000001E-2</v>
      </c>
      <c r="E2142" s="7">
        <v>0.52948758407399998</v>
      </c>
      <c r="F2142" s="7">
        <v>1.0562454141319999</v>
      </c>
      <c r="G2142" s="7">
        <v>0.56431532055</v>
      </c>
      <c r="H2142" s="7">
        <v>0.29913154127400005</v>
      </c>
      <c r="I2142" s="7">
        <v>0.64109838802399999</v>
      </c>
    </row>
    <row r="2143" spans="1:9" x14ac:dyDescent="0.15">
      <c r="A2143" s="7">
        <v>1572.2877787499967</v>
      </c>
      <c r="B2143" s="7">
        <v>0.47380304332200002</v>
      </c>
      <c r="C2143" s="7">
        <v>0.21019443333999999</v>
      </c>
      <c r="D2143" s="7">
        <v>1.9695465600999999E-2</v>
      </c>
      <c r="E2143" s="7">
        <v>0.41856361037599998</v>
      </c>
      <c r="F2143" s="7">
        <v>1.0691336600080001</v>
      </c>
      <c r="G2143" s="7">
        <v>0.55191719027600006</v>
      </c>
      <c r="H2143" s="7">
        <v>0.44685960056699997</v>
      </c>
      <c r="I2143" s="7">
        <v>1.1878985506320001</v>
      </c>
    </row>
    <row r="2144" spans="1:9" x14ac:dyDescent="0.15">
      <c r="A2144" s="7">
        <v>1571.4007661999974</v>
      </c>
      <c r="B2144" s="7">
        <v>0.97861146316899994</v>
      </c>
      <c r="C2144" s="7">
        <v>0.49321721591099998</v>
      </c>
      <c r="D2144" s="7">
        <v>4.4600568957E-2</v>
      </c>
      <c r="E2144" s="7">
        <v>0.81858772141400005</v>
      </c>
      <c r="F2144" s="7">
        <v>1.7060883084380001</v>
      </c>
      <c r="G2144" s="7">
        <v>1.397719225648</v>
      </c>
      <c r="H2144" s="7">
        <v>0.449020155157</v>
      </c>
      <c r="I2144" s="7">
        <v>1.805625610476</v>
      </c>
    </row>
    <row r="2145" spans="1:9" x14ac:dyDescent="0.15">
      <c r="A2145" s="7">
        <v>1570.8034244799974</v>
      </c>
      <c r="B2145" s="7">
        <v>0.28892020851799999</v>
      </c>
      <c r="C2145" s="7">
        <v>0.309162833907</v>
      </c>
      <c r="D2145" s="7">
        <v>2.8664840412000001E-2</v>
      </c>
      <c r="E2145" s="7">
        <v>0.72744005716600002</v>
      </c>
      <c r="F2145" s="7">
        <v>1.981906662508</v>
      </c>
      <c r="G2145" s="7">
        <v>0.38853832406400002</v>
      </c>
      <c r="H2145" s="7">
        <v>0.52522157379700007</v>
      </c>
      <c r="I2145" s="7">
        <v>1.0823082603140002</v>
      </c>
    </row>
    <row r="2146" spans="1:9" x14ac:dyDescent="0.15">
      <c r="A2146" s="7">
        <v>1570.1595066599975</v>
      </c>
      <c r="B2146" s="7">
        <v>0.353851444219</v>
      </c>
      <c r="C2146" s="7">
        <v>0.27648301153900001</v>
      </c>
      <c r="D2146" s="7">
        <v>3.1950252104000001E-2</v>
      </c>
      <c r="E2146" s="7">
        <v>0.68325856863800005</v>
      </c>
      <c r="F2146" s="7">
        <v>1.4453790761880001</v>
      </c>
      <c r="G2146" s="7">
        <v>0.73761814489100008</v>
      </c>
      <c r="H2146" s="7">
        <v>0.36449178420099998</v>
      </c>
      <c r="I2146" s="7">
        <v>0.93696262061400004</v>
      </c>
    </row>
    <row r="2147" spans="1:9" x14ac:dyDescent="0.15">
      <c r="A2147" s="7">
        <v>1569.3530710499958</v>
      </c>
      <c r="B2147" s="7">
        <v>0.27212499261400003</v>
      </c>
      <c r="C2147" s="7">
        <v>0.32308543744899998</v>
      </c>
      <c r="D2147" s="7">
        <v>2.5497993124000001E-2</v>
      </c>
      <c r="E2147" s="7">
        <v>0.85414685981599991</v>
      </c>
      <c r="F2147" s="7">
        <v>1.88000193606</v>
      </c>
      <c r="G2147" s="7">
        <v>0.320139704079</v>
      </c>
      <c r="H2147" s="7">
        <v>0.41606844812100002</v>
      </c>
      <c r="I2147" s="7">
        <v>0.74166806525000006</v>
      </c>
    </row>
    <row r="2148" spans="1:9" x14ac:dyDescent="0.15">
      <c r="A2148" s="7">
        <v>1568.5131372799965</v>
      </c>
      <c r="B2148" s="7">
        <v>0.29201628114800005</v>
      </c>
      <c r="C2148" s="7">
        <v>0.31279900811299999</v>
      </c>
      <c r="D2148" s="7">
        <v>2.7825032164999999E-2</v>
      </c>
      <c r="E2148" s="7">
        <v>0.62009814393200002</v>
      </c>
      <c r="F2148" s="7">
        <v>1.5580279984500001</v>
      </c>
      <c r="G2148" s="7">
        <v>0.598029268226</v>
      </c>
      <c r="H2148" s="7">
        <v>0.42771648931299999</v>
      </c>
      <c r="I2148" s="7">
        <v>0.87394962353999994</v>
      </c>
    </row>
    <row r="2149" spans="1:9" x14ac:dyDescent="0.15">
      <c r="A2149" s="7">
        <v>1567.4282449099956</v>
      </c>
      <c r="B2149" s="7">
        <v>0.61682839280599999</v>
      </c>
      <c r="C2149" s="7">
        <v>0.38504638759499998</v>
      </c>
      <c r="D2149" s="7">
        <v>3.4220056238999999E-2</v>
      </c>
      <c r="E2149" s="7">
        <v>0.44079979579200002</v>
      </c>
      <c r="F2149" s="7">
        <v>1.334915828612</v>
      </c>
      <c r="G2149" s="7">
        <v>0.69310795912199996</v>
      </c>
      <c r="H2149" s="7">
        <v>0.38872294082199998</v>
      </c>
      <c r="I2149" s="7">
        <v>0.86816052752400008</v>
      </c>
    </row>
    <row r="2150" spans="1:9" x14ac:dyDescent="0.15">
      <c r="A2150" s="7">
        <v>1566.5955695899966</v>
      </c>
      <c r="B2150" s="7">
        <v>0.18386801729900001</v>
      </c>
      <c r="C2150" s="7">
        <v>1.1575054572050001</v>
      </c>
      <c r="D2150" s="7">
        <v>4.5132638170000003E-2</v>
      </c>
      <c r="E2150" s="7">
        <v>2.2335429762980001</v>
      </c>
      <c r="F2150" s="7">
        <v>3.8169371458300003</v>
      </c>
      <c r="G2150" s="7">
        <v>0.55548375889199997</v>
      </c>
      <c r="H2150" s="7">
        <v>0.59155607096399998</v>
      </c>
      <c r="I2150" s="7">
        <v>1.1795574956279999</v>
      </c>
    </row>
    <row r="2151" spans="1:9" x14ac:dyDescent="0.15">
      <c r="A2151" s="7">
        <v>1566.0019501999966</v>
      </c>
      <c r="B2151" s="7">
        <v>1.0046713150790001</v>
      </c>
      <c r="C2151" s="7">
        <v>0.19611535474899999</v>
      </c>
      <c r="D2151" s="7">
        <v>2.7174798388E-2</v>
      </c>
      <c r="E2151" s="7">
        <v>0.66262508317000002</v>
      </c>
      <c r="F2151" s="7">
        <v>1.29502282214</v>
      </c>
      <c r="G2151" s="7">
        <v>1.027021033682</v>
      </c>
      <c r="H2151" s="7">
        <v>0.25863858677099999</v>
      </c>
      <c r="I2151" s="7">
        <v>0.59964673746800001</v>
      </c>
    </row>
    <row r="2152" spans="1:9" x14ac:dyDescent="0.15">
      <c r="A2152" s="7">
        <v>1565.0886795199967</v>
      </c>
      <c r="B2152" s="7">
        <v>0.40771931703100001</v>
      </c>
      <c r="C2152" s="7">
        <v>0.294513115115</v>
      </c>
      <c r="D2152" s="7">
        <v>3.3299487767000001E-2</v>
      </c>
      <c r="E2152" s="7">
        <v>0.79161835087800003</v>
      </c>
      <c r="F2152" s="7">
        <v>2.5146027974059999</v>
      </c>
      <c r="G2152" s="7">
        <v>0.76439953083199996</v>
      </c>
      <c r="H2152" s="7">
        <v>0.54379787864000007</v>
      </c>
      <c r="I2152" s="7">
        <v>0.83945398236999991</v>
      </c>
    </row>
    <row r="2153" spans="1:9" x14ac:dyDescent="0.15">
      <c r="A2153" s="7">
        <v>1564.3315434399972</v>
      </c>
      <c r="B2153" s="7">
        <v>0.38311637116399999</v>
      </c>
      <c r="C2153" s="7">
        <v>0.56659017714900006</v>
      </c>
      <c r="D2153" s="7">
        <v>3.1680965227000001E-2</v>
      </c>
      <c r="E2153" s="7">
        <v>0.76258206094199998</v>
      </c>
      <c r="F2153" s="7">
        <v>1.9734120972139999</v>
      </c>
      <c r="G2153" s="7">
        <v>0.51324575474200007</v>
      </c>
      <c r="H2153" s="7">
        <v>0.57138728786000004</v>
      </c>
      <c r="I2153" s="7">
        <v>1.14543881893</v>
      </c>
    </row>
    <row r="2154" spans="1:9" x14ac:dyDescent="0.15">
      <c r="A2154" s="7">
        <v>1563.6445910599978</v>
      </c>
      <c r="B2154" s="7">
        <v>1.0079015043340001</v>
      </c>
      <c r="C2154" s="7">
        <v>0.50570721399399998</v>
      </c>
      <c r="D2154" s="7">
        <v>0.23615877383700001</v>
      </c>
      <c r="E2154" s="7">
        <v>1.228950255874</v>
      </c>
      <c r="F2154" s="7">
        <v>1.341294460656</v>
      </c>
      <c r="G2154" s="7">
        <v>1.1176027433669999</v>
      </c>
      <c r="H2154" s="7">
        <v>0.451173253607</v>
      </c>
      <c r="I2154" s="7">
        <v>1.0751181147660001</v>
      </c>
    </row>
    <row r="2155" spans="1:9" x14ac:dyDescent="0.15">
      <c r="A2155" s="7">
        <v>1563.0579522799978</v>
      </c>
      <c r="B2155" s="7">
        <v>0.20327134732600002</v>
      </c>
      <c r="C2155" s="7">
        <v>0.39202878689599996</v>
      </c>
      <c r="D2155" s="7">
        <v>2.8084964375999999E-2</v>
      </c>
      <c r="E2155" s="7">
        <v>0.50514663581399999</v>
      </c>
      <c r="F2155" s="7">
        <v>1.3025115192000001</v>
      </c>
      <c r="G2155" s="7">
        <v>0.49866612530100002</v>
      </c>
      <c r="H2155" s="7">
        <v>0.43341208431</v>
      </c>
      <c r="I2155" s="7">
        <v>0.80787430376400005</v>
      </c>
    </row>
    <row r="2156" spans="1:9" x14ac:dyDescent="0.15">
      <c r="A2156" s="7">
        <v>1562.5423256399979</v>
      </c>
      <c r="B2156" s="7">
        <v>0.29714466948400003</v>
      </c>
      <c r="C2156" s="7">
        <v>0.37517170803599997</v>
      </c>
      <c r="D2156" s="7">
        <v>9.1400441865000001E-2</v>
      </c>
      <c r="E2156" s="7">
        <v>0.60771836888999997</v>
      </c>
      <c r="F2156" s="7">
        <v>0.78012972691799998</v>
      </c>
      <c r="G2156" s="7">
        <v>0.35062707891200001</v>
      </c>
      <c r="H2156" s="7">
        <v>0.36808356344600002</v>
      </c>
      <c r="I2156" s="7">
        <v>0.69821182607599996</v>
      </c>
    </row>
    <row r="2157" spans="1:9" x14ac:dyDescent="0.15">
      <c r="A2157" s="7">
        <v>1562.0217583199978</v>
      </c>
      <c r="B2157" s="7">
        <v>0.79242772753300006</v>
      </c>
      <c r="C2157" s="7">
        <v>0.32903266062799996</v>
      </c>
      <c r="D2157" s="7">
        <v>2.5123158064999998E-2</v>
      </c>
      <c r="E2157" s="7">
        <v>0.53061577193799991</v>
      </c>
      <c r="F2157" s="7">
        <v>0.77340751804599994</v>
      </c>
      <c r="G2157" s="7">
        <v>1.1990257035980001</v>
      </c>
      <c r="H2157" s="7">
        <v>0.29348810037399997</v>
      </c>
      <c r="I2157" s="7">
        <v>0.61315274778399997</v>
      </c>
    </row>
    <row r="2158" spans="1:9" x14ac:dyDescent="0.15">
      <c r="A2158" s="7">
        <v>1561.0013470399958</v>
      </c>
      <c r="B2158" s="7">
        <v>0.53541819343600006</v>
      </c>
      <c r="C2158" s="7">
        <v>0.20823570236200001</v>
      </c>
      <c r="D2158" s="7">
        <v>2.8907039079E-2</v>
      </c>
      <c r="E2158" s="7">
        <v>0.68817775279399995</v>
      </c>
      <c r="F2158" s="7">
        <v>2.1190791431139999</v>
      </c>
      <c r="G2158" s="7">
        <v>1.0445937420019999</v>
      </c>
      <c r="H2158" s="7">
        <v>0.51117478821600004</v>
      </c>
      <c r="I2158" s="7">
        <v>1.3070475719880001</v>
      </c>
    </row>
    <row r="2159" spans="1:9" x14ac:dyDescent="0.15">
      <c r="A2159" s="7">
        <v>1560.2200955399965</v>
      </c>
      <c r="B2159" s="7">
        <v>0.49857482890900001</v>
      </c>
      <c r="C2159" s="7">
        <v>0.25765059744400004</v>
      </c>
      <c r="D2159" s="7">
        <v>4.3520160807000004E-2</v>
      </c>
      <c r="E2159" s="7">
        <v>0.60813369728</v>
      </c>
      <c r="F2159" s="7">
        <v>1.1197129639800001</v>
      </c>
      <c r="G2159" s="7">
        <v>0.92559547704399991</v>
      </c>
      <c r="H2159" s="7">
        <v>0.40050037536700001</v>
      </c>
      <c r="I2159" s="7">
        <v>0.73588565797200001</v>
      </c>
    </row>
    <row r="2160" spans="1:9" x14ac:dyDescent="0.15">
      <c r="A2160" s="7">
        <v>1559.382062399997</v>
      </c>
      <c r="B2160" s="7">
        <v>0.37959321242999999</v>
      </c>
      <c r="C2160" s="7">
        <v>0.36625154161699996</v>
      </c>
      <c r="D2160" s="7">
        <v>5.0500235117999996E-2</v>
      </c>
      <c r="E2160" s="7">
        <v>0.65973800096399993</v>
      </c>
      <c r="F2160" s="7">
        <v>1.5970960356820001</v>
      </c>
      <c r="G2160" s="7">
        <v>0.43627420915300003</v>
      </c>
      <c r="H2160" s="7">
        <v>0.63231146013600004</v>
      </c>
      <c r="I2160" s="7">
        <v>0.77121220726000006</v>
      </c>
    </row>
    <row r="2161" spans="1:9" x14ac:dyDescent="0.15">
      <c r="A2161" s="7">
        <v>1558.6962511699969</v>
      </c>
      <c r="B2161" s="7">
        <v>0.57557532730499994</v>
      </c>
      <c r="C2161" s="7">
        <v>0.63194189117200006</v>
      </c>
      <c r="D2161" s="7">
        <v>7.3366416628999995E-2</v>
      </c>
      <c r="E2161" s="7">
        <v>0.72845748616399997</v>
      </c>
      <c r="F2161" s="7">
        <v>1.3292699055200001</v>
      </c>
      <c r="G2161" s="7">
        <v>0.65182731308800002</v>
      </c>
      <c r="H2161" s="7">
        <v>0.40795576367500003</v>
      </c>
      <c r="I2161" s="7">
        <v>0.79286350440999998</v>
      </c>
    </row>
    <row r="2162" spans="1:9" x14ac:dyDescent="0.15">
      <c r="A2162" s="7">
        <v>1557.8725795699975</v>
      </c>
      <c r="B2162" s="7">
        <v>0.31672724176799999</v>
      </c>
      <c r="C2162" s="7">
        <v>0.16790740916499999</v>
      </c>
      <c r="D2162" s="7">
        <v>1.8298781399999998E-2</v>
      </c>
      <c r="E2162" s="7">
        <v>0.67405999578599995</v>
      </c>
      <c r="F2162" s="7">
        <v>1.2155663226760001</v>
      </c>
      <c r="G2162" s="7">
        <v>0.64496542453799999</v>
      </c>
      <c r="H2162" s="7">
        <v>0.353375452132</v>
      </c>
      <c r="I2162" s="7">
        <v>0.87680811217999999</v>
      </c>
    </row>
    <row r="2163" spans="1:9" x14ac:dyDescent="0.15">
      <c r="A2163" s="7">
        <v>1557.2676461499975</v>
      </c>
      <c r="B2163" s="7">
        <v>0.58948154215600002</v>
      </c>
      <c r="C2163" s="7">
        <v>0.159749312457</v>
      </c>
      <c r="D2163" s="7">
        <v>3.5876423599E-2</v>
      </c>
      <c r="E2163" s="7">
        <v>0.42404124949999999</v>
      </c>
      <c r="F2163" s="7">
        <v>0.70629913289000001</v>
      </c>
      <c r="G2163" s="7">
        <v>0.62599638312399997</v>
      </c>
      <c r="H2163" s="7">
        <v>0.238887430003</v>
      </c>
      <c r="I2163" s="7">
        <v>0.39486929887</v>
      </c>
    </row>
    <row r="2164" spans="1:9" x14ac:dyDescent="0.15">
      <c r="A2164" s="7">
        <v>1556.6714799999975</v>
      </c>
      <c r="B2164" s="7">
        <v>0.60614331654600007</v>
      </c>
      <c r="C2164" s="7">
        <v>0.31671102815299995</v>
      </c>
      <c r="D2164" s="7">
        <v>2.9877831397000003E-2</v>
      </c>
      <c r="E2164" s="7">
        <v>0.54750615773200006</v>
      </c>
      <c r="F2164" s="7">
        <v>1.301743599406</v>
      </c>
      <c r="G2164" s="7">
        <v>1.0963830319550001</v>
      </c>
      <c r="H2164" s="7">
        <v>0.54778073780299996</v>
      </c>
      <c r="I2164" s="7">
        <v>1.1316812296559999</v>
      </c>
    </row>
    <row r="2165" spans="1:9" x14ac:dyDescent="0.15">
      <c r="A2165" s="7">
        <v>1556.0805714999976</v>
      </c>
      <c r="B2165" s="7">
        <v>0.34443376954799998</v>
      </c>
      <c r="C2165" s="7">
        <v>0.15829303390499999</v>
      </c>
      <c r="D2165" s="7">
        <v>3.4332789268E-2</v>
      </c>
      <c r="E2165" s="7">
        <v>0.31805317106400005</v>
      </c>
      <c r="F2165" s="7">
        <v>0.46641489039599998</v>
      </c>
      <c r="G2165" s="7">
        <v>0.38428083542800001</v>
      </c>
      <c r="H2165" s="7">
        <v>0.22786879857900003</v>
      </c>
      <c r="I2165" s="7">
        <v>0.51546039536800003</v>
      </c>
    </row>
    <row r="2166" spans="1:9" x14ac:dyDescent="0.15">
      <c r="A2166" s="7">
        <v>1555.5328437499979</v>
      </c>
      <c r="B2166" s="7">
        <v>0.54592464188900003</v>
      </c>
      <c r="C2166" s="7">
        <v>0.204831275699</v>
      </c>
      <c r="D2166" s="7">
        <v>4.0601920792999999E-2</v>
      </c>
      <c r="E2166" s="7">
        <v>0.6181284074279999</v>
      </c>
      <c r="F2166" s="7">
        <v>1.2031181823300001</v>
      </c>
      <c r="G2166" s="7">
        <v>1.240367036663</v>
      </c>
      <c r="H2166" s="7">
        <v>0.44722686603699996</v>
      </c>
      <c r="I2166" s="7">
        <v>2.7419383332100002</v>
      </c>
    </row>
    <row r="2167" spans="1:9" x14ac:dyDescent="0.15">
      <c r="A2167" s="7">
        <v>1555.075568749998</v>
      </c>
      <c r="B2167" s="7">
        <v>0.32072757668499996</v>
      </c>
      <c r="C2167" s="7">
        <v>0.183799675543</v>
      </c>
      <c r="D2167" s="7">
        <v>2.8325829629000002E-2</v>
      </c>
      <c r="E2167" s="7">
        <v>0.46952679676600001</v>
      </c>
      <c r="F2167" s="7">
        <v>1.1976011933599999</v>
      </c>
      <c r="G2167" s="7">
        <v>0.36233589389500004</v>
      </c>
      <c r="H2167" s="7">
        <v>0.56820072364999996</v>
      </c>
      <c r="I2167" s="7">
        <v>0.68095219610199997</v>
      </c>
    </row>
    <row r="2168" spans="1:9" x14ac:dyDescent="0.15">
      <c r="A2168" s="7">
        <v>1554.6955660799981</v>
      </c>
      <c r="B2168" s="7">
        <v>0.39739131201200001</v>
      </c>
      <c r="C2168" s="7">
        <v>1.7087291280500001</v>
      </c>
      <c r="D2168" s="7">
        <v>8.7687231785E-2</v>
      </c>
      <c r="E2168" s="7">
        <v>0.82900251824999993</v>
      </c>
      <c r="F2168" s="7">
        <v>2.1139285207679999</v>
      </c>
      <c r="G2168" s="7">
        <v>0.46620777799599999</v>
      </c>
      <c r="H2168" s="7">
        <v>0.75801597762299999</v>
      </c>
      <c r="I2168" s="7">
        <v>1.3613571454240001</v>
      </c>
    </row>
    <row r="2169" spans="1:9" x14ac:dyDescent="0.15">
      <c r="A2169" s="7">
        <v>1554.2715024399981</v>
      </c>
      <c r="B2169" s="7">
        <v>0.51071454825899998</v>
      </c>
      <c r="C2169" s="7">
        <v>0.50413221889900006</v>
      </c>
      <c r="D2169" s="7">
        <v>2.9923866395000002E-2</v>
      </c>
      <c r="E2169" s="7">
        <v>0.57347915511799996</v>
      </c>
      <c r="F2169" s="7">
        <v>1.325653074446</v>
      </c>
      <c r="G2169" s="7">
        <v>0.81008218936599996</v>
      </c>
      <c r="H2169" s="7">
        <v>0.360298650351</v>
      </c>
      <c r="I2169" s="7">
        <v>1.136162866494</v>
      </c>
    </row>
    <row r="2170" spans="1:9" x14ac:dyDescent="0.15">
      <c r="A2170" s="7">
        <v>1553.6823622399975</v>
      </c>
      <c r="B2170" s="7">
        <v>0.35772908811500004</v>
      </c>
      <c r="C2170" s="7">
        <v>0.86190927454099997</v>
      </c>
      <c r="D2170" s="7">
        <v>5.8242460590000003E-2</v>
      </c>
      <c r="E2170" s="7">
        <v>0.51085502654399995</v>
      </c>
      <c r="F2170" s="7">
        <v>1.4412933820799998</v>
      </c>
      <c r="G2170" s="7">
        <v>0.39032204231399997</v>
      </c>
      <c r="H2170" s="7">
        <v>0.53617322280000002</v>
      </c>
      <c r="I2170" s="7">
        <v>0.81873707001399998</v>
      </c>
    </row>
    <row r="2171" spans="1:9" x14ac:dyDescent="0.15">
      <c r="A2171" s="7">
        <v>1552.9920677199977</v>
      </c>
      <c r="B2171" s="7">
        <v>0.41170428635700002</v>
      </c>
      <c r="C2171" s="7">
        <v>0.33114208138200002</v>
      </c>
      <c r="D2171" s="7">
        <v>3.1903533418999999E-2</v>
      </c>
      <c r="E2171" s="7">
        <v>0.48369706263000001</v>
      </c>
      <c r="F2171" s="7">
        <v>1.533205966028</v>
      </c>
      <c r="G2171" s="7">
        <v>0.94121635798299996</v>
      </c>
      <c r="H2171" s="7">
        <v>0.56473857507000003</v>
      </c>
      <c r="I2171" s="7">
        <v>1.1592384851199999</v>
      </c>
    </row>
    <row r="2172" spans="1:9" x14ac:dyDescent="0.15">
      <c r="A2172" s="7">
        <v>1552.4137991199977</v>
      </c>
      <c r="B2172" s="7">
        <v>0.15282915805200001</v>
      </c>
      <c r="C2172" s="7">
        <v>0.26448748263999999</v>
      </c>
      <c r="D2172" s="7">
        <v>3.3719921114000004E-2</v>
      </c>
      <c r="E2172" s="7">
        <v>0.49317691135400005</v>
      </c>
      <c r="F2172" s="7">
        <v>1.3536740688760001</v>
      </c>
      <c r="G2172" s="7">
        <v>0.35706736870899997</v>
      </c>
      <c r="H2172" s="7">
        <v>0.41602352181700003</v>
      </c>
      <c r="I2172" s="7">
        <v>0.92923948442000004</v>
      </c>
    </row>
    <row r="2173" spans="1:9" x14ac:dyDescent="0.15">
      <c r="A2173" s="7">
        <v>1551.8125477199969</v>
      </c>
      <c r="B2173" s="7">
        <v>0.61954703130200006</v>
      </c>
      <c r="C2173" s="7">
        <v>0.224173337093</v>
      </c>
      <c r="D2173" s="7">
        <v>3.4820348803000001E-2</v>
      </c>
      <c r="E2173" s="7">
        <v>0.63822393636200003</v>
      </c>
      <c r="F2173" s="7">
        <v>1.888748831354</v>
      </c>
      <c r="G2173" s="7">
        <v>1.014351157211</v>
      </c>
      <c r="H2173" s="7">
        <v>0.40885680731999996</v>
      </c>
      <c r="I2173" s="7">
        <v>0.93979981617399999</v>
      </c>
    </row>
    <row r="2174" spans="1:9" x14ac:dyDescent="0.15">
      <c r="A2174" s="7">
        <v>1551.144318339997</v>
      </c>
      <c r="B2174" s="7">
        <v>1.6825071398109999</v>
      </c>
      <c r="C2174" s="7">
        <v>0.194534092076</v>
      </c>
      <c r="D2174" s="7">
        <v>5.8002200359E-2</v>
      </c>
      <c r="E2174" s="7">
        <v>0.76778946080599997</v>
      </c>
      <c r="F2174" s="7">
        <v>0.8659124414299999</v>
      </c>
      <c r="G2174" s="7">
        <v>2.0258653186340001</v>
      </c>
      <c r="H2174" s="7">
        <v>0.29247617863800002</v>
      </c>
      <c r="I2174" s="7">
        <v>0.68317980095399999</v>
      </c>
    </row>
    <row r="2175" spans="1:9" x14ac:dyDescent="0.15">
      <c r="A2175" s="7">
        <v>1550.2599387699956</v>
      </c>
      <c r="B2175" s="7">
        <v>0.44478832032000004</v>
      </c>
      <c r="C2175" s="7">
        <v>0.29608526826199999</v>
      </c>
      <c r="D2175" s="7">
        <v>6.0203820535000001E-2</v>
      </c>
      <c r="E2175" s="7">
        <v>0.74866288117199997</v>
      </c>
      <c r="F2175" s="7">
        <v>3.484576004704</v>
      </c>
      <c r="G2175" s="7">
        <v>0.64823218440699992</v>
      </c>
      <c r="H2175" s="7">
        <v>0.52436598441399995</v>
      </c>
      <c r="I2175" s="7">
        <v>1.1392851158940001</v>
      </c>
    </row>
    <row r="2176" spans="1:9" x14ac:dyDescent="0.15">
      <c r="A2176" s="7">
        <v>1549.4984131599977</v>
      </c>
      <c r="B2176" s="7">
        <v>0.21227382871600001</v>
      </c>
      <c r="C2176" s="7">
        <v>0.21440932398699999</v>
      </c>
      <c r="D2176" s="7">
        <v>2.9331466476E-2</v>
      </c>
      <c r="E2176" s="7">
        <v>0.58601388150400002</v>
      </c>
      <c r="F2176" s="7">
        <v>1.4636641752380002</v>
      </c>
      <c r="G2176" s="7">
        <v>0.65334239486500001</v>
      </c>
      <c r="H2176" s="7">
        <v>0.38315141875500003</v>
      </c>
      <c r="I2176" s="7">
        <v>0.84873554956600006</v>
      </c>
    </row>
    <row r="2177" spans="1:9" x14ac:dyDescent="0.15">
      <c r="A2177" s="7">
        <v>1548.7596658799973</v>
      </c>
      <c r="B2177" s="7">
        <v>0.48059403204000001</v>
      </c>
      <c r="C2177" s="7">
        <v>1.1632277705680001</v>
      </c>
      <c r="D2177" s="7">
        <v>6.9381376751000007E-2</v>
      </c>
      <c r="E2177" s="7">
        <v>0.63506735714000007</v>
      </c>
      <c r="F2177" s="7">
        <v>1.828001778158</v>
      </c>
      <c r="G2177" s="7">
        <v>0.61378414192699993</v>
      </c>
      <c r="H2177" s="7">
        <v>0.65499793083300006</v>
      </c>
      <c r="I2177" s="7">
        <v>1.020186418874</v>
      </c>
    </row>
    <row r="2178" spans="1:9" x14ac:dyDescent="0.15">
      <c r="A2178" s="7">
        <v>1548</v>
      </c>
      <c r="B2178" s="7">
        <v>0.47673532465099999</v>
      </c>
      <c r="C2178" s="7">
        <v>0.37727771640499996</v>
      </c>
      <c r="D2178" s="7">
        <v>3.2862382598999998E-2</v>
      </c>
      <c r="E2178" s="7">
        <v>0.8185010431980001</v>
      </c>
      <c r="F2178" s="7">
        <v>1.342655889352</v>
      </c>
      <c r="G2178" s="7">
        <v>0.90899463648500001</v>
      </c>
      <c r="H2178" s="7">
        <v>0.28285149146799998</v>
      </c>
      <c r="I2178" s="7">
        <v>0.58114644018200001</v>
      </c>
    </row>
    <row r="2179" spans="1:9" x14ac:dyDescent="0.15">
      <c r="A2179" s="7">
        <v>1547.4680685199978</v>
      </c>
      <c r="B2179" s="7">
        <v>0.308948252466</v>
      </c>
      <c r="C2179" s="7">
        <v>0.493949760169</v>
      </c>
      <c r="D2179" s="7">
        <v>3.8943603109999995E-2</v>
      </c>
      <c r="E2179" s="7">
        <v>0.84818714003200002</v>
      </c>
      <c r="F2179" s="7">
        <v>1.983759157872</v>
      </c>
      <c r="G2179" s="7">
        <v>0.34731907833600001</v>
      </c>
      <c r="H2179" s="7">
        <v>0.43115946507000003</v>
      </c>
      <c r="I2179" s="7">
        <v>1.1071045388099998</v>
      </c>
    </row>
    <row r="2180" spans="1:9" x14ac:dyDescent="0.15">
      <c r="A2180" s="7">
        <v>1547.0299217199977</v>
      </c>
      <c r="B2180" s="7">
        <v>0.15969100238300002</v>
      </c>
      <c r="C2180" s="7">
        <v>0.32335837616300001</v>
      </c>
      <c r="D2180" s="7">
        <v>2.2732896620000002E-2</v>
      </c>
      <c r="E2180" s="7">
        <v>0.45459391800999999</v>
      </c>
      <c r="F2180" s="7">
        <v>1.0936397857239999</v>
      </c>
      <c r="G2180" s="7">
        <v>0.43741416096299995</v>
      </c>
      <c r="H2180" s="7">
        <v>0.37909924207000001</v>
      </c>
      <c r="I2180" s="7">
        <v>0.69606463348600001</v>
      </c>
    </row>
    <row r="2181" spans="1:9" x14ac:dyDescent="0.15">
      <c r="A2181" s="7">
        <v>1546.4358678399965</v>
      </c>
      <c r="B2181" s="7">
        <v>1.1986341169289998</v>
      </c>
      <c r="C2181" s="7">
        <v>0.39099863343200003</v>
      </c>
      <c r="D2181" s="7">
        <v>5.4673242290999999E-2</v>
      </c>
      <c r="E2181" s="7">
        <v>0.57836256772200001</v>
      </c>
      <c r="F2181" s="7">
        <v>1.1362114665060001</v>
      </c>
      <c r="G2181" s="7">
        <v>1.4550871436890001</v>
      </c>
      <c r="H2181" s="7">
        <v>0.48048811672199998</v>
      </c>
      <c r="I2181" s="7">
        <v>1.186966621034</v>
      </c>
    </row>
    <row r="2182" spans="1:9" x14ac:dyDescent="0.15">
      <c r="A2182" s="7">
        <v>1545.6328060299957</v>
      </c>
      <c r="B2182" s="7">
        <v>0.69073634100699999</v>
      </c>
      <c r="C2182" s="7">
        <v>0.36680323459999997</v>
      </c>
      <c r="D2182" s="7">
        <v>3.4674043625000005E-2</v>
      </c>
      <c r="E2182" s="7">
        <v>0.56183861115400002</v>
      </c>
      <c r="F2182" s="7">
        <v>1.777939749008</v>
      </c>
      <c r="G2182" s="7">
        <v>1.1860584569679999</v>
      </c>
      <c r="H2182" s="7">
        <v>0.37197088192700001</v>
      </c>
      <c r="I2182" s="7">
        <v>0.82516062788600009</v>
      </c>
    </row>
    <row r="2183" spans="1:9" x14ac:dyDescent="0.15">
      <c r="A2183" s="7">
        <v>1544.7059976099974</v>
      </c>
      <c r="B2183" s="7">
        <v>0.22175812921299998</v>
      </c>
      <c r="C2183" s="7">
        <v>0.69630182991900003</v>
      </c>
      <c r="D2183" s="7">
        <v>4.7326379224000001E-2</v>
      </c>
      <c r="E2183" s="7">
        <v>0.49219349000400003</v>
      </c>
      <c r="F2183" s="7">
        <v>1.129182343486</v>
      </c>
      <c r="G2183" s="7">
        <v>0.33957926332199995</v>
      </c>
      <c r="H2183" s="7">
        <v>0.63215967464100009</v>
      </c>
      <c r="I2183" s="7">
        <v>1.1613087156639998</v>
      </c>
    </row>
    <row r="2184" spans="1:9" x14ac:dyDescent="0.15">
      <c r="A2184" s="7">
        <v>1544.0289048299976</v>
      </c>
      <c r="B2184" s="7">
        <v>0.39309910903399997</v>
      </c>
      <c r="C2184" s="7">
        <v>0.27013234775200001</v>
      </c>
      <c r="D2184" s="7">
        <v>3.0803721193000001E-2</v>
      </c>
      <c r="E2184" s="7">
        <v>0.37211731891800004</v>
      </c>
      <c r="F2184" s="7">
        <v>0.79672730188200003</v>
      </c>
      <c r="G2184" s="7">
        <v>0.712132389812</v>
      </c>
      <c r="H2184" s="7">
        <v>0.36757012924999999</v>
      </c>
      <c r="I2184" s="7">
        <v>0.79721409694199996</v>
      </c>
    </row>
    <row r="2185" spans="1:9" x14ac:dyDescent="0.15">
      <c r="A2185" s="7">
        <v>1543.2062082799971</v>
      </c>
      <c r="B2185" s="7">
        <v>0.79072385669099998</v>
      </c>
      <c r="C2185" s="7">
        <v>0.29425078270799998</v>
      </c>
      <c r="D2185" s="7">
        <v>3.7112600060000001E-2</v>
      </c>
      <c r="E2185" s="7">
        <v>0.45589081794399999</v>
      </c>
      <c r="F2185" s="7">
        <v>1.129231107404</v>
      </c>
      <c r="G2185" s="7">
        <v>0.94235100323400001</v>
      </c>
      <c r="H2185" s="7">
        <v>0.40831041123699996</v>
      </c>
      <c r="I2185" s="7">
        <v>0.75210373750799997</v>
      </c>
    </row>
    <row r="2186" spans="1:9" x14ac:dyDescent="0.15">
      <c r="A2186" s="7">
        <v>1542.5612953499967</v>
      </c>
      <c r="B2186" s="7">
        <v>1.980253063161</v>
      </c>
      <c r="C2186" s="7">
        <v>0.29189129498700001</v>
      </c>
      <c r="D2186" s="7">
        <v>6.1969956516999998E-2</v>
      </c>
      <c r="E2186" s="7">
        <v>0.88470221762000001</v>
      </c>
      <c r="F2186" s="7">
        <v>1.7593157286900001</v>
      </c>
      <c r="G2186" s="7">
        <v>2.557656308961</v>
      </c>
      <c r="H2186" s="7">
        <v>0.34713015325100005</v>
      </c>
      <c r="I2186" s="7">
        <v>1.2196471724840001</v>
      </c>
    </row>
    <row r="2187" spans="1:9" x14ac:dyDescent="0.15">
      <c r="A2187" s="7">
        <v>1541.7714888799965</v>
      </c>
      <c r="B2187" s="7">
        <v>0.38798740729299996</v>
      </c>
      <c r="C2187" s="7">
        <v>0.77446100019200004</v>
      </c>
      <c r="D2187" s="7">
        <v>4.9985321169000001E-2</v>
      </c>
      <c r="E2187" s="7">
        <v>0.51176285339999994</v>
      </c>
      <c r="F2187" s="7">
        <v>2.327900077422</v>
      </c>
      <c r="G2187" s="7">
        <v>0.40049776371500001</v>
      </c>
      <c r="H2187" s="7">
        <v>0.57223400943299996</v>
      </c>
      <c r="I2187" s="7">
        <v>0.94517280494399991</v>
      </c>
    </row>
    <row r="2188" spans="1:9" x14ac:dyDescent="0.15">
      <c r="A2188" s="7">
        <v>1540.8717700399966</v>
      </c>
      <c r="B2188" s="7">
        <v>0.27898504890100001</v>
      </c>
      <c r="C2188" s="7">
        <v>1.5821270019210001</v>
      </c>
      <c r="D2188" s="7">
        <v>6.4099979446000002E-2</v>
      </c>
      <c r="E2188" s="7">
        <v>0.92231681211399996</v>
      </c>
      <c r="F2188" s="7">
        <v>2.5734251604459999</v>
      </c>
      <c r="G2188" s="7">
        <v>0.54988674621599998</v>
      </c>
      <c r="H2188" s="7">
        <v>0.67267772315699992</v>
      </c>
      <c r="I2188" s="7">
        <v>0.77190753794199995</v>
      </c>
    </row>
    <row r="2189" spans="1:9" x14ac:dyDescent="0.15">
      <c r="A2189" s="7">
        <v>1539.9342371799953</v>
      </c>
      <c r="B2189" s="7">
        <v>0.268951997178</v>
      </c>
      <c r="C2189" s="7">
        <v>0.59546349962199996</v>
      </c>
      <c r="D2189" s="7">
        <v>4.4267209477999996E-2</v>
      </c>
      <c r="E2189" s="7">
        <v>0.75354949093400003</v>
      </c>
      <c r="F2189" s="7">
        <v>3.0416791679739998</v>
      </c>
      <c r="G2189" s="7">
        <v>0.48492609948400001</v>
      </c>
      <c r="H2189" s="7">
        <v>0.48601957298699999</v>
      </c>
      <c r="I2189" s="7">
        <v>0.99741748068799996</v>
      </c>
    </row>
    <row r="2190" spans="1:9" x14ac:dyDescent="0.15">
      <c r="A2190" s="7">
        <v>1538.9231968499969</v>
      </c>
      <c r="B2190" s="7">
        <v>0.44331606212000002</v>
      </c>
      <c r="C2190" s="7">
        <v>0.41007624326199998</v>
      </c>
      <c r="D2190" s="7">
        <v>3.9552114563E-2</v>
      </c>
      <c r="E2190" s="7">
        <v>0.73092135470999997</v>
      </c>
      <c r="F2190" s="7">
        <v>1.890771463476</v>
      </c>
      <c r="G2190" s="7">
        <v>0.89117256846299997</v>
      </c>
      <c r="H2190" s="7">
        <v>0.39655936013000004</v>
      </c>
      <c r="I2190" s="7">
        <v>0.86949533485599995</v>
      </c>
    </row>
    <row r="2191" spans="1:9" x14ac:dyDescent="0.15">
      <c r="A2191" s="7">
        <v>1537.6837599999953</v>
      </c>
      <c r="B2191" s="7">
        <v>0.38589945216100002</v>
      </c>
      <c r="C2191" s="7">
        <v>0.64039709832999991</v>
      </c>
      <c r="D2191" s="7">
        <v>5.0101956747999998E-2</v>
      </c>
      <c r="E2191" s="7">
        <v>1.1898411881059998</v>
      </c>
      <c r="F2191" s="7">
        <v>3.1883355677059999</v>
      </c>
      <c r="G2191" s="7">
        <v>0.80411919682999999</v>
      </c>
      <c r="H2191" s="7">
        <v>0.50262756062500002</v>
      </c>
      <c r="I2191" s="7">
        <v>1.353113300248</v>
      </c>
    </row>
    <row r="2192" spans="1:9" x14ac:dyDescent="0.15">
      <c r="A2192" s="7">
        <v>1536.6391508799979</v>
      </c>
      <c r="B2192" s="7">
        <v>0.362665002751</v>
      </c>
      <c r="C2192" s="7">
        <v>0.82187220312199993</v>
      </c>
      <c r="D2192" s="7">
        <v>4.1557525513000002E-2</v>
      </c>
      <c r="E2192" s="7">
        <v>1.034848463846</v>
      </c>
      <c r="F2192" s="7">
        <v>2.48252220007</v>
      </c>
      <c r="G2192" s="7">
        <v>0.84974539486300005</v>
      </c>
      <c r="H2192" s="7">
        <v>0.49138616126900003</v>
      </c>
      <c r="I2192" s="7">
        <v>1.1821752315280001</v>
      </c>
    </row>
    <row r="2193" spans="1:9" x14ac:dyDescent="0.15">
      <c r="A2193" s="7">
        <v>1535.7948710499973</v>
      </c>
      <c r="B2193" s="7">
        <v>0.27836944684999998</v>
      </c>
      <c r="C2193" s="7">
        <v>0.242425128618</v>
      </c>
      <c r="D2193" s="7">
        <v>3.3376922443000001E-2</v>
      </c>
      <c r="E2193" s="7">
        <v>0.6049345657059999</v>
      </c>
      <c r="F2193" s="7">
        <v>1.6088792703419998</v>
      </c>
      <c r="G2193" s="7">
        <v>0.400711045983</v>
      </c>
      <c r="H2193" s="7">
        <v>0.48775500040199998</v>
      </c>
      <c r="I2193" s="7">
        <v>1.167926946758</v>
      </c>
    </row>
    <row r="2194" spans="1:9" x14ac:dyDescent="0.15">
      <c r="A2194" s="7">
        <v>1534.876912179996</v>
      </c>
      <c r="B2194" s="7">
        <v>0.36363058791800001</v>
      </c>
      <c r="C2194" s="7">
        <v>0.22281197270300002</v>
      </c>
      <c r="D2194" s="7">
        <v>2.4977722934999998E-2</v>
      </c>
      <c r="E2194" s="7">
        <v>0.84034147922000002</v>
      </c>
      <c r="F2194" s="7">
        <v>1.4807956948359999</v>
      </c>
      <c r="G2194" s="7">
        <v>0.75219338923199996</v>
      </c>
      <c r="H2194" s="7">
        <v>0.36612514833799997</v>
      </c>
      <c r="I2194" s="7">
        <v>0.93074013359200003</v>
      </c>
    </row>
    <row r="2195" spans="1:9" x14ac:dyDescent="0.15">
      <c r="A2195" s="7">
        <v>1533.5388946999929</v>
      </c>
      <c r="B2195" s="7">
        <v>0.33196527517399999</v>
      </c>
      <c r="C2195" s="7">
        <v>0.356397998115</v>
      </c>
      <c r="D2195" s="7">
        <v>2.507326511E-2</v>
      </c>
      <c r="E2195" s="7">
        <v>0.475643321492</v>
      </c>
      <c r="F2195" s="7">
        <v>1.2474834755899999</v>
      </c>
      <c r="G2195" s="7">
        <v>0.51918864539699994</v>
      </c>
      <c r="H2195" s="7">
        <v>0.34256399560300005</v>
      </c>
      <c r="I2195" s="7">
        <v>0.63609582457199998</v>
      </c>
    </row>
    <row r="2196" spans="1:9" x14ac:dyDescent="0.15">
      <c r="A2196" s="7">
        <v>1532.2833647799962</v>
      </c>
      <c r="B2196" s="7">
        <v>0.32867075923</v>
      </c>
      <c r="C2196" s="7">
        <v>0.76881889771599998</v>
      </c>
      <c r="D2196" s="7">
        <v>5.1842311531000003E-2</v>
      </c>
      <c r="E2196" s="7">
        <v>0.47995009876599998</v>
      </c>
      <c r="F2196" s="7">
        <v>1.382373192262</v>
      </c>
      <c r="G2196" s="7">
        <v>0.72811433223499999</v>
      </c>
      <c r="H2196" s="7">
        <v>0.63903364630100001</v>
      </c>
      <c r="I2196" s="7">
        <v>0.88971603949400002</v>
      </c>
    </row>
    <row r="2197" spans="1:9" x14ac:dyDescent="0.15">
      <c r="A2197" s="7">
        <v>1531.4892999799972</v>
      </c>
      <c r="B2197" s="7">
        <v>0.50869017937000005</v>
      </c>
      <c r="C2197" s="7">
        <v>1.234742555417</v>
      </c>
      <c r="D2197" s="7">
        <v>4.8329814341999996E-2</v>
      </c>
      <c r="E2197" s="7">
        <v>0.51670078102399997</v>
      </c>
      <c r="F2197" s="7">
        <v>1.4514234777459998</v>
      </c>
      <c r="G2197" s="7">
        <v>1.0100746519920001</v>
      </c>
      <c r="H2197" s="7">
        <v>0.481094325717</v>
      </c>
      <c r="I2197" s="7">
        <v>1.193359020308</v>
      </c>
    </row>
    <row r="2198" spans="1:9" x14ac:dyDescent="0.15">
      <c r="A2198" s="7">
        <v>1530.8396035099968</v>
      </c>
      <c r="B2198" s="7">
        <v>0.594447507875</v>
      </c>
      <c r="C2198" s="7">
        <v>0.36998555255500004</v>
      </c>
      <c r="D2198" s="7">
        <v>3.5694847377000002E-2</v>
      </c>
      <c r="E2198" s="7">
        <v>0.35813507324999999</v>
      </c>
      <c r="F2198" s="7">
        <v>0.42470213660200001</v>
      </c>
      <c r="G2198" s="7">
        <v>0.92374594003100008</v>
      </c>
      <c r="H2198" s="7">
        <v>0.19048815631900001</v>
      </c>
      <c r="I2198" s="7">
        <v>0.56766130576600005</v>
      </c>
    </row>
    <row r="2199" spans="1:9" x14ac:dyDescent="0.15">
      <c r="A2199" s="7">
        <v>1530.1882828399969</v>
      </c>
      <c r="B2199" s="7">
        <v>0.214097317811</v>
      </c>
      <c r="C2199" s="7">
        <v>0.83008524844999998</v>
      </c>
      <c r="D2199" s="7">
        <v>4.2309038162999996E-2</v>
      </c>
      <c r="E2199" s="7">
        <v>0.51203375323600009</v>
      </c>
      <c r="F2199" s="7">
        <v>1.2426723216640001</v>
      </c>
      <c r="G2199" s="7">
        <v>0.36822618403699997</v>
      </c>
      <c r="H2199" s="7">
        <v>0.52949152585399994</v>
      </c>
      <c r="I2199" s="7">
        <v>0.95797569899599999</v>
      </c>
    </row>
    <row r="2200" spans="1:9" x14ac:dyDescent="0.15">
      <c r="A2200" s="7">
        <v>1528.7840331799973</v>
      </c>
      <c r="B2200" s="7">
        <v>7.9938814595999996E-2</v>
      </c>
      <c r="C2200" s="7">
        <v>0.27325512986</v>
      </c>
      <c r="D2200" s="7">
        <v>1.5934592979999999E-2</v>
      </c>
      <c r="E2200" s="7">
        <v>0.37549332600000002</v>
      </c>
      <c r="F2200" s="7">
        <v>0.54885440797399998</v>
      </c>
      <c r="G2200" s="7">
        <v>0.43192545794600001</v>
      </c>
      <c r="H2200" s="7">
        <v>0.34396557927900001</v>
      </c>
      <c r="I2200" s="7">
        <v>0.92388669378999999</v>
      </c>
    </row>
    <row r="2201" spans="1:9" x14ac:dyDescent="0.15">
      <c r="A2201" s="7">
        <v>1528.2577164799973</v>
      </c>
      <c r="B2201" s="7">
        <v>0.29425818491700001</v>
      </c>
      <c r="C2201" s="7">
        <v>0.34907439272500002</v>
      </c>
      <c r="D2201" s="7">
        <v>3.2273853076000003E-2</v>
      </c>
      <c r="E2201" s="7">
        <v>0.87227303887800001</v>
      </c>
      <c r="F2201" s="7">
        <v>2.4258583775460001</v>
      </c>
      <c r="G2201" s="7">
        <v>0.44764373434999999</v>
      </c>
      <c r="H2201" s="7">
        <v>0.48849568614700001</v>
      </c>
      <c r="I2201" s="7">
        <v>1.78325574539</v>
      </c>
    </row>
    <row r="2202" spans="1:9" x14ac:dyDescent="0.15">
      <c r="A2202" s="7">
        <v>1527.1632055999953</v>
      </c>
      <c r="B2202" s="7">
        <v>0.33801634364300004</v>
      </c>
      <c r="C2202" s="7">
        <v>0.34031550882299999</v>
      </c>
      <c r="D2202" s="7">
        <v>2.8031762116999998E-2</v>
      </c>
      <c r="E2202" s="7">
        <v>0.745313470172</v>
      </c>
      <c r="F2202" s="7">
        <v>1.32793491813</v>
      </c>
      <c r="G2202" s="7">
        <v>0.65075867069900006</v>
      </c>
      <c r="H2202" s="7">
        <v>0.36829113097999999</v>
      </c>
      <c r="I2202" s="7">
        <v>1.20949821784</v>
      </c>
    </row>
    <row r="2203" spans="1:9" x14ac:dyDescent="0.15">
      <c r="A2203" s="7">
        <v>1525.9041230399966</v>
      </c>
      <c r="B2203" s="7">
        <v>0.76425540055199992</v>
      </c>
      <c r="C2203" s="7">
        <v>0.57796145651999997</v>
      </c>
      <c r="D2203" s="7">
        <v>3.7845982712000001E-2</v>
      </c>
      <c r="E2203" s="7">
        <v>0.72445595066599999</v>
      </c>
      <c r="F2203" s="7">
        <v>1.3410683966179999</v>
      </c>
      <c r="G2203" s="7">
        <v>1.1342715637240002</v>
      </c>
      <c r="H2203" s="7">
        <v>0.38825213030399996</v>
      </c>
      <c r="I2203" s="7">
        <v>0.86715173145200009</v>
      </c>
    </row>
    <row r="2204" spans="1:9" x14ac:dyDescent="0.15">
      <c r="A2204" s="7">
        <v>1525.1278420799968</v>
      </c>
      <c r="B2204" s="7">
        <v>0.39365172533300002</v>
      </c>
      <c r="C2204" s="7">
        <v>0.30275875737299995</v>
      </c>
      <c r="D2204" s="7">
        <v>3.1117593419999999E-2</v>
      </c>
      <c r="E2204" s="7">
        <v>0.71507574356199999</v>
      </c>
      <c r="F2204" s="7">
        <v>1.9500979646379999</v>
      </c>
      <c r="G2204" s="7">
        <v>0.47770700346599998</v>
      </c>
      <c r="H2204" s="7">
        <v>0.49823240661500001</v>
      </c>
      <c r="I2204" s="7">
        <v>1.161543494934</v>
      </c>
    </row>
    <row r="2205" spans="1:9" x14ac:dyDescent="0.15">
      <c r="A2205" s="7">
        <v>1524</v>
      </c>
      <c r="B2205" s="7">
        <v>0.53914289449800001</v>
      </c>
      <c r="C2205" s="7">
        <v>0.275045926622</v>
      </c>
      <c r="D2205" s="7">
        <v>6.4900078607999998E-2</v>
      </c>
      <c r="E2205" s="7">
        <v>0.67518797285999999</v>
      </c>
      <c r="F2205" s="7">
        <v>2.1676903403719998</v>
      </c>
      <c r="G2205" s="7">
        <v>1.0081622335330001</v>
      </c>
      <c r="H2205" s="7">
        <v>0.64800386783399999</v>
      </c>
      <c r="I2205" s="7">
        <v>0.83034481122399995</v>
      </c>
    </row>
    <row r="2206" spans="1:9" x14ac:dyDescent="0.15">
      <c r="A2206" s="7">
        <v>1522.6093687499952</v>
      </c>
      <c r="B2206" s="7">
        <v>0.32753022064199999</v>
      </c>
      <c r="C2206" s="7">
        <v>0.51118559054900004</v>
      </c>
      <c r="D2206" s="7">
        <v>3.5849764776E-2</v>
      </c>
      <c r="E2206" s="7">
        <v>0.63823842415800003</v>
      </c>
      <c r="F2206" s="7">
        <v>1.414960083612</v>
      </c>
      <c r="G2206" s="7">
        <v>0.49655500298900002</v>
      </c>
      <c r="H2206" s="7">
        <v>0.56995846844799991</v>
      </c>
      <c r="I2206" s="7">
        <v>1.0304644589699998</v>
      </c>
    </row>
    <row r="2207" spans="1:9" x14ac:dyDescent="0.15">
      <c r="A2207" s="7">
        <v>1521.6484166599967</v>
      </c>
      <c r="B2207" s="7">
        <v>0.36426041531700004</v>
      </c>
      <c r="C2207" s="7">
        <v>0.39423144188800002</v>
      </c>
      <c r="D2207" s="7">
        <v>3.9984292046999999E-2</v>
      </c>
      <c r="E2207" s="7">
        <v>0.55755223272999999</v>
      </c>
      <c r="F2207" s="7">
        <v>1.141481400942</v>
      </c>
      <c r="G2207" s="7">
        <v>0.72904755789999998</v>
      </c>
      <c r="H2207" s="7">
        <v>0.37359777618899997</v>
      </c>
      <c r="I2207" s="7">
        <v>0.77498613934800009</v>
      </c>
    </row>
    <row r="2208" spans="1:9" x14ac:dyDescent="0.15">
      <c r="A2208" s="7">
        <v>1521</v>
      </c>
      <c r="B2208" s="7">
        <v>0.33172548708199995</v>
      </c>
      <c r="C2208" s="7">
        <v>0.28047409265099998</v>
      </c>
      <c r="D2208" s="7">
        <v>2.4920058361999998E-2</v>
      </c>
      <c r="E2208" s="7">
        <v>0.5170890390759999</v>
      </c>
      <c r="F2208" s="7">
        <v>1.520766534242</v>
      </c>
      <c r="G2208" s="7">
        <v>0.53771707725500006</v>
      </c>
      <c r="H2208" s="7">
        <v>0.41391202198600002</v>
      </c>
      <c r="I2208" s="7">
        <v>0.83253904063599993</v>
      </c>
    </row>
    <row r="2209" spans="1:9" x14ac:dyDescent="0.15">
      <c r="A2209" s="7">
        <v>1520.1523670399968</v>
      </c>
      <c r="B2209" s="7">
        <v>0.32939126868400004</v>
      </c>
      <c r="C2209" s="7">
        <v>0.39975415833800004</v>
      </c>
      <c r="D2209" s="7">
        <v>1.6529419966999997E-2</v>
      </c>
      <c r="E2209" s="7">
        <v>0.349329178164</v>
      </c>
      <c r="F2209" s="7">
        <v>0.65362709092799998</v>
      </c>
      <c r="G2209" s="7">
        <v>0.66011109913099997</v>
      </c>
      <c r="H2209" s="7">
        <v>0.28072946672299998</v>
      </c>
      <c r="I2209" s="7">
        <v>0.54846488012200001</v>
      </c>
    </row>
    <row r="2210" spans="1:9" x14ac:dyDescent="0.15">
      <c r="A2210" s="7">
        <v>1519</v>
      </c>
      <c r="B2210" s="7">
        <v>0.59819</v>
      </c>
      <c r="C2210" s="7">
        <v>0.42430000000000001</v>
      </c>
      <c r="D2210" s="7">
        <v>5.9429999999999997E-2</v>
      </c>
      <c r="E2210" s="7">
        <v>0.71116000000000001</v>
      </c>
      <c r="F2210" s="7">
        <v>1.3228</v>
      </c>
      <c r="G2210" s="7">
        <v>1.0042800000000001</v>
      </c>
      <c r="H2210" s="7">
        <v>0.44674999999999998</v>
      </c>
      <c r="I2210" s="7">
        <v>0.62326000000000004</v>
      </c>
    </row>
    <row r="2211" spans="1:9" x14ac:dyDescent="0.15">
      <c r="A2211" s="7">
        <v>1518.6903085366666</v>
      </c>
      <c r="B2211" s="7">
        <v>0.44124999999999998</v>
      </c>
      <c r="C2211" s="7">
        <v>0.37143999999999999</v>
      </c>
      <c r="D2211" s="7">
        <v>3.9469999999999998E-2</v>
      </c>
      <c r="E2211" s="7">
        <v>1.0415999999999999</v>
      </c>
      <c r="F2211" s="7">
        <v>1.93032</v>
      </c>
      <c r="G2211" s="7">
        <v>0.61991999999999992</v>
      </c>
      <c r="H2211" s="7">
        <v>0.33650000000000002</v>
      </c>
      <c r="I2211" s="7">
        <v>0.67732000000000003</v>
      </c>
    </row>
    <row r="2212" spans="1:9" x14ac:dyDescent="0.15">
      <c r="A2212" s="7">
        <v>1518.4194713033332</v>
      </c>
      <c r="B2212" s="7">
        <v>0.16768</v>
      </c>
      <c r="C2212" s="7">
        <v>0.27547000000000005</v>
      </c>
      <c r="D2212" s="7">
        <v>3.2710000000000003E-2</v>
      </c>
      <c r="E2212" s="7">
        <v>1.13158</v>
      </c>
      <c r="F2212" s="7">
        <v>3.0936399999999997</v>
      </c>
      <c r="G2212" s="7">
        <v>0.37777999999999995</v>
      </c>
      <c r="H2212" s="7">
        <v>0.55620999999999998</v>
      </c>
      <c r="I2212" s="7">
        <v>1.7860799999999999</v>
      </c>
    </row>
    <row r="2213" spans="1:9" x14ac:dyDescent="0.15">
      <c r="A2213" s="7">
        <v>1518.1486340699998</v>
      </c>
      <c r="B2213" s="7">
        <v>0.96595000000000009</v>
      </c>
      <c r="C2213" s="7">
        <v>0.35543000000000002</v>
      </c>
      <c r="D2213" s="7">
        <v>5.4990000000000004E-2</v>
      </c>
      <c r="E2213" s="7">
        <v>1.27014</v>
      </c>
      <c r="F2213" s="7">
        <v>4.65944</v>
      </c>
      <c r="G2213" s="7">
        <v>0.99927999999999995</v>
      </c>
      <c r="H2213" s="7">
        <v>0.71711000000000003</v>
      </c>
      <c r="I2213" s="7">
        <v>1.7671400000000002</v>
      </c>
    </row>
    <row r="2214" spans="1:9" x14ac:dyDescent="0.15">
      <c r="A2214" s="7">
        <v>1517.8964680777776</v>
      </c>
      <c r="B2214" s="7">
        <v>0.59465000000000001</v>
      </c>
      <c r="C2214" s="7">
        <v>0.27438999999999997</v>
      </c>
      <c r="D2214" s="7">
        <v>4.1750000000000002E-2</v>
      </c>
      <c r="E2214" s="7">
        <v>0.67222000000000004</v>
      </c>
      <c r="F2214" s="7">
        <v>1.16178</v>
      </c>
      <c r="G2214" s="7">
        <v>0.83896999999999999</v>
      </c>
      <c r="H2214" s="7">
        <v>0.31363999999999997</v>
      </c>
      <c r="I2214" s="7">
        <v>0.81799999999999995</v>
      </c>
    </row>
    <row r="2215" spans="1:9" x14ac:dyDescent="0.15">
      <c r="A2215" s="7">
        <v>1517.5173115222215</v>
      </c>
      <c r="B2215" s="7">
        <v>0.29696</v>
      </c>
      <c r="C2215" s="7">
        <v>0.44875999999999999</v>
      </c>
      <c r="D2215" s="7">
        <v>0.21574000000000002</v>
      </c>
      <c r="E2215" s="7">
        <v>0.89298</v>
      </c>
      <c r="F2215" s="7">
        <v>2.09484</v>
      </c>
      <c r="G2215" s="7">
        <v>0.67949000000000004</v>
      </c>
      <c r="H2215" s="7">
        <v>0.65992999999999991</v>
      </c>
      <c r="I2215" s="7">
        <v>1.5536400000000001</v>
      </c>
    </row>
    <row r="2216" spans="1:9" x14ac:dyDescent="0.15">
      <c r="A2216" s="7">
        <v>1517.2312206666661</v>
      </c>
      <c r="B2216" s="7">
        <v>0.72186000000000006</v>
      </c>
      <c r="C2216" s="7">
        <v>0.41063</v>
      </c>
      <c r="D2216" s="7">
        <v>3.0440000000000002E-2</v>
      </c>
      <c r="E2216" s="7">
        <v>1.1363599999999998</v>
      </c>
      <c r="F2216" s="7">
        <v>2.29956</v>
      </c>
      <c r="G2216" s="7">
        <v>0.9877999999999999</v>
      </c>
      <c r="H2216" s="7">
        <v>0.45074999999999998</v>
      </c>
      <c r="I2216" s="7">
        <v>1.3644400000000001</v>
      </c>
    </row>
    <row r="2217" spans="1:9" x14ac:dyDescent="0.15">
      <c r="A2217" s="7">
        <v>1516.9107570503697</v>
      </c>
      <c r="B2217" s="7">
        <v>8.990999999999999E-2</v>
      </c>
      <c r="C2217" s="7">
        <v>0.28244999999999998</v>
      </c>
      <c r="D2217" s="7">
        <v>1.549E-2</v>
      </c>
      <c r="E2217" s="7">
        <v>0.48854000000000003</v>
      </c>
      <c r="F2217" s="7">
        <v>0.88385999999999998</v>
      </c>
      <c r="G2217" s="7">
        <v>0.29111999999999999</v>
      </c>
      <c r="H2217" s="7">
        <v>0.24048</v>
      </c>
      <c r="I2217" s="7">
        <v>0.50136000000000003</v>
      </c>
    </row>
    <row r="2218" spans="1:9" x14ac:dyDescent="0.15">
      <c r="A2218" s="7">
        <v>1516.6723396118514</v>
      </c>
      <c r="B2218" s="7">
        <v>0.22497</v>
      </c>
      <c r="C2218" s="7">
        <v>0.28485000000000005</v>
      </c>
      <c r="D2218" s="7">
        <v>1.9780000000000002E-2</v>
      </c>
      <c r="E2218" s="7">
        <v>0.47283999999999998</v>
      </c>
      <c r="F2218" s="7">
        <v>1.0820999999999998</v>
      </c>
      <c r="G2218" s="7">
        <v>0.43739</v>
      </c>
      <c r="H2218" s="7">
        <v>0.39787</v>
      </c>
      <c r="I2218" s="7">
        <v>1.1191199999999999</v>
      </c>
    </row>
    <row r="2219" spans="1:9" x14ac:dyDescent="0.15">
      <c r="A2219" s="7">
        <v>1516.4339221733335</v>
      </c>
      <c r="B2219" s="7">
        <v>0.48382999999999998</v>
      </c>
      <c r="C2219" s="7">
        <v>0.59204999999999997</v>
      </c>
      <c r="D2219" s="7">
        <v>0.24840000000000001</v>
      </c>
      <c r="E2219" s="7">
        <v>1.4450399999999999</v>
      </c>
      <c r="F2219" s="7">
        <v>2.54644</v>
      </c>
      <c r="G2219" s="7">
        <v>1.1254600000000001</v>
      </c>
      <c r="H2219" s="7">
        <v>0.49720999999999999</v>
      </c>
      <c r="I2219" s="7">
        <v>2.5352800000000002</v>
      </c>
    </row>
    <row r="2220" spans="1:9" x14ac:dyDescent="0.15">
      <c r="A2220" s="7">
        <v>1516.1955047348151</v>
      </c>
      <c r="B2220" s="7">
        <v>4.4751799999999999</v>
      </c>
      <c r="C2220" s="7">
        <v>0.49576999999999999</v>
      </c>
      <c r="D2220" s="7">
        <v>0.27845999999999999</v>
      </c>
      <c r="E2220" s="7">
        <v>2.0896599999999999</v>
      </c>
      <c r="F2220" s="7">
        <v>15.739559999999999</v>
      </c>
      <c r="G2220" s="7">
        <v>4.5853299999999999</v>
      </c>
      <c r="H2220" s="7">
        <v>0.78210000000000002</v>
      </c>
      <c r="I2220" s="7">
        <v>12.35894</v>
      </c>
    </row>
    <row r="2221" spans="1:9" x14ac:dyDescent="0.15">
      <c r="A2221" s="7">
        <v>1515.9570872962968</v>
      </c>
      <c r="B2221" s="7">
        <v>0.49381000000000003</v>
      </c>
      <c r="C2221" s="7">
        <v>0.44501000000000002</v>
      </c>
      <c r="D2221" s="7">
        <v>4.3529999999999999E-2</v>
      </c>
      <c r="E2221" s="7">
        <v>0.4844</v>
      </c>
      <c r="F2221" s="7">
        <v>1.39086</v>
      </c>
      <c r="G2221" s="7">
        <v>0.70679999999999998</v>
      </c>
      <c r="H2221" s="7">
        <v>0.31589</v>
      </c>
      <c r="I2221" s="7">
        <v>0.84384000000000003</v>
      </c>
    </row>
    <row r="2222" spans="1:9" x14ac:dyDescent="0.15">
      <c r="A2222" s="7">
        <v>1515.7186698577784</v>
      </c>
      <c r="B2222" s="7">
        <v>0.32177</v>
      </c>
      <c r="C2222" s="7">
        <v>0.96254999999999991</v>
      </c>
      <c r="D2222" s="7">
        <v>8.4370000000000001E-2</v>
      </c>
      <c r="E2222" s="7">
        <v>0.78337999999999997</v>
      </c>
      <c r="F2222" s="7">
        <v>2.4333</v>
      </c>
      <c r="G2222" s="7">
        <v>0.79516999999999993</v>
      </c>
      <c r="H2222" s="7">
        <v>0.62802000000000002</v>
      </c>
      <c r="I2222" s="7">
        <v>1.07718</v>
      </c>
    </row>
    <row r="2223" spans="1:9" x14ac:dyDescent="0.15">
      <c r="A2223" s="7">
        <v>1515.4802524192601</v>
      </c>
      <c r="B2223" s="7">
        <v>0.48991000000000001</v>
      </c>
      <c r="C2223" s="7">
        <v>0.27037</v>
      </c>
      <c r="D2223" s="7">
        <v>5.2010000000000001E-2</v>
      </c>
      <c r="E2223" s="7">
        <v>0.51641999999999999</v>
      </c>
      <c r="F2223" s="7">
        <v>1.0478800000000001</v>
      </c>
      <c r="G2223" s="7">
        <v>0.77797000000000005</v>
      </c>
      <c r="H2223" s="7">
        <v>0.39432</v>
      </c>
      <c r="I2223" s="7">
        <v>0.67088000000000003</v>
      </c>
    </row>
    <row r="2224" spans="1:9" x14ac:dyDescent="0.15">
      <c r="A2224" s="7">
        <v>1515.2418349807417</v>
      </c>
      <c r="B2224" s="7">
        <v>0.41498000000000002</v>
      </c>
      <c r="C2224" s="7">
        <v>0.62419000000000002</v>
      </c>
      <c r="D2224" s="7">
        <v>5.6809999999999999E-2</v>
      </c>
      <c r="E2224" s="7">
        <v>0.83204</v>
      </c>
      <c r="F2224" s="7">
        <v>2.0918400000000004</v>
      </c>
      <c r="G2224" s="7">
        <v>0.83466999999999991</v>
      </c>
      <c r="H2224" s="7">
        <v>0.65063000000000004</v>
      </c>
      <c r="I2224" s="7">
        <v>1.6612</v>
      </c>
    </row>
    <row r="2225" spans="1:9" x14ac:dyDescent="0.15">
      <c r="A2225" s="7">
        <v>1514.8968913400008</v>
      </c>
      <c r="B2225" s="7">
        <v>2.5046399999999998</v>
      </c>
      <c r="C2225" s="7">
        <v>0.38518999999999998</v>
      </c>
      <c r="D2225" s="7">
        <v>5.0590000000000003E-2</v>
      </c>
      <c r="E2225" s="7">
        <v>0.83872000000000002</v>
      </c>
      <c r="F2225" s="7">
        <v>1.63018</v>
      </c>
      <c r="G2225" s="7">
        <v>2.6609600000000002</v>
      </c>
      <c r="H2225" s="7">
        <v>0.52880999999999989</v>
      </c>
      <c r="I2225" s="7">
        <v>0.91998000000000002</v>
      </c>
    </row>
    <row r="2226" spans="1:9" x14ac:dyDescent="0.15">
      <c r="A2226" s="7">
        <v>1514.6260541066672</v>
      </c>
      <c r="B2226" s="7">
        <v>0.45435999999999999</v>
      </c>
      <c r="C2226" s="7">
        <v>0.27747000000000005</v>
      </c>
      <c r="D2226" s="7">
        <v>2.4500000000000001E-2</v>
      </c>
      <c r="E2226" s="7">
        <v>4.0854200000000001</v>
      </c>
      <c r="F2226" s="7">
        <v>7.3909599999999998</v>
      </c>
      <c r="G2226" s="7">
        <v>0.80415999999999999</v>
      </c>
      <c r="H2226" s="7">
        <v>0.40522000000000002</v>
      </c>
      <c r="I2226" s="7">
        <v>0.88048000000000004</v>
      </c>
    </row>
    <row r="2227" spans="1:9" x14ac:dyDescent="0.15">
      <c r="A2227" s="7">
        <v>1514.3552168733338</v>
      </c>
      <c r="B2227" s="7">
        <v>8.3830000000000002E-2</v>
      </c>
      <c r="C2227" s="7">
        <v>0.33335000000000004</v>
      </c>
      <c r="D2227" s="7">
        <v>4.7560000000000005E-2</v>
      </c>
      <c r="E2227" s="7">
        <v>0.91796</v>
      </c>
      <c r="F2227" s="7">
        <v>1.5266600000000001</v>
      </c>
      <c r="G2227" s="7">
        <v>0.39304</v>
      </c>
      <c r="H2227" s="7">
        <v>0.44752999999999998</v>
      </c>
      <c r="I2227" s="7">
        <v>0.82410000000000005</v>
      </c>
    </row>
    <row r="2228" spans="1:9" x14ac:dyDescent="0.15">
      <c r="A2228" s="7">
        <v>1514.0843796400002</v>
      </c>
      <c r="B2228" s="7">
        <v>0.48652000000000001</v>
      </c>
      <c r="C2228" s="7">
        <v>1.21183</v>
      </c>
      <c r="D2228" s="7">
        <v>6.9760000000000003E-2</v>
      </c>
      <c r="E2228" s="7">
        <v>1.0894999999999999</v>
      </c>
      <c r="F2228" s="7">
        <v>2.6901799999999998</v>
      </c>
      <c r="G2228" s="7">
        <v>0.96562000000000003</v>
      </c>
      <c r="H2228" s="7">
        <v>0.75096000000000007</v>
      </c>
      <c r="I2228" s="7">
        <v>0.90637999999999996</v>
      </c>
    </row>
    <row r="2229" spans="1:9" x14ac:dyDescent="0.15">
      <c r="A2229" s="7">
        <v>1513.8467110444449</v>
      </c>
      <c r="B2229" s="7">
        <v>1.4636099999999999</v>
      </c>
      <c r="C2229" s="7">
        <v>1.2833599999999998</v>
      </c>
      <c r="D2229" s="7">
        <v>8.0670000000000006E-2</v>
      </c>
      <c r="E2229" s="7">
        <v>0.73605999999999994</v>
      </c>
      <c r="F2229" s="7">
        <v>2.39594</v>
      </c>
      <c r="G2229" s="7">
        <v>2.0770399999999998</v>
      </c>
      <c r="H2229" s="7">
        <v>0.58660999999999996</v>
      </c>
      <c r="I2229" s="7">
        <v>1.15988</v>
      </c>
    </row>
    <row r="2230" spans="1:9" x14ac:dyDescent="0.15">
      <c r="A2230" s="7">
        <v>1513.4675544888892</v>
      </c>
      <c r="B2230" s="7">
        <v>1.0814000000000001</v>
      </c>
      <c r="C2230" s="7">
        <v>0.52595000000000003</v>
      </c>
      <c r="D2230" s="7">
        <v>5.3749999999999999E-2</v>
      </c>
      <c r="E2230" s="7">
        <v>0.72239999999999993</v>
      </c>
      <c r="F2230" s="7">
        <v>1.1835799999999999</v>
      </c>
      <c r="G2230" s="7">
        <v>1.55558</v>
      </c>
      <c r="H2230" s="7">
        <v>0.48275999999999997</v>
      </c>
      <c r="I2230" s="7">
        <v>0.50963999999999998</v>
      </c>
    </row>
    <row r="2231" spans="1:9" x14ac:dyDescent="0.15">
      <c r="A2231" s="7">
        <v>1513.088397933333</v>
      </c>
      <c r="B2231" s="7">
        <v>0.15239</v>
      </c>
      <c r="C2231" s="7">
        <v>0.8450700000000001</v>
      </c>
      <c r="D2231" s="7">
        <v>4.9750000000000003E-2</v>
      </c>
      <c r="E2231" s="7">
        <v>0.49530000000000002</v>
      </c>
      <c r="F2231" s="7">
        <v>1.58694</v>
      </c>
      <c r="G2231" s="7">
        <v>0.58314999999999995</v>
      </c>
      <c r="H2231" s="7">
        <v>0.84187000000000001</v>
      </c>
      <c r="I2231" s="7">
        <v>0.9430599999999999</v>
      </c>
    </row>
    <row r="2232" spans="1:9" x14ac:dyDescent="0.15">
      <c r="A2232" s="7">
        <v>1512.767468327407</v>
      </c>
      <c r="B2232" s="7">
        <v>0.22243000000000002</v>
      </c>
      <c r="C2232" s="7">
        <v>0.50161999999999995</v>
      </c>
      <c r="D2232" s="7">
        <v>4.4729999999999999E-2</v>
      </c>
      <c r="E2232" s="7">
        <v>1.4883199999999999</v>
      </c>
      <c r="F2232" s="7">
        <v>3.8613000000000004</v>
      </c>
      <c r="G2232" s="7">
        <v>0.58626999999999996</v>
      </c>
      <c r="H2232" s="7">
        <v>0.66803000000000001</v>
      </c>
      <c r="I2232" s="7">
        <v>1.2769999999999999</v>
      </c>
    </row>
    <row r="2233" spans="1:9" x14ac:dyDescent="0.15">
      <c r="A2233" s="7">
        <v>1512.5568171459254</v>
      </c>
      <c r="B2233" s="7">
        <v>0.28525</v>
      </c>
      <c r="C2233" s="7">
        <v>0.33829999999999999</v>
      </c>
      <c r="D2233" s="7">
        <v>2.3789999999999999E-2</v>
      </c>
      <c r="E2233" s="7">
        <v>0.46266000000000002</v>
      </c>
      <c r="F2233" s="7">
        <v>1.09558</v>
      </c>
      <c r="G2233" s="7">
        <v>0.41735</v>
      </c>
      <c r="H2233" s="7">
        <v>0.31507000000000002</v>
      </c>
      <c r="I2233" s="7">
        <v>0.43716000000000005</v>
      </c>
    </row>
    <row r="2234" spans="1:9" x14ac:dyDescent="0.15">
      <c r="A2234" s="7">
        <v>1512.3461659644438</v>
      </c>
      <c r="B2234" s="7">
        <v>1.14591</v>
      </c>
      <c r="C2234" s="7">
        <v>0.24643000000000001</v>
      </c>
      <c r="D2234" s="7">
        <v>3.397E-2</v>
      </c>
      <c r="E2234" s="7">
        <v>0.70762000000000003</v>
      </c>
      <c r="F2234" s="7">
        <v>2.0841799999999999</v>
      </c>
      <c r="G2234" s="7">
        <v>1.4343900000000001</v>
      </c>
      <c r="H2234" s="7">
        <v>0.47085000000000005</v>
      </c>
      <c r="I2234" s="7">
        <v>1.0247999999999999</v>
      </c>
    </row>
    <row r="2235" spans="1:9" x14ac:dyDescent="0.15">
      <c r="A2235" s="7">
        <v>1512.1355147829622</v>
      </c>
      <c r="B2235" s="7">
        <v>0.28895999999999999</v>
      </c>
      <c r="C2235" s="7">
        <v>0.89876</v>
      </c>
      <c r="D2235" s="7">
        <v>6.5180000000000002E-2</v>
      </c>
      <c r="E2235" s="7">
        <v>0.74297999999999997</v>
      </c>
      <c r="F2235" s="7">
        <v>2.79718</v>
      </c>
      <c r="G2235" s="7">
        <v>0.78516999999999992</v>
      </c>
      <c r="H2235" s="7">
        <v>0.88417999999999997</v>
      </c>
      <c r="I2235" s="7">
        <v>1.4452799999999999</v>
      </c>
    </row>
    <row r="2236" spans="1:9" x14ac:dyDescent="0.15">
      <c r="A2236" s="7">
        <v>1511.9239766029621</v>
      </c>
      <c r="B2236" s="7">
        <v>0.18447999999999998</v>
      </c>
      <c r="C2236" s="7">
        <v>0.67625999999999997</v>
      </c>
      <c r="D2236" s="7">
        <v>5.4689999999999996E-2</v>
      </c>
      <c r="E2236" s="7">
        <v>0.45007999999999998</v>
      </c>
      <c r="F2236" s="7">
        <v>1.68926</v>
      </c>
      <c r="G2236" s="7">
        <v>0.51666999999999996</v>
      </c>
      <c r="H2236" s="7">
        <v>0.75851000000000002</v>
      </c>
      <c r="I2236" s="7">
        <v>1.2870999999999999</v>
      </c>
    </row>
    <row r="2237" spans="1:9" x14ac:dyDescent="0.15">
      <c r="A2237" s="7">
        <v>1511.7937768699992</v>
      </c>
      <c r="B2237" s="7">
        <v>0.30095</v>
      </c>
      <c r="C2237" s="7">
        <v>0.39300000000000002</v>
      </c>
      <c r="D2237" s="7">
        <v>4.0759999999999998E-2</v>
      </c>
      <c r="E2237" s="7">
        <v>0.48005999999999999</v>
      </c>
      <c r="F2237" s="7">
        <v>0.90017999999999998</v>
      </c>
      <c r="G2237" s="7">
        <v>0.47692000000000001</v>
      </c>
      <c r="H2237" s="7">
        <v>0.59305999999999992</v>
      </c>
      <c r="I2237" s="7">
        <v>1.0309000000000001</v>
      </c>
    </row>
    <row r="2238" spans="1:9" x14ac:dyDescent="0.15">
      <c r="A2238" s="7">
        <v>1511.2431731799993</v>
      </c>
      <c r="B2238" s="7">
        <v>0.29807</v>
      </c>
      <c r="C2238" s="7">
        <v>0.29141</v>
      </c>
      <c r="D2238" s="7">
        <v>2.6980000000000001E-2</v>
      </c>
      <c r="E2238" s="7">
        <v>0.50202000000000002</v>
      </c>
      <c r="F2238" s="7">
        <v>0.99102000000000001</v>
      </c>
      <c r="G2238" s="7">
        <v>0.49519999999999997</v>
      </c>
      <c r="H2238" s="7">
        <v>0.48651</v>
      </c>
      <c r="I2238" s="7">
        <v>0.87461999999999995</v>
      </c>
    </row>
    <row r="2239" spans="1:9" x14ac:dyDescent="0.15">
      <c r="A2239" s="7">
        <v>1510.4298150399986</v>
      </c>
      <c r="B2239" s="7">
        <v>0.59860999999999998</v>
      </c>
      <c r="C2239" s="7">
        <v>0.43241000000000002</v>
      </c>
      <c r="D2239" s="7">
        <v>3.5569999999999997E-2</v>
      </c>
      <c r="E2239" s="7">
        <v>0.78164</v>
      </c>
      <c r="F2239" s="7">
        <v>1.5034799999999999</v>
      </c>
      <c r="G2239" s="7">
        <v>0.95344000000000007</v>
      </c>
      <c r="H2239" s="7">
        <v>0.51891999999999994</v>
      </c>
      <c r="I2239" s="7">
        <v>0.77125999999999995</v>
      </c>
    </row>
    <row r="2240" spans="1:9" x14ac:dyDescent="0.15">
      <c r="A2240" s="7">
        <v>1509.4201008799987</v>
      </c>
      <c r="B2240" s="7">
        <v>0.54112000000000005</v>
      </c>
      <c r="C2240" s="7">
        <v>0.24249000000000001</v>
      </c>
      <c r="D2240" s="7">
        <v>3.2199999999999999E-2</v>
      </c>
      <c r="E2240" s="7">
        <v>0.45895999999999998</v>
      </c>
      <c r="F2240" s="7">
        <v>1.0007600000000001</v>
      </c>
      <c r="G2240" s="7">
        <v>1.03871</v>
      </c>
      <c r="H2240" s="7">
        <v>0.41169</v>
      </c>
      <c r="I2240" s="7">
        <v>0.83091999999999999</v>
      </c>
    </row>
    <row r="2241" spans="1:9" x14ac:dyDescent="0.15">
      <c r="A2241" s="7">
        <v>1508.6825873499995</v>
      </c>
      <c r="B2241" s="7">
        <v>7.3730000000000004E-2</v>
      </c>
      <c r="C2241" s="7">
        <v>0.29646</v>
      </c>
      <c r="D2241" s="7">
        <v>1.499E-2</v>
      </c>
      <c r="E2241" s="7">
        <v>0.21625999999999998</v>
      </c>
      <c r="F2241" s="7">
        <v>0.48901999999999995</v>
      </c>
      <c r="G2241" s="7">
        <v>0.11268</v>
      </c>
      <c r="H2241" s="7">
        <v>0.3281</v>
      </c>
      <c r="I2241" s="7">
        <v>0.57122000000000006</v>
      </c>
    </row>
    <row r="2242" spans="1:9" x14ac:dyDescent="0.15">
      <c r="A2242" s="7">
        <v>1508.1742067499995</v>
      </c>
      <c r="B2242" s="7">
        <v>0.23429</v>
      </c>
      <c r="C2242" s="7">
        <v>0.47775000000000001</v>
      </c>
      <c r="D2242" s="7">
        <v>3.8469999999999997E-2</v>
      </c>
      <c r="E2242" s="7">
        <v>0.49616000000000005</v>
      </c>
      <c r="F2242" s="7">
        <v>1.5282</v>
      </c>
      <c r="G2242" s="7">
        <v>1.77762</v>
      </c>
      <c r="H2242" s="7">
        <v>0.61385000000000001</v>
      </c>
      <c r="I2242" s="7">
        <v>0.82365999999999995</v>
      </c>
    </row>
    <row r="2243" spans="1:9" x14ac:dyDescent="0.15">
      <c r="A2243" s="7">
        <v>1507.6245639299996</v>
      </c>
      <c r="B2243" s="7">
        <v>0.18830000000000002</v>
      </c>
      <c r="C2243" s="7">
        <v>0.29341</v>
      </c>
      <c r="D2243" s="7">
        <v>3.8100000000000002E-2</v>
      </c>
      <c r="E2243" s="7">
        <v>0.71987999999999996</v>
      </c>
      <c r="F2243" s="7">
        <v>1.9759200000000001</v>
      </c>
      <c r="G2243" s="7">
        <v>1.1713399999999998</v>
      </c>
      <c r="H2243" s="7">
        <v>0.63036999999999999</v>
      </c>
      <c r="I2243" s="7">
        <v>2.5163200000000003</v>
      </c>
    </row>
    <row r="2244" spans="1:9" x14ac:dyDescent="0.15">
      <c r="A2244" s="7">
        <v>1506.8914457999997</v>
      </c>
      <c r="B2244" s="7">
        <v>0.61075999999999997</v>
      </c>
      <c r="C2244" s="7">
        <v>0.42187999999999998</v>
      </c>
      <c r="D2244" s="7">
        <v>4.7960000000000003E-2</v>
      </c>
      <c r="E2244" s="7">
        <v>0.42592000000000002</v>
      </c>
      <c r="F2244" s="7">
        <v>1.3039799999999999</v>
      </c>
      <c r="G2244" s="7">
        <v>1.0223800000000001</v>
      </c>
      <c r="H2244" s="7">
        <v>0.45651999999999998</v>
      </c>
      <c r="I2244" s="7">
        <v>1.89696</v>
      </c>
    </row>
    <row r="2245" spans="1:9" x14ac:dyDescent="0.15">
      <c r="A2245" s="7">
        <v>1506</v>
      </c>
      <c r="B2245" s="7">
        <v>0.91576000000000002</v>
      </c>
      <c r="C2245" s="7">
        <v>0.28323000000000004</v>
      </c>
      <c r="D2245" s="7">
        <v>2.5749999999999999E-2</v>
      </c>
      <c r="E2245" s="7">
        <v>0.52873999999999999</v>
      </c>
      <c r="F2245" s="7">
        <v>0.74602000000000002</v>
      </c>
      <c r="G2245" s="7">
        <v>1.12635</v>
      </c>
      <c r="H2245" s="7">
        <v>0.25230000000000002</v>
      </c>
      <c r="I2245" s="7">
        <v>0.80676000000000003</v>
      </c>
    </row>
    <row r="2246" spans="1:9" x14ac:dyDescent="0.15">
      <c r="A2246" s="7">
        <v>1505.3514763599992</v>
      </c>
      <c r="B2246" s="7">
        <v>0.49181000000000002</v>
      </c>
      <c r="C2246" s="7">
        <v>0.59236</v>
      </c>
      <c r="D2246" s="7">
        <v>5.4939999999999996E-2</v>
      </c>
      <c r="E2246" s="7">
        <v>0.77972000000000008</v>
      </c>
      <c r="F2246" s="7">
        <v>2.4675599999999998</v>
      </c>
      <c r="G2246" s="7">
        <v>0.74955999999999989</v>
      </c>
      <c r="H2246" s="7">
        <v>0.71487000000000001</v>
      </c>
      <c r="I2246" s="7">
        <v>1.9273800000000001</v>
      </c>
    </row>
    <row r="2247" spans="1:9" x14ac:dyDescent="0.15">
      <c r="A2247" s="7">
        <v>1504.4702758399994</v>
      </c>
      <c r="B2247" s="7">
        <v>0.30748999999999999</v>
      </c>
      <c r="C2247" s="7">
        <v>0.53413999999999995</v>
      </c>
      <c r="D2247" s="7">
        <v>3.7260000000000001E-2</v>
      </c>
      <c r="E2247" s="7">
        <v>0.59758</v>
      </c>
      <c r="F2247" s="7">
        <v>2.3752600000000004</v>
      </c>
      <c r="G2247" s="7">
        <v>0.61747000000000007</v>
      </c>
      <c r="H2247" s="7">
        <v>0.55513999999999997</v>
      </c>
      <c r="I2247" s="7">
        <v>1.7421600000000002</v>
      </c>
    </row>
    <row r="2248" spans="1:9" x14ac:dyDescent="0.15">
      <c r="A2248" s="7">
        <v>1503.5414363099994</v>
      </c>
      <c r="B2248" s="7">
        <v>0.39843000000000001</v>
      </c>
      <c r="C2248" s="7">
        <v>0.64560000000000006</v>
      </c>
      <c r="D2248" s="7">
        <v>4.1180000000000001E-2</v>
      </c>
      <c r="E2248" s="7">
        <v>0.65182000000000007</v>
      </c>
      <c r="F2248" s="7">
        <v>2.2719399999999998</v>
      </c>
      <c r="G2248" s="7">
        <v>0.88984000000000008</v>
      </c>
      <c r="H2248" s="7">
        <v>0.51125999999999994</v>
      </c>
      <c r="I2248" s="7">
        <v>1.30124</v>
      </c>
    </row>
    <row r="2249" spans="1:9" x14ac:dyDescent="0.15">
      <c r="A2249" s="7">
        <v>1502.6411287199996</v>
      </c>
      <c r="B2249" s="7">
        <v>0.42069000000000001</v>
      </c>
      <c r="C2249" s="7">
        <v>0.65260000000000007</v>
      </c>
      <c r="D2249" s="7">
        <v>4.657E-2</v>
      </c>
      <c r="E2249" s="7">
        <v>0.75370000000000004</v>
      </c>
      <c r="F2249" s="7">
        <v>2.3016999999999999</v>
      </c>
      <c r="G2249" s="7">
        <v>0.56213000000000002</v>
      </c>
      <c r="H2249" s="7">
        <v>0.59333000000000002</v>
      </c>
      <c r="I2249" s="7">
        <v>1.1790999999999998</v>
      </c>
    </row>
    <row r="2250" spans="1:9" x14ac:dyDescent="0.15">
      <c r="A2250" s="7">
        <v>1501.8774741999991</v>
      </c>
      <c r="B2250" s="7">
        <v>0.38307999999999998</v>
      </c>
      <c r="C2250" s="7">
        <v>0.70648</v>
      </c>
      <c r="D2250" s="7">
        <v>4.0500000000000001E-2</v>
      </c>
      <c r="E2250" s="7">
        <v>0.83753999999999995</v>
      </c>
      <c r="F2250" s="7">
        <v>1.3184400000000001</v>
      </c>
      <c r="G2250" s="7">
        <v>0.76499000000000006</v>
      </c>
      <c r="H2250" s="7">
        <v>0.53261999999999998</v>
      </c>
      <c r="I2250" s="7">
        <v>1.0349600000000001</v>
      </c>
    </row>
    <row r="2251" spans="1:9" x14ac:dyDescent="0.15">
      <c r="A2251" s="7">
        <v>1500.3284539999995</v>
      </c>
      <c r="B2251" s="7">
        <v>0.63322000000000001</v>
      </c>
      <c r="C2251" s="7">
        <v>0.46289999999999998</v>
      </c>
      <c r="D2251" s="7">
        <v>4.7640000000000002E-2</v>
      </c>
      <c r="E2251" s="7">
        <v>0.78094000000000008</v>
      </c>
      <c r="F2251" s="7">
        <v>1.9602200000000001</v>
      </c>
      <c r="G2251" s="7">
        <v>1.0132399999999999</v>
      </c>
      <c r="H2251" s="7">
        <v>0.55032999999999999</v>
      </c>
      <c r="I2251" s="7">
        <v>1.3345</v>
      </c>
    </row>
    <row r="2252" spans="1:9" x14ac:dyDescent="0.15">
      <c r="A2252" s="7">
        <v>1499.5071404799999</v>
      </c>
      <c r="B2252" s="7">
        <v>0.39576</v>
      </c>
      <c r="C2252" s="7">
        <v>0.54782000000000008</v>
      </c>
      <c r="D2252" s="7">
        <v>3.8030000000000001E-2</v>
      </c>
      <c r="E2252" s="7">
        <v>0.71694000000000002</v>
      </c>
      <c r="F2252" s="7">
        <v>1.694</v>
      </c>
      <c r="G2252" s="7">
        <v>0.74973000000000001</v>
      </c>
      <c r="H2252" s="7">
        <v>0.54186000000000001</v>
      </c>
      <c r="I2252" s="7">
        <v>1.2914400000000001</v>
      </c>
    </row>
    <row r="2253" spans="1:9" x14ac:dyDescent="0.15">
      <c r="A2253" s="7">
        <v>1498.8042651999997</v>
      </c>
      <c r="B2253" s="7">
        <v>0.37028</v>
      </c>
      <c r="C2253" s="7">
        <v>0.54630999999999996</v>
      </c>
      <c r="D2253" s="7">
        <v>4.3490000000000001E-2</v>
      </c>
      <c r="E2253" s="7">
        <v>0.89596000000000009</v>
      </c>
      <c r="F2253" s="7">
        <v>2.14886</v>
      </c>
      <c r="G2253" s="7">
        <v>0.55915999999999999</v>
      </c>
      <c r="H2253" s="7">
        <v>0.51203999999999994</v>
      </c>
      <c r="I2253" s="7">
        <v>1.23952</v>
      </c>
    </row>
    <row r="2254" spans="1:9" x14ac:dyDescent="0.15">
      <c r="A2254" s="7">
        <v>1498.0687303999998</v>
      </c>
      <c r="B2254" s="7">
        <v>0.38856000000000002</v>
      </c>
      <c r="C2254" s="7">
        <v>0.35066000000000003</v>
      </c>
      <c r="D2254" s="7">
        <v>2.826E-2</v>
      </c>
      <c r="E2254" s="7">
        <v>0.86285999999999996</v>
      </c>
      <c r="F2254" s="7">
        <v>1.88656</v>
      </c>
      <c r="G2254" s="7">
        <v>0.75478999999999996</v>
      </c>
      <c r="H2254" s="7">
        <v>0.3866</v>
      </c>
      <c r="I2254" s="7">
        <v>0.89215999999999995</v>
      </c>
    </row>
    <row r="2255" spans="1:9" x14ac:dyDescent="0.15">
      <c r="A2255" s="7">
        <v>1497</v>
      </c>
      <c r="B2255" s="7">
        <v>0.30592999999999998</v>
      </c>
      <c r="C2255" s="7">
        <v>0.52098</v>
      </c>
      <c r="D2255" s="7">
        <v>2.205E-2</v>
      </c>
      <c r="E2255" s="7">
        <v>0.78744000000000003</v>
      </c>
      <c r="F2255" s="7">
        <v>1.4076199999999999</v>
      </c>
      <c r="G2255" s="7">
        <v>0.69852999999999998</v>
      </c>
      <c r="H2255" s="7">
        <v>0.40599000000000002</v>
      </c>
      <c r="I2255" s="7">
        <v>1.7893599999999998</v>
      </c>
    </row>
    <row r="2256" spans="1:9" x14ac:dyDescent="0.15">
      <c r="A2256" s="7">
        <v>1496.4271171999999</v>
      </c>
      <c r="B2256" s="7">
        <v>0.57396000000000003</v>
      </c>
      <c r="C2256" s="7">
        <v>0.39338000000000001</v>
      </c>
      <c r="D2256" s="7">
        <v>3.8189999999999995E-2</v>
      </c>
      <c r="E2256" s="7">
        <v>0.97826000000000002</v>
      </c>
      <c r="F2256" s="7">
        <v>1.3768</v>
      </c>
      <c r="G2256" s="7">
        <v>1.13775</v>
      </c>
      <c r="H2256" s="7">
        <v>0.47164</v>
      </c>
      <c r="I2256" s="7">
        <v>1.08426</v>
      </c>
    </row>
    <row r="2257" spans="1:9" x14ac:dyDescent="0.15">
      <c r="A2257" s="7">
        <v>1495.8048955999998</v>
      </c>
      <c r="B2257" s="7">
        <v>0.54332000000000003</v>
      </c>
      <c r="C2257" s="7">
        <v>0.47108</v>
      </c>
      <c r="D2257" s="7">
        <v>3.6569999999999998E-2</v>
      </c>
      <c r="E2257" s="7">
        <v>0.98974000000000006</v>
      </c>
      <c r="F2257" s="7">
        <v>2.1731199999999999</v>
      </c>
      <c r="G2257" s="7">
        <v>0.93628</v>
      </c>
      <c r="H2257" s="7">
        <v>0.36443999999999999</v>
      </c>
      <c r="I2257" s="7">
        <v>1.2279599999999999</v>
      </c>
    </row>
    <row r="2258" spans="1:9" x14ac:dyDescent="0.15">
      <c r="A2258" s="7">
        <v>1495.1308222</v>
      </c>
      <c r="B2258" s="7">
        <v>0.32493</v>
      </c>
      <c r="C2258" s="7">
        <v>0.47304000000000002</v>
      </c>
      <c r="D2258" s="7">
        <v>3.1050000000000001E-2</v>
      </c>
      <c r="E2258" s="7">
        <v>2.12154</v>
      </c>
      <c r="F2258" s="7">
        <v>3.4079999999999999</v>
      </c>
      <c r="G2258" s="7">
        <v>0.63051000000000001</v>
      </c>
      <c r="H2258" s="7">
        <v>0.51285999999999998</v>
      </c>
      <c r="I2258" s="7">
        <v>1.0652200000000001</v>
      </c>
    </row>
    <row r="2259" spans="1:9" x14ac:dyDescent="0.15">
      <c r="A2259" s="7">
        <v>1494.3777406800004</v>
      </c>
      <c r="B2259" s="7">
        <v>0.25196000000000002</v>
      </c>
      <c r="C2259" s="7">
        <v>0.47706999999999999</v>
      </c>
      <c r="D2259" s="7">
        <v>2.3769999999999999E-2</v>
      </c>
      <c r="E2259" s="7">
        <v>0.57938000000000001</v>
      </c>
      <c r="F2259" s="7">
        <v>1.3600999999999999</v>
      </c>
      <c r="G2259" s="7">
        <v>0.97909000000000002</v>
      </c>
      <c r="H2259" s="7">
        <v>0.47681999999999997</v>
      </c>
      <c r="I2259" s="7">
        <v>1.13662</v>
      </c>
    </row>
    <row r="2260" spans="1:9" x14ac:dyDescent="0.15">
      <c r="A2260" s="7">
        <v>1493.6777413800003</v>
      </c>
      <c r="B2260" s="7">
        <v>0.19655</v>
      </c>
      <c r="C2260" s="7">
        <v>0.80057</v>
      </c>
      <c r="D2260" s="7">
        <v>4.1110000000000001E-2</v>
      </c>
      <c r="E2260" s="7">
        <v>0.88544</v>
      </c>
      <c r="F2260" s="7">
        <v>1.4674200000000002</v>
      </c>
      <c r="G2260" s="7">
        <v>0.43501000000000001</v>
      </c>
      <c r="H2260" s="7">
        <v>0.57689999999999997</v>
      </c>
      <c r="I2260" s="7">
        <v>1.6838199999999999</v>
      </c>
    </row>
    <row r="2261" spans="1:9" x14ac:dyDescent="0.15">
      <c r="A2261" s="7">
        <v>1493.0710753200005</v>
      </c>
      <c r="B2261" s="7">
        <v>0.49329000000000001</v>
      </c>
      <c r="C2261" s="7">
        <v>0.24395</v>
      </c>
      <c r="D2261" s="7">
        <v>2.6089999999999999E-2</v>
      </c>
      <c r="E2261" s="7">
        <v>0.7671</v>
      </c>
      <c r="F2261" s="7">
        <v>1.2762800000000001</v>
      </c>
      <c r="G2261" s="7">
        <v>0.98785999999999996</v>
      </c>
      <c r="H2261" s="7">
        <v>0.44289999999999996</v>
      </c>
      <c r="I2261" s="7">
        <v>1.50234</v>
      </c>
    </row>
    <row r="2262" spans="1:9" x14ac:dyDescent="0.15">
      <c r="A2262" s="7">
        <v>1492.2184597999999</v>
      </c>
      <c r="B2262" s="7">
        <v>1.2179500000000001</v>
      </c>
      <c r="C2262" s="7">
        <v>0.35477999999999998</v>
      </c>
      <c r="D2262" s="7">
        <v>4.7380000000000005E-2</v>
      </c>
      <c r="E2262" s="7">
        <v>0.64955999999999992</v>
      </c>
      <c r="F2262" s="7">
        <v>0.75072000000000005</v>
      </c>
      <c r="G2262" s="7">
        <v>1.74576</v>
      </c>
      <c r="H2262" s="7">
        <v>0.37254000000000004</v>
      </c>
      <c r="I2262" s="7">
        <v>0.85821999999999998</v>
      </c>
    </row>
    <row r="2263" spans="1:9" x14ac:dyDescent="0.15">
      <c r="A2263" s="7">
        <v>1491.4530480000001</v>
      </c>
      <c r="B2263" s="7">
        <v>0.45865</v>
      </c>
      <c r="C2263" s="7">
        <v>0.19516</v>
      </c>
      <c r="D2263" s="7">
        <v>2.053E-2</v>
      </c>
      <c r="E2263" s="7">
        <v>0.50505999999999995</v>
      </c>
      <c r="F2263" s="7">
        <v>0.92182000000000008</v>
      </c>
      <c r="G2263" s="7">
        <v>0.89924999999999999</v>
      </c>
      <c r="H2263" s="7">
        <v>0.45288999999999996</v>
      </c>
      <c r="I2263" s="7">
        <v>0.79403999999999997</v>
      </c>
    </row>
    <row r="2264" spans="1:9" x14ac:dyDescent="0.15">
      <c r="A2264" s="7">
        <v>1490.7271228</v>
      </c>
      <c r="B2264" s="7">
        <v>0.26801999999999998</v>
      </c>
      <c r="C2264" s="7">
        <v>0.22769</v>
      </c>
      <c r="D2264" s="7">
        <v>2.4309999999999998E-2</v>
      </c>
      <c r="E2264" s="7">
        <v>0.45241999999999999</v>
      </c>
      <c r="F2264" s="7">
        <v>1.02982</v>
      </c>
      <c r="G2264" s="7">
        <v>0.43863000000000002</v>
      </c>
      <c r="H2264" s="7">
        <v>0.43745999999999996</v>
      </c>
      <c r="I2264" s="7">
        <v>0.86970000000000003</v>
      </c>
    </row>
    <row r="2265" spans="1:9" x14ac:dyDescent="0.15">
      <c r="A2265" s="7">
        <v>1490.1049011999999</v>
      </c>
      <c r="B2265" s="7">
        <v>0.47779000000000005</v>
      </c>
      <c r="C2265" s="7">
        <v>0.39385999999999999</v>
      </c>
      <c r="D2265" s="7">
        <v>3.8960000000000002E-2</v>
      </c>
      <c r="E2265" s="7">
        <v>1.2523199999999999</v>
      </c>
      <c r="F2265" s="7">
        <v>3.5705399999999998</v>
      </c>
      <c r="G2265" s="7">
        <v>2.71312</v>
      </c>
      <c r="H2265" s="7">
        <v>0.43304999999999999</v>
      </c>
      <c r="I2265" s="7">
        <v>0.99441999999999997</v>
      </c>
    </row>
    <row r="2266" spans="1:9" x14ac:dyDescent="0.15">
      <c r="A2266" s="7">
        <v>1489.4308278000001</v>
      </c>
      <c r="B2266" s="7">
        <v>0.25830000000000003</v>
      </c>
      <c r="C2266" s="7">
        <v>0.39321</v>
      </c>
      <c r="D2266" s="7">
        <v>2.205E-2</v>
      </c>
      <c r="E2266" s="7">
        <v>0.42577999999999999</v>
      </c>
      <c r="F2266" s="7">
        <v>1.1585799999999999</v>
      </c>
      <c r="G2266" s="7">
        <v>0.52352999999999994</v>
      </c>
      <c r="H2266" s="7">
        <v>0.37548999999999999</v>
      </c>
      <c r="I2266" s="7">
        <v>1.2989999999999999</v>
      </c>
    </row>
    <row r="2267" spans="1:9" x14ac:dyDescent="0.15">
      <c r="A2267" s="7">
        <v>1488.7488009200006</v>
      </c>
      <c r="B2267" s="7">
        <v>0.20741999999999999</v>
      </c>
      <c r="C2267" s="7">
        <v>0.22366</v>
      </c>
      <c r="D2267" s="7">
        <v>1.8359999999999998E-2</v>
      </c>
      <c r="E2267" s="7">
        <v>0.37986000000000003</v>
      </c>
      <c r="F2267" s="7">
        <v>0.93101999999999996</v>
      </c>
      <c r="G2267" s="7">
        <v>0.29922000000000004</v>
      </c>
      <c r="H2267" s="7">
        <v>0.41120999999999996</v>
      </c>
      <c r="I2267" s="7">
        <v>0.69884000000000002</v>
      </c>
    </row>
    <row r="2268" spans="1:9" x14ac:dyDescent="0.15">
      <c r="A2268" s="7">
        <v>1488.0953790600004</v>
      </c>
      <c r="B2268" s="7">
        <v>0.58099999999999996</v>
      </c>
      <c r="C2268" s="7">
        <v>0.67852000000000001</v>
      </c>
      <c r="D2268" s="7">
        <v>5.7700000000000001E-2</v>
      </c>
      <c r="E2268" s="7">
        <v>0.89890000000000003</v>
      </c>
      <c r="F2268" s="7">
        <v>1.923</v>
      </c>
      <c r="G2268" s="7">
        <v>0.97223000000000004</v>
      </c>
      <c r="H2268" s="7">
        <v>0.41778999999999999</v>
      </c>
      <c r="I2268" s="7">
        <v>1.10168</v>
      </c>
    </row>
    <row r="2269" spans="1:9" x14ac:dyDescent="0.15">
      <c r="A2269" s="7">
        <v>1487.3269424000002</v>
      </c>
      <c r="B2269" s="7">
        <v>0.41854000000000002</v>
      </c>
      <c r="C2269" s="7">
        <v>1.46499</v>
      </c>
      <c r="D2269" s="7">
        <v>9.912E-2</v>
      </c>
      <c r="E2269" s="7">
        <v>1.17648</v>
      </c>
      <c r="F2269" s="7">
        <v>3.51844</v>
      </c>
      <c r="G2269" s="7">
        <v>1.11358</v>
      </c>
      <c r="H2269" s="7">
        <v>0.91576999999999997</v>
      </c>
      <c r="I2269" s="7">
        <v>1.8437000000000001</v>
      </c>
    </row>
    <row r="2270" spans="1:9" x14ac:dyDescent="0.15">
      <c r="A2270" s="7">
        <v>1486.3412924800002</v>
      </c>
      <c r="B2270" s="7">
        <v>0.24489</v>
      </c>
      <c r="C2270" s="7">
        <v>0.67085000000000006</v>
      </c>
      <c r="D2270" s="7">
        <v>4.1619999999999997E-2</v>
      </c>
      <c r="E2270" s="7">
        <v>0.65820000000000001</v>
      </c>
      <c r="F2270" s="7">
        <v>1.5739000000000001</v>
      </c>
      <c r="G2270" s="7">
        <v>0.49182999999999999</v>
      </c>
      <c r="H2270" s="7">
        <v>0.64698999999999995</v>
      </c>
      <c r="I2270" s="7">
        <v>1.4356600000000002</v>
      </c>
    </row>
    <row r="2271" spans="1:9" x14ac:dyDescent="0.15">
      <c r="A2271" s="7">
        <v>1485.7074343800002</v>
      </c>
      <c r="B2271" s="7">
        <v>0.37348000000000003</v>
      </c>
      <c r="C2271" s="7">
        <v>0.30287000000000003</v>
      </c>
      <c r="D2271" s="7">
        <v>2.6290000000000001E-2</v>
      </c>
      <c r="E2271" s="7">
        <v>0.42131999999999997</v>
      </c>
      <c r="F2271" s="7">
        <v>0.93074000000000001</v>
      </c>
      <c r="G2271" s="7">
        <v>0.82284999999999997</v>
      </c>
      <c r="H2271" s="7">
        <v>0.45238</v>
      </c>
      <c r="I2271" s="7">
        <v>0.87546000000000002</v>
      </c>
    </row>
    <row r="2272" spans="1:9" x14ac:dyDescent="0.15">
      <c r="A2272" s="7">
        <v>1485.0702250800002</v>
      </c>
      <c r="B2272" s="7">
        <v>0.13263</v>
      </c>
      <c r="C2272" s="7">
        <v>0.41576999999999997</v>
      </c>
      <c r="D2272" s="7">
        <v>2.9260000000000001E-2</v>
      </c>
      <c r="E2272" s="7">
        <v>0.44051999999999997</v>
      </c>
      <c r="F2272" s="7">
        <v>0.85362000000000005</v>
      </c>
      <c r="G2272" s="7">
        <v>0.25989000000000001</v>
      </c>
      <c r="H2272" s="7">
        <v>0.62939999999999996</v>
      </c>
      <c r="I2272" s="7">
        <v>1.0497400000000001</v>
      </c>
    </row>
    <row r="2273" spans="1:9" x14ac:dyDescent="0.15">
      <c r="A2273" s="7">
        <v>1484.4330157800002</v>
      </c>
      <c r="B2273" s="7">
        <v>0.42881000000000002</v>
      </c>
      <c r="C2273" s="7">
        <v>0.39932000000000001</v>
      </c>
      <c r="D2273" s="7">
        <v>2.945E-2</v>
      </c>
      <c r="E2273" s="7">
        <v>0.57340000000000002</v>
      </c>
      <c r="F2273" s="7">
        <v>1.4878399999999998</v>
      </c>
      <c r="G2273" s="7">
        <v>0.78700000000000003</v>
      </c>
      <c r="H2273" s="7">
        <v>0.68679999999999997</v>
      </c>
      <c r="I2273" s="7">
        <v>1.3115599999999998</v>
      </c>
    </row>
    <row r="2274" spans="1:9" x14ac:dyDescent="0.15">
      <c r="A2274" s="7">
        <v>1483.68102082</v>
      </c>
      <c r="B2274" s="7">
        <v>0.247</v>
      </c>
      <c r="C2274" s="7">
        <v>0.27606000000000003</v>
      </c>
      <c r="D2274" s="7">
        <v>2.9270000000000001E-2</v>
      </c>
      <c r="E2274" s="7">
        <v>0.82620000000000005</v>
      </c>
      <c r="F2274" s="7">
        <v>1.81518</v>
      </c>
      <c r="G2274" s="7">
        <v>0.50936999999999999</v>
      </c>
      <c r="H2274" s="7">
        <v>0.58204</v>
      </c>
      <c r="I2274" s="7">
        <v>0.77707999999999999</v>
      </c>
    </row>
    <row r="2275" spans="1:9" x14ac:dyDescent="0.15">
      <c r="A2275" s="7">
        <v>1483</v>
      </c>
      <c r="B2275" s="7">
        <v>0.30004000000000003</v>
      </c>
      <c r="C2275" s="7">
        <v>1.09904</v>
      </c>
      <c r="D2275" s="7">
        <v>6.089E-2</v>
      </c>
      <c r="E2275" s="7">
        <v>0.85880000000000001</v>
      </c>
      <c r="F2275" s="7">
        <v>2.08338</v>
      </c>
      <c r="G2275" s="7">
        <v>0.77754000000000001</v>
      </c>
      <c r="H2275" s="7">
        <v>1.0660399999999999</v>
      </c>
      <c r="I2275" s="7">
        <v>1.5306199999999999</v>
      </c>
    </row>
    <row r="2276" spans="1:9" x14ac:dyDescent="0.15">
      <c r="A2276" s="7">
        <v>1482.2866587499998</v>
      </c>
      <c r="B2276" s="7">
        <v>0.42932999999999999</v>
      </c>
      <c r="C2276" s="7">
        <v>0.97802</v>
      </c>
      <c r="D2276" s="7">
        <v>7.2090000000000001E-2</v>
      </c>
      <c r="E2276" s="7">
        <v>1.6514599999999999</v>
      </c>
      <c r="F2276" s="7">
        <v>3.54434</v>
      </c>
      <c r="G2276" s="7">
        <v>1.0323</v>
      </c>
      <c r="H2276" s="7">
        <v>1.37853</v>
      </c>
      <c r="I2276" s="7">
        <v>2.3258000000000001</v>
      </c>
    </row>
    <row r="2277" spans="1:9" x14ac:dyDescent="0.15">
      <c r="A2277" s="7">
        <v>1481.7340000000002</v>
      </c>
      <c r="B2277" s="7">
        <v>0.33351999999999998</v>
      </c>
      <c r="C2277" s="7">
        <v>0.32619999999999999</v>
      </c>
      <c r="D2277" s="7">
        <v>2.1190000000000001E-2</v>
      </c>
      <c r="E2277" s="7">
        <v>0.58389999999999997</v>
      </c>
      <c r="F2277" s="7">
        <v>1.4607600000000001</v>
      </c>
      <c r="G2277" s="7">
        <v>0.34749999999999998</v>
      </c>
      <c r="H2277" s="7">
        <v>0.44101000000000001</v>
      </c>
      <c r="I2277" s="7">
        <v>0.9748</v>
      </c>
    </row>
    <row r="2278" spans="1:9" x14ac:dyDescent="0.15">
      <c r="A2278" s="7">
        <v>1481.1868625000002</v>
      </c>
      <c r="B2278" s="7">
        <v>0.10362</v>
      </c>
      <c r="C2278" s="7">
        <v>0.61923000000000006</v>
      </c>
      <c r="D2278" s="7">
        <v>2.8840000000000001E-2</v>
      </c>
      <c r="E2278" s="7">
        <v>0.36766000000000004</v>
      </c>
      <c r="F2278" s="7">
        <v>1.0197799999999999</v>
      </c>
      <c r="G2278" s="7">
        <v>0.32905000000000001</v>
      </c>
      <c r="H2278" s="7">
        <v>0.44783000000000001</v>
      </c>
      <c r="I2278" s="7">
        <v>0.75291999999999992</v>
      </c>
    </row>
    <row r="2279" spans="1:9" x14ac:dyDescent="0.15">
      <c r="A2279" s="7">
        <v>1480.7341839799999</v>
      </c>
      <c r="B2279" s="7">
        <v>9.4499797757000001E-2</v>
      </c>
      <c r="C2279" s="7">
        <v>0.18321626491699999</v>
      </c>
      <c r="D2279" s="7">
        <v>1.7464147311000003E-2</v>
      </c>
      <c r="E2279" s="7">
        <v>0.155254417502</v>
      </c>
      <c r="F2279" s="7">
        <v>0.415672713694</v>
      </c>
      <c r="G2279" s="7">
        <v>0.17147455204699999</v>
      </c>
      <c r="H2279" s="7">
        <v>0.32067031164799997</v>
      </c>
      <c r="I2279" s="7">
        <v>0.31144896046000003</v>
      </c>
    </row>
    <row r="2280" spans="1:9" x14ac:dyDescent="0.15">
      <c r="A2280" s="7">
        <v>1480.1554785799997</v>
      </c>
      <c r="B2280" s="7">
        <v>0.15373830019900001</v>
      </c>
      <c r="C2280" s="7">
        <v>0.14298015824599999</v>
      </c>
      <c r="D2280" s="7">
        <v>2.0207268589000002E-2</v>
      </c>
      <c r="E2280" s="7">
        <v>0.22785725963199999</v>
      </c>
      <c r="F2280" s="7">
        <v>0.65634742796199996</v>
      </c>
      <c r="G2280" s="7">
        <v>0.37097898756900005</v>
      </c>
      <c r="H2280" s="7">
        <v>0.41076402042499999</v>
      </c>
      <c r="I2280" s="7">
        <v>0.470506803852</v>
      </c>
    </row>
    <row r="2281" spans="1:9" x14ac:dyDescent="0.15">
      <c r="A2281" s="7">
        <v>1479.5477725000001</v>
      </c>
      <c r="B2281" s="7">
        <v>0.226341658522</v>
      </c>
      <c r="C2281" s="7">
        <v>0.23416647920700001</v>
      </c>
      <c r="D2281" s="7">
        <v>2.3691300888000002E-2</v>
      </c>
      <c r="E2281" s="7">
        <v>0.31550690838600004</v>
      </c>
      <c r="F2281" s="7">
        <v>0.89324502351399993</v>
      </c>
      <c r="G2281" s="7">
        <v>0.621796113278</v>
      </c>
      <c r="H2281" s="7">
        <v>0.6622804275580001</v>
      </c>
      <c r="I2281" s="7">
        <v>0.77224064795400005</v>
      </c>
    </row>
    <row r="2282" spans="1:9" x14ac:dyDescent="0.15">
      <c r="A2282" s="7">
        <v>1478.8677927200001</v>
      </c>
      <c r="B2282" s="7">
        <v>0.22074468048700002</v>
      </c>
      <c r="C2282" s="7">
        <v>0.210900634946</v>
      </c>
      <c r="D2282" s="7">
        <v>2.0715932619999999E-2</v>
      </c>
      <c r="E2282" s="7">
        <v>0.55022322211000008</v>
      </c>
      <c r="F2282" s="7">
        <v>0.99791348412399994</v>
      </c>
      <c r="G2282" s="7">
        <v>0.30915877434299999</v>
      </c>
      <c r="H2282" s="7">
        <v>0.39173626931200001</v>
      </c>
      <c r="I2282" s="7">
        <v>0.84027081743599996</v>
      </c>
    </row>
    <row r="2283" spans="1:9" x14ac:dyDescent="0.15">
      <c r="A2283" s="7">
        <v>1478.0190248000004</v>
      </c>
      <c r="B2283" s="7">
        <v>5.5948436504999997E-2</v>
      </c>
      <c r="C2283" s="7">
        <v>0.31104590698399998</v>
      </c>
      <c r="D2283" s="7">
        <v>1.9891572172000001E-2</v>
      </c>
      <c r="E2283" s="7">
        <v>0.51199545979399996</v>
      </c>
      <c r="F2283" s="7">
        <v>1.7846799143660002</v>
      </c>
      <c r="G2283" s="7">
        <v>0.293334690196</v>
      </c>
      <c r="H2283" s="7">
        <v>0.53472141939600004</v>
      </c>
      <c r="I2283" s="7">
        <v>1.232659283304</v>
      </c>
    </row>
    <row r="2284" spans="1:9" x14ac:dyDescent="0.15">
      <c r="A2284" s="7">
        <v>1477.1262321200006</v>
      </c>
      <c r="B2284" s="7">
        <v>0.28387872727400004</v>
      </c>
      <c r="C2284" s="7">
        <v>0.41531583946299999</v>
      </c>
      <c r="D2284" s="7">
        <v>3.6537542254000001E-2</v>
      </c>
      <c r="E2284" s="7">
        <v>0.37128578005999996</v>
      </c>
      <c r="F2284" s="7">
        <v>1.7592969539300001</v>
      </c>
      <c r="G2284" s="7">
        <v>0.41655667253500001</v>
      </c>
      <c r="H2284" s="7">
        <v>0.55592870723700005</v>
      </c>
      <c r="I2284" s="7">
        <v>0.96883155833399992</v>
      </c>
    </row>
    <row r="2285" spans="1:9" x14ac:dyDescent="0.15">
      <c r="A2285" s="7">
        <v>1476.1506508299999</v>
      </c>
      <c r="B2285" s="7">
        <v>0.62693049593399996</v>
      </c>
      <c r="C2285" s="7">
        <v>0.34833322778199999</v>
      </c>
      <c r="D2285" s="7">
        <v>3.7229479701999996E-2</v>
      </c>
      <c r="E2285" s="7">
        <v>0.75550547383</v>
      </c>
      <c r="F2285" s="7">
        <v>1.3713315799800001</v>
      </c>
      <c r="G2285" s="7">
        <v>1.0121384761359999</v>
      </c>
      <c r="H2285" s="7">
        <v>0.48018213218199995</v>
      </c>
      <c r="I2285" s="7">
        <v>0.91807320359200006</v>
      </c>
    </row>
    <row r="2286" spans="1:9" x14ac:dyDescent="0.15">
      <c r="A2286" s="7">
        <v>1475.3104350899998</v>
      </c>
      <c r="B2286" s="7">
        <v>5.2268371399999999E-2</v>
      </c>
      <c r="C2286" s="7">
        <v>0.58433364778700003</v>
      </c>
      <c r="D2286" s="7">
        <v>2.9637438645999999E-2</v>
      </c>
      <c r="E2286" s="7">
        <v>0.45075501216399999</v>
      </c>
      <c r="F2286" s="7">
        <v>1.320994492616</v>
      </c>
      <c r="G2286" s="7">
        <v>0.18261122467300001</v>
      </c>
      <c r="H2286" s="7">
        <v>0.60098272117999996</v>
      </c>
      <c r="I2286" s="7">
        <v>0.86865559235199996</v>
      </c>
    </row>
    <row r="2287" spans="1:9" x14ac:dyDescent="0.15">
      <c r="A2287" s="7">
        <v>1474.4702193499995</v>
      </c>
      <c r="B2287" s="7">
        <v>0.17449061791599998</v>
      </c>
      <c r="C2287" s="7">
        <v>0.57254909549700006</v>
      </c>
      <c r="D2287" s="7">
        <v>3.7167330621E-2</v>
      </c>
      <c r="E2287" s="7">
        <v>0.67931798272999999</v>
      </c>
      <c r="F2287" s="7">
        <v>2.1551334596060001</v>
      </c>
      <c r="G2287" s="7">
        <v>1.111943675349</v>
      </c>
      <c r="H2287" s="7">
        <v>0.65420597775600009</v>
      </c>
      <c r="I2287" s="7">
        <v>1.087036294572</v>
      </c>
    </row>
    <row r="2288" spans="1:9" x14ac:dyDescent="0.15">
      <c r="A2288" s="7">
        <v>1473.6900190199997</v>
      </c>
      <c r="B2288" s="7">
        <v>0.15711978239300001</v>
      </c>
      <c r="C2288" s="7">
        <v>0.46950772550499997</v>
      </c>
      <c r="D2288" s="7">
        <v>4.4539182401999999E-2</v>
      </c>
      <c r="E2288" s="7">
        <v>0.95931095375800002</v>
      </c>
      <c r="F2288" s="7">
        <v>2.3139939543799999</v>
      </c>
      <c r="G2288" s="7">
        <v>0.29547817247900005</v>
      </c>
      <c r="H2288" s="7">
        <v>0.56935646745900004</v>
      </c>
      <c r="I2288" s="7">
        <v>0.94155512499400007</v>
      </c>
    </row>
    <row r="2289" spans="1:9" x14ac:dyDescent="0.15">
      <c r="A2289" s="7">
        <v>1472.9098186899998</v>
      </c>
      <c r="B2289" s="7">
        <v>0.19471203517399999</v>
      </c>
      <c r="C2289" s="7">
        <v>0.40892196290400001</v>
      </c>
      <c r="D2289" s="7">
        <v>5.8286726508E-2</v>
      </c>
      <c r="E2289" s="7">
        <v>0.99832834750200006</v>
      </c>
      <c r="F2289" s="7">
        <v>2.5709658706959999</v>
      </c>
      <c r="G2289" s="7">
        <v>0.52028926814600007</v>
      </c>
      <c r="H2289" s="7">
        <v>0.54295412915099994</v>
      </c>
      <c r="I2289" s="7">
        <v>0.95248934733800006</v>
      </c>
    </row>
    <row r="2290" spans="1:9" x14ac:dyDescent="0.15">
      <c r="A2290" s="7">
        <v>1471.94957213</v>
      </c>
      <c r="B2290" s="7">
        <v>0.137350084718</v>
      </c>
      <c r="C2290" s="7">
        <v>0.91432126245300005</v>
      </c>
      <c r="D2290" s="7">
        <v>3.6981075432E-2</v>
      </c>
      <c r="E2290" s="7">
        <v>0.54803668084400003</v>
      </c>
      <c r="F2290" s="7">
        <v>1.1581047389400001</v>
      </c>
      <c r="G2290" s="7">
        <v>0.21450716879999998</v>
      </c>
      <c r="H2290" s="7">
        <v>0.46861887992399998</v>
      </c>
      <c r="I2290" s="7">
        <v>0.68572566883800001</v>
      </c>
    </row>
    <row r="2291" spans="1:9" x14ac:dyDescent="0.15">
      <c r="A2291" s="7">
        <v>1471</v>
      </c>
      <c r="B2291" s="7">
        <v>0.18212999999999999</v>
      </c>
      <c r="C2291" s="7">
        <v>0.55885000000000007</v>
      </c>
      <c r="D2291" s="7">
        <v>4.1149999999999999E-2</v>
      </c>
      <c r="E2291" s="7">
        <v>0.57679999999999998</v>
      </c>
      <c r="F2291" s="7">
        <v>1.25308</v>
      </c>
      <c r="G2291" s="7">
        <v>0.43845000000000001</v>
      </c>
      <c r="H2291" s="7">
        <v>0.68933</v>
      </c>
      <c r="I2291" s="7">
        <v>1.1317600000000001</v>
      </c>
    </row>
    <row r="2292" spans="1:9" x14ac:dyDescent="0.15">
      <c r="A2292" s="7">
        <v>1470.6082089104164</v>
      </c>
      <c r="B2292" s="7">
        <v>0.21531999999999998</v>
      </c>
      <c r="C2292" s="7">
        <v>0.49804000000000004</v>
      </c>
      <c r="D2292" s="7">
        <v>3.9579999999999997E-2</v>
      </c>
      <c r="E2292" s="7">
        <v>0.30413999999999997</v>
      </c>
      <c r="F2292" s="7">
        <v>1.1713199999999999</v>
      </c>
      <c r="G2292" s="7">
        <v>0.54235</v>
      </c>
      <c r="H2292" s="7">
        <v>0.37763000000000002</v>
      </c>
      <c r="I2292" s="7">
        <v>0.53151999999999999</v>
      </c>
    </row>
    <row r="2293" spans="1:9" x14ac:dyDescent="0.15">
      <c r="A2293" s="7">
        <v>1470.3444397608328</v>
      </c>
      <c r="B2293" s="7">
        <v>0.45397000000000004</v>
      </c>
      <c r="C2293" s="7">
        <v>0.20877999999999999</v>
      </c>
      <c r="D2293" s="7">
        <v>1.3269999999999999E-2</v>
      </c>
      <c r="E2293" s="7">
        <v>0.33448</v>
      </c>
      <c r="F2293" s="7">
        <v>0.53061999999999998</v>
      </c>
      <c r="G2293" s="7">
        <v>0.64015</v>
      </c>
      <c r="H2293" s="7">
        <v>0.29792000000000002</v>
      </c>
      <c r="I2293" s="7">
        <v>0.36546000000000001</v>
      </c>
    </row>
    <row r="2294" spans="1:9" x14ac:dyDescent="0.15">
      <c r="A2294" s="7">
        <v>1470.0806706112492</v>
      </c>
      <c r="B2294" s="7">
        <v>0.27550999999999998</v>
      </c>
      <c r="C2294" s="7">
        <v>0.40423000000000003</v>
      </c>
      <c r="D2294" s="7">
        <v>2.2780000000000002E-2</v>
      </c>
      <c r="E2294" s="7">
        <v>0.30878</v>
      </c>
      <c r="F2294" s="7">
        <v>0.54737999999999998</v>
      </c>
      <c r="G2294" s="7">
        <v>0.52934999999999999</v>
      </c>
      <c r="H2294" s="7">
        <v>0.36222000000000004</v>
      </c>
      <c r="I2294" s="7">
        <v>0.27288000000000001</v>
      </c>
    </row>
    <row r="2295" spans="1:9" x14ac:dyDescent="0.15">
      <c r="A2295" s="7">
        <v>1469.7516389916659</v>
      </c>
      <c r="B2295" s="7">
        <v>0.33744759566099997</v>
      </c>
      <c r="C2295" s="7">
        <v>0.63135818886299999</v>
      </c>
      <c r="D2295" s="7">
        <v>2.7512208575999998E-2</v>
      </c>
      <c r="E2295" s="7">
        <v>0.59151974689800002</v>
      </c>
      <c r="F2295" s="7">
        <v>1.3845014207480002</v>
      </c>
      <c r="G2295" s="7">
        <v>0.51387684900099995</v>
      </c>
      <c r="H2295" s="7">
        <v>0.61667226763400007</v>
      </c>
      <c r="I2295" s="7">
        <v>0.975160939748</v>
      </c>
    </row>
    <row r="2296" spans="1:9" x14ac:dyDescent="0.15">
      <c r="A2296" s="7">
        <v>1469.4878698420823</v>
      </c>
      <c r="B2296" s="7">
        <v>0.227425241103</v>
      </c>
      <c r="C2296" s="7">
        <v>0.54420264783799999</v>
      </c>
      <c r="D2296" s="7">
        <v>1.8082936068999998E-2</v>
      </c>
      <c r="E2296" s="7">
        <v>0.61149427455600003</v>
      </c>
      <c r="F2296" s="7">
        <v>2.3153423370659998</v>
      </c>
      <c r="G2296" s="7">
        <v>0.41252888580799996</v>
      </c>
      <c r="H2296" s="7">
        <v>0.54539040880599998</v>
      </c>
      <c r="I2296" s="7">
        <v>1.195464452228</v>
      </c>
    </row>
    <row r="2297" spans="1:9" x14ac:dyDescent="0.15">
      <c r="A2297" s="7">
        <v>1469.2241006924987</v>
      </c>
      <c r="B2297" s="7">
        <v>0.16553301912500001</v>
      </c>
      <c r="C2297" s="7">
        <v>0.62595140295700002</v>
      </c>
      <c r="D2297" s="7">
        <v>4.3549735781999999E-2</v>
      </c>
      <c r="E2297" s="7">
        <v>0.56660127845399999</v>
      </c>
      <c r="F2297" s="7">
        <v>1.7746708514899998</v>
      </c>
      <c r="G2297" s="7">
        <v>0.48456919018299999</v>
      </c>
      <c r="H2297" s="7">
        <v>0.41518637386299995</v>
      </c>
      <c r="I2297" s="7">
        <v>1.176177025024</v>
      </c>
    </row>
    <row r="2298" spans="1:9" x14ac:dyDescent="0.15">
      <c r="A2298" s="7">
        <v>1468.9603315429154</v>
      </c>
      <c r="B2298" s="7">
        <v>0.72850985905799992</v>
      </c>
      <c r="C2298" s="7">
        <v>0.59368588815099999</v>
      </c>
      <c r="D2298" s="7">
        <v>7.6989537151999993E-2</v>
      </c>
      <c r="E2298" s="7">
        <v>0.96603555407399999</v>
      </c>
      <c r="F2298" s="7">
        <v>4.9069331915339998</v>
      </c>
      <c r="G2298" s="7">
        <v>0.83606864843700002</v>
      </c>
      <c r="H2298" s="7">
        <v>0.72083626254800004</v>
      </c>
      <c r="I2298" s="7">
        <v>1.642282197496</v>
      </c>
    </row>
    <row r="2299" spans="1:9" x14ac:dyDescent="0.15">
      <c r="A2299" s="7">
        <v>1468.6965623933318</v>
      </c>
      <c r="B2299" s="7">
        <v>0.87931554875700002</v>
      </c>
      <c r="C2299" s="7">
        <v>0.185749229652</v>
      </c>
      <c r="D2299" s="7">
        <v>2.6821775335000003E-2</v>
      </c>
      <c r="E2299" s="7">
        <v>0.49381101963399998</v>
      </c>
      <c r="F2299" s="7">
        <v>2.1687908116700001</v>
      </c>
      <c r="G2299" s="7">
        <v>0.90729019763199992</v>
      </c>
      <c r="H2299" s="7">
        <v>0.46149088279799999</v>
      </c>
      <c r="I2299" s="7">
        <v>1.0825649744320001</v>
      </c>
    </row>
    <row r="2300" spans="1:9" x14ac:dyDescent="0.15">
      <c r="A2300" s="7">
        <v>1468.4327932437484</v>
      </c>
      <c r="B2300" s="7">
        <v>0.33151595909800002</v>
      </c>
      <c r="C2300" s="7">
        <v>0.53370219969200006</v>
      </c>
      <c r="D2300" s="7">
        <v>8.6017547193999996E-2</v>
      </c>
      <c r="E2300" s="7">
        <v>0.41559267578599995</v>
      </c>
      <c r="F2300" s="7">
        <v>0.95941900414199999</v>
      </c>
      <c r="G2300" s="7">
        <v>0.74652393393399996</v>
      </c>
      <c r="H2300" s="7">
        <v>0.43146168501599996</v>
      </c>
      <c r="I2300" s="7">
        <v>0.56911769490999997</v>
      </c>
    </row>
    <row r="2301" spans="1:9" x14ac:dyDescent="0.15">
      <c r="A2301" s="7">
        <v>1468.1690240941648</v>
      </c>
      <c r="B2301" s="7">
        <v>0.181978468023</v>
      </c>
      <c r="C2301" s="7">
        <v>0.52196250461600002</v>
      </c>
      <c r="D2301" s="7">
        <v>5.7682395748999998E-2</v>
      </c>
      <c r="E2301" s="7">
        <v>0.63830456955600001</v>
      </c>
      <c r="F2301" s="7">
        <v>1.108196093776</v>
      </c>
      <c r="G2301" s="7">
        <v>0.58568804910999994</v>
      </c>
      <c r="H2301" s="7">
        <v>0.48919868345200002</v>
      </c>
      <c r="I2301" s="7">
        <v>0.97669995682199995</v>
      </c>
    </row>
    <row r="2302" spans="1:9" x14ac:dyDescent="0.15">
      <c r="A2302" s="7">
        <v>1467.9052549445812</v>
      </c>
      <c r="B2302" s="7">
        <v>0.223355002789</v>
      </c>
      <c r="C2302" s="7">
        <v>0.35749354999299998</v>
      </c>
      <c r="D2302" s="7">
        <v>0.11108468796399999</v>
      </c>
      <c r="E2302" s="7">
        <v>0.45252207516800003</v>
      </c>
      <c r="F2302" s="7">
        <v>1.525008088254</v>
      </c>
      <c r="G2302" s="7">
        <v>0.35219787901900002</v>
      </c>
      <c r="H2302" s="7">
        <v>0.49013071159900001</v>
      </c>
      <c r="I2302" s="7">
        <v>1.2182104628199999</v>
      </c>
    </row>
    <row r="2303" spans="1:9" x14ac:dyDescent="0.15">
      <c r="A2303" s="7">
        <v>1467.576223324998</v>
      </c>
      <c r="B2303" s="7">
        <v>0.38242758784899999</v>
      </c>
      <c r="C2303" s="7">
        <v>0.59266316997599999</v>
      </c>
      <c r="D2303" s="7">
        <v>7.3358559166000009E-2</v>
      </c>
      <c r="E2303" s="7">
        <v>0.34391395714200002</v>
      </c>
      <c r="F2303" s="7">
        <v>1.54435425517</v>
      </c>
      <c r="G2303" s="7">
        <v>0.66747990789699996</v>
      </c>
      <c r="H2303" s="7">
        <v>0.66667771926399999</v>
      </c>
      <c r="I2303" s="7">
        <v>0.95005690368600004</v>
      </c>
    </row>
    <row r="2304" spans="1:9" x14ac:dyDescent="0.15">
      <c r="A2304" s="7">
        <v>1467.3124541754144</v>
      </c>
      <c r="B2304" s="7">
        <v>0.33153955005300001</v>
      </c>
      <c r="C2304" s="7">
        <v>0.56426410056499998</v>
      </c>
      <c r="D2304" s="7">
        <v>6.0975883416E-2</v>
      </c>
      <c r="E2304" s="7">
        <v>0.30396292438200001</v>
      </c>
      <c r="F2304" s="7">
        <v>1.5865520199140002</v>
      </c>
      <c r="G2304" s="7">
        <v>0.63376797967599996</v>
      </c>
      <c r="H2304" s="7">
        <v>0.60993028516899994</v>
      </c>
      <c r="I2304" s="7">
        <v>1.041205992062</v>
      </c>
    </row>
    <row r="2305" spans="1:9" x14ac:dyDescent="0.15">
      <c r="A2305" s="7">
        <v>1467.048685025831</v>
      </c>
      <c r="B2305" s="7">
        <v>0.37238660838499998</v>
      </c>
      <c r="C2305" s="7">
        <v>0.37708642171700002</v>
      </c>
      <c r="D2305" s="7">
        <v>8.7524114811000003E-2</v>
      </c>
      <c r="E2305" s="7">
        <v>0.30766105295599999</v>
      </c>
      <c r="F2305" s="7">
        <v>1.6309919866739999</v>
      </c>
      <c r="G2305" s="7">
        <v>0.54961542310799993</v>
      </c>
      <c r="H2305" s="7">
        <v>0.50037152023599996</v>
      </c>
      <c r="I2305" s="7">
        <v>0.973265892814</v>
      </c>
    </row>
    <row r="2306" spans="1:9" x14ac:dyDescent="0.15">
      <c r="A2306" s="7">
        <v>1466.7849158762474</v>
      </c>
      <c r="B2306" s="7">
        <v>0.49124348712300003</v>
      </c>
      <c r="C2306" s="7">
        <v>0.447477052895</v>
      </c>
      <c r="D2306" s="7">
        <v>4.8635527733000006E-2</v>
      </c>
      <c r="E2306" s="7">
        <v>0.35697986539999998</v>
      </c>
      <c r="F2306" s="7">
        <v>1.940322266398</v>
      </c>
      <c r="G2306" s="7">
        <v>0.60279824199300003</v>
      </c>
      <c r="H2306" s="7">
        <v>0.58576087867000004</v>
      </c>
      <c r="I2306" s="7">
        <v>0.90547764773799999</v>
      </c>
    </row>
    <row r="2307" spans="1:9" x14ac:dyDescent="0.15">
      <c r="A2307" s="7">
        <v>1466.5211467266638</v>
      </c>
      <c r="B2307" s="7">
        <v>0.285566677996</v>
      </c>
      <c r="C2307" s="7">
        <v>0.26798624387199999</v>
      </c>
      <c r="D2307" s="7">
        <v>3.7350966344000001E-2</v>
      </c>
      <c r="E2307" s="7">
        <v>0.295190637358</v>
      </c>
      <c r="F2307" s="7">
        <v>0.96186494191799998</v>
      </c>
      <c r="G2307" s="7">
        <v>0.46702633842000002</v>
      </c>
      <c r="H2307" s="7">
        <v>0.47488654427300003</v>
      </c>
      <c r="I2307" s="7">
        <v>0.66263920965600009</v>
      </c>
    </row>
    <row r="2308" spans="1:9" x14ac:dyDescent="0.15">
      <c r="A2308" s="7">
        <v>1466.2573775770804</v>
      </c>
      <c r="B2308" s="7">
        <v>0.17807823284099999</v>
      </c>
      <c r="C2308" s="7">
        <v>0.430211204179</v>
      </c>
      <c r="D2308" s="7">
        <v>9.9172646974000009E-2</v>
      </c>
      <c r="E2308" s="7">
        <v>0.27051722404200002</v>
      </c>
      <c r="F2308" s="7">
        <v>0.54546395371</v>
      </c>
      <c r="G2308" s="7">
        <v>0.449139392902</v>
      </c>
      <c r="H2308" s="7">
        <v>0.211385658325</v>
      </c>
      <c r="I2308" s="7">
        <v>0.34816775370399999</v>
      </c>
    </row>
    <row r="2309" spans="1:9" x14ac:dyDescent="0.15">
      <c r="A2309" s="7">
        <v>1466.0588708974972</v>
      </c>
      <c r="B2309" s="7">
        <v>0.45379954059200001</v>
      </c>
      <c r="C2309" s="7">
        <v>0.24773755552599999</v>
      </c>
      <c r="D2309" s="7">
        <v>3.2264993103000003E-2</v>
      </c>
      <c r="E2309" s="7">
        <v>0.22869615462999998</v>
      </c>
      <c r="F2309" s="7">
        <v>0.64843519576999997</v>
      </c>
      <c r="G2309" s="7">
        <v>0.71050585679400002</v>
      </c>
      <c r="H2309" s="7">
        <v>0.28305209620800004</v>
      </c>
      <c r="I2309" s="7">
        <v>0.50339148985600002</v>
      </c>
    </row>
    <row r="2310" spans="1:9" x14ac:dyDescent="0.15">
      <c r="A2310" s="7">
        <v>1465.7951017479138</v>
      </c>
      <c r="B2310" s="7">
        <v>1.283440130552</v>
      </c>
      <c r="C2310" s="7">
        <v>0.45930680063000001</v>
      </c>
      <c r="D2310" s="7">
        <v>3.9772029627000001E-2</v>
      </c>
      <c r="E2310" s="7">
        <v>0.320473742758</v>
      </c>
      <c r="F2310" s="7">
        <v>1.4566376434880002</v>
      </c>
      <c r="G2310" s="7">
        <v>1.3588509032580001</v>
      </c>
      <c r="H2310" s="7">
        <v>0.424524280611</v>
      </c>
      <c r="I2310" s="7">
        <v>0.78653437206599996</v>
      </c>
    </row>
    <row r="2311" spans="1:9" x14ac:dyDescent="0.15">
      <c r="A2311" s="7">
        <v>1465.5313325983302</v>
      </c>
      <c r="B2311" s="7">
        <v>1.1205066581060001</v>
      </c>
      <c r="C2311" s="7">
        <v>0.29567578620299995</v>
      </c>
      <c r="D2311" s="7">
        <v>8.1066920114000005E-2</v>
      </c>
      <c r="E2311" s="7">
        <v>0.29660382793399998</v>
      </c>
      <c r="F2311" s="7">
        <v>1.522762359888</v>
      </c>
      <c r="G2311" s="7">
        <v>1.206144924078</v>
      </c>
      <c r="H2311" s="7">
        <v>0.41162499034700001</v>
      </c>
      <c r="I2311" s="7">
        <v>0.73337656949600005</v>
      </c>
    </row>
    <row r="2312" spans="1:9" x14ac:dyDescent="0.15">
      <c r="A2312" s="7">
        <v>1465.2675634487466</v>
      </c>
      <c r="B2312" s="7">
        <v>0.32351413882999996</v>
      </c>
      <c r="C2312" s="7">
        <v>0.65607628789000005</v>
      </c>
      <c r="D2312" s="7">
        <v>5.9698216492000002E-2</v>
      </c>
      <c r="E2312" s="7">
        <v>0.48710491728800004</v>
      </c>
      <c r="F2312" s="7">
        <v>2.5316170290260001</v>
      </c>
      <c r="G2312" s="7">
        <v>0.768802335334</v>
      </c>
      <c r="H2312" s="7">
        <v>0.86083570189299996</v>
      </c>
      <c r="I2312" s="7">
        <v>3.6807558318739999</v>
      </c>
    </row>
    <row r="2313" spans="1:9" x14ac:dyDescent="0.15">
      <c r="A2313" s="7">
        <v>1464.9385318291634</v>
      </c>
      <c r="B2313" s="7">
        <v>0.161009313647</v>
      </c>
      <c r="C2313" s="7">
        <v>0.41570614679699996</v>
      </c>
      <c r="D2313" s="7">
        <v>3.5937960998999999E-2</v>
      </c>
      <c r="E2313" s="7">
        <v>0.40597884958200003</v>
      </c>
      <c r="F2313" s="7">
        <v>2.0866667505680003</v>
      </c>
      <c r="G2313" s="7">
        <v>0.43703704359500001</v>
      </c>
      <c r="H2313" s="7">
        <v>0.78192746156400006</v>
      </c>
      <c r="I2313" s="7">
        <v>2.7335308469759996</v>
      </c>
    </row>
    <row r="2314" spans="1:9" x14ac:dyDescent="0.15">
      <c r="A2314" s="7">
        <v>1464.6095002095799</v>
      </c>
      <c r="B2314" s="7">
        <v>0.59860027062699994</v>
      </c>
      <c r="C2314" s="7">
        <v>0.80358779866600005</v>
      </c>
      <c r="D2314" s="7">
        <v>0.24129269457500002</v>
      </c>
      <c r="E2314" s="7">
        <v>0.93748312244399989</v>
      </c>
      <c r="F2314" s="7">
        <v>5.3085375141100002</v>
      </c>
      <c r="G2314" s="7">
        <v>1.190315073614</v>
      </c>
      <c r="H2314" s="7">
        <v>1.3380239255270001</v>
      </c>
      <c r="I2314" s="7">
        <v>5.9718164082900005</v>
      </c>
    </row>
    <row r="2315" spans="1:9" x14ac:dyDescent="0.15">
      <c r="A2315" s="11">
        <v>1464.2779191999973</v>
      </c>
      <c r="B2315" s="7">
        <v>8.9947045631999997E-2</v>
      </c>
      <c r="C2315" s="7">
        <v>0.27185167392499998</v>
      </c>
      <c r="D2315" s="7">
        <v>3.4109288703E-2</v>
      </c>
      <c r="E2315" s="7">
        <v>0.28407982735000004</v>
      </c>
      <c r="F2315" s="7">
        <v>0.67349046165799997</v>
      </c>
      <c r="G2315" s="7">
        <v>0.195128966145</v>
      </c>
      <c r="H2315" s="7">
        <v>0.19408769672099999</v>
      </c>
      <c r="I2315" s="7">
        <v>1.089950450104</v>
      </c>
    </row>
    <row r="2316" spans="1:9" x14ac:dyDescent="0.15">
      <c r="A2316" s="7">
        <v>1464.0429981933305</v>
      </c>
      <c r="B2316" s="7">
        <v>0.10766747841100001</v>
      </c>
      <c r="C2316" s="7">
        <v>0.34298764886999999</v>
      </c>
      <c r="D2316" s="7">
        <v>2.2098657626000003E-2</v>
      </c>
      <c r="E2316" s="7">
        <v>0.32257802730600005</v>
      </c>
      <c r="F2316" s="7">
        <v>0.83538516871000001</v>
      </c>
      <c r="G2316" s="7">
        <v>0.190614491858</v>
      </c>
      <c r="H2316" s="7">
        <v>0.28030048178599998</v>
      </c>
      <c r="I2316" s="7">
        <v>1.689264631688</v>
      </c>
    </row>
    <row r="2317" spans="1:9" x14ac:dyDescent="0.15">
      <c r="A2317" s="7">
        <v>1463.8265850266639</v>
      </c>
      <c r="B2317" s="7">
        <v>0.36419903454199998</v>
      </c>
      <c r="C2317" s="7">
        <v>0.65647336762999997</v>
      </c>
      <c r="D2317" s="7">
        <v>0.69149585096499999</v>
      </c>
      <c r="E2317" s="7">
        <v>0.23175355770199998</v>
      </c>
      <c r="F2317" s="7">
        <v>0.67806866757200002</v>
      </c>
      <c r="G2317" s="7">
        <v>1.173912335142</v>
      </c>
      <c r="H2317" s="7">
        <v>0.38878275360600001</v>
      </c>
      <c r="I2317" s="7">
        <v>1.5965573083340001</v>
      </c>
    </row>
    <row r="2318" spans="1:9" x14ac:dyDescent="0.15">
      <c r="A2318" s="7">
        <v>1463.6101718599973</v>
      </c>
      <c r="B2318" s="7">
        <v>9.3900373987999997E-2</v>
      </c>
      <c r="C2318" s="7">
        <v>0.184969680729</v>
      </c>
      <c r="D2318" s="7">
        <v>2.4722083523999999E-2</v>
      </c>
      <c r="E2318" s="7">
        <v>0.242506318306</v>
      </c>
      <c r="F2318" s="7">
        <v>0.58069210636199997</v>
      </c>
      <c r="G2318" s="7">
        <v>0.27944220322899999</v>
      </c>
      <c r="H2318" s="7">
        <v>0.30347818762399997</v>
      </c>
      <c r="I2318" s="7">
        <v>1.5541383023139999</v>
      </c>
    </row>
    <row r="2319" spans="1:9" x14ac:dyDescent="0.15">
      <c r="A2319" s="7">
        <v>1463.3937586933307</v>
      </c>
      <c r="B2319" s="7">
        <v>0.130093717044</v>
      </c>
      <c r="C2319" s="7">
        <v>0.63054051344899997</v>
      </c>
      <c r="D2319" s="7">
        <v>5.4558018936000006E-2</v>
      </c>
      <c r="E2319" s="7">
        <v>0.609406706598</v>
      </c>
      <c r="F2319" s="7">
        <v>1.5193017645819999</v>
      </c>
      <c r="G2319" s="7">
        <v>0.39208631832499996</v>
      </c>
      <c r="H2319" s="7">
        <v>0.56062596625100003</v>
      </c>
      <c r="I2319" s="7">
        <v>2.295316810388</v>
      </c>
    </row>
    <row r="2320" spans="1:9" x14ac:dyDescent="0.15">
      <c r="A2320" s="7">
        <v>1463.1773455266641</v>
      </c>
      <c r="B2320" s="7">
        <v>0.25189958761800002</v>
      </c>
      <c r="C2320" s="7">
        <v>1.3526576953839999</v>
      </c>
      <c r="D2320" s="7">
        <v>0.117241428175</v>
      </c>
      <c r="E2320" s="7">
        <v>0.81831541190599999</v>
      </c>
      <c r="F2320" s="7">
        <v>2.29894899087</v>
      </c>
      <c r="G2320" s="7">
        <v>0.75718243002700003</v>
      </c>
      <c r="H2320" s="7">
        <v>0.90888460309499997</v>
      </c>
      <c r="I2320" s="7">
        <v>2.9099688423160002</v>
      </c>
    </row>
    <row r="2321" spans="1:9" x14ac:dyDescent="0.15">
      <c r="A2321" s="7">
        <v>1463.0128715199974</v>
      </c>
      <c r="B2321" s="7">
        <v>0.192000038224</v>
      </c>
      <c r="C2321" s="7">
        <v>1.218153138391</v>
      </c>
      <c r="D2321" s="7">
        <v>9.4104952322000002E-2</v>
      </c>
      <c r="E2321" s="7">
        <v>0.72203358464799994</v>
      </c>
      <c r="F2321" s="7">
        <v>2.8717389197239998</v>
      </c>
      <c r="G2321" s="7">
        <v>0.50696580575399997</v>
      </c>
      <c r="H2321" s="7">
        <v>0.94489705354199993</v>
      </c>
      <c r="I2321" s="7">
        <v>2.85674278224</v>
      </c>
    </row>
    <row r="2322" spans="1:9" x14ac:dyDescent="0.15">
      <c r="A2322" s="7">
        <v>1462.7445191933307</v>
      </c>
      <c r="B2322" s="7">
        <v>0.54742093765100008</v>
      </c>
      <c r="C2322" s="7">
        <v>0.87766962990100006</v>
      </c>
      <c r="D2322" s="7">
        <v>9.5293034102999996E-2</v>
      </c>
      <c r="E2322" s="7">
        <v>0.52810713939200005</v>
      </c>
      <c r="F2322" s="7">
        <v>2.2447296638480001</v>
      </c>
      <c r="G2322" s="7">
        <v>0.999409316248</v>
      </c>
      <c r="H2322" s="7">
        <v>0.68211572522100006</v>
      </c>
      <c r="I2322" s="7">
        <v>2.1481751764700001</v>
      </c>
    </row>
    <row r="2323" spans="1:9" x14ac:dyDescent="0.15">
      <c r="A2323" s="7">
        <v>1462.4761668666642</v>
      </c>
      <c r="B2323" s="7">
        <v>1.6857933613180001</v>
      </c>
      <c r="C2323" s="7">
        <v>0.20226916214999999</v>
      </c>
      <c r="D2323" s="7">
        <v>3.1097176468000001E-2</v>
      </c>
      <c r="E2323" s="7">
        <v>0.93901776149000005</v>
      </c>
      <c r="F2323" s="7">
        <v>1.2441386292180001</v>
      </c>
      <c r="G2323" s="7">
        <v>1.8265247632749999</v>
      </c>
      <c r="H2323" s="7">
        <v>0.44805396197699998</v>
      </c>
      <c r="I2323" s="7">
        <v>1.4897043030820001</v>
      </c>
    </row>
    <row r="2324" spans="1:9" x14ac:dyDescent="0.15">
      <c r="A2324" s="7">
        <v>1462.2597536999976</v>
      </c>
      <c r="B2324" s="7">
        <v>1.614963187346</v>
      </c>
      <c r="C2324" s="7">
        <v>0.36609581676300001</v>
      </c>
      <c r="D2324" s="7">
        <v>4.6599635327999996E-2</v>
      </c>
      <c r="E2324" s="7">
        <v>0.72270708098800007</v>
      </c>
      <c r="F2324" s="7">
        <v>1.005667120916</v>
      </c>
      <c r="G2324" s="7">
        <v>1.796093745658</v>
      </c>
      <c r="H2324" s="7">
        <v>0.50032367127700006</v>
      </c>
      <c r="I2324" s="7">
        <v>1.14675690521</v>
      </c>
    </row>
    <row r="2325" spans="1:9" x14ac:dyDescent="0.15">
      <c r="A2325" s="7">
        <v>1461.991401373331</v>
      </c>
      <c r="B2325" s="7">
        <v>1.7480320134240002</v>
      </c>
      <c r="C2325" s="7">
        <v>0.22283081689100001</v>
      </c>
      <c r="D2325" s="7">
        <v>1.1571737648789999</v>
      </c>
      <c r="E2325" s="7">
        <v>0.62753757816</v>
      </c>
      <c r="F2325" s="7">
        <v>0.68265545136599992</v>
      </c>
      <c r="G2325" s="7">
        <v>2.801035140222</v>
      </c>
      <c r="H2325" s="7">
        <v>0.475393262747</v>
      </c>
      <c r="I2325" s="7">
        <v>1.0678353319459999</v>
      </c>
    </row>
    <row r="2326" spans="1:9" x14ac:dyDescent="0.15">
      <c r="A2326" s="7">
        <v>1461.7230490466645</v>
      </c>
      <c r="B2326" s="7">
        <v>0.55003012586399991</v>
      </c>
      <c r="C2326" s="7">
        <v>0.37480156468600001</v>
      </c>
      <c r="D2326" s="7">
        <v>4.9445311703000004E-2</v>
      </c>
      <c r="E2326" s="7">
        <v>0.59543281213999999</v>
      </c>
      <c r="F2326" s="7">
        <v>0.88077782316200004</v>
      </c>
      <c r="G2326" s="7">
        <v>0.84537964852299996</v>
      </c>
      <c r="H2326" s="7">
        <v>0.56583697457400006</v>
      </c>
      <c r="I2326" s="7">
        <v>1.046058323824</v>
      </c>
    </row>
    <row r="2327" spans="1:9" x14ac:dyDescent="0.15">
      <c r="A2327" s="7">
        <v>1461.5066358799977</v>
      </c>
      <c r="B2327" s="7">
        <v>0.28282032495499998</v>
      </c>
      <c r="C2327" s="7">
        <v>0.55557337263399997</v>
      </c>
      <c r="D2327" s="7">
        <v>4.9341731608000004E-2</v>
      </c>
      <c r="E2327" s="7">
        <v>0.5471994993560001</v>
      </c>
      <c r="F2327" s="7">
        <v>1.1096534135139999</v>
      </c>
      <c r="G2327" s="7">
        <v>0.61640278083199995</v>
      </c>
      <c r="H2327" s="7">
        <v>0.61742881945500006</v>
      </c>
      <c r="I2327" s="7">
        <v>1.308374918952</v>
      </c>
    </row>
    <row r="2328" spans="1:9" x14ac:dyDescent="0.15">
      <c r="A2328" s="7">
        <v>1461.2902227133311</v>
      </c>
      <c r="B2328" s="7">
        <v>0.318136578685</v>
      </c>
      <c r="C2328" s="7">
        <v>0.46165938617199997</v>
      </c>
      <c r="D2328" s="7">
        <v>0.16660975131800002</v>
      </c>
      <c r="E2328" s="7">
        <v>0.60063912058400004</v>
      </c>
      <c r="F2328" s="7">
        <v>1.1303104701760001</v>
      </c>
      <c r="G2328" s="7">
        <v>1.735942129998</v>
      </c>
      <c r="H2328" s="7">
        <v>0.65461109095199999</v>
      </c>
      <c r="I2328" s="7">
        <v>1.937175717456</v>
      </c>
    </row>
    <row r="2329" spans="1:9" x14ac:dyDescent="0.15">
      <c r="A2329" s="7">
        <v>1461.0738095466645</v>
      </c>
      <c r="B2329" s="7">
        <v>0.20574183768200002</v>
      </c>
      <c r="C2329" s="7">
        <v>0.71024816549600001</v>
      </c>
      <c r="D2329" s="7">
        <v>0.109523540286</v>
      </c>
      <c r="E2329" s="7">
        <v>0.73047620423199999</v>
      </c>
      <c r="F2329" s="7">
        <v>1.2923313901659998</v>
      </c>
      <c r="G2329" s="7">
        <v>2.5365527109499997</v>
      </c>
      <c r="H2329" s="7">
        <v>0.69905913058900004</v>
      </c>
      <c r="I2329" s="7">
        <v>1.9772899946519999</v>
      </c>
    </row>
    <row r="2330" spans="1:9" x14ac:dyDescent="0.15">
      <c r="A2330" s="7">
        <v>1460.8573963799979</v>
      </c>
      <c r="B2330" s="7">
        <v>0.72997748291499998</v>
      </c>
      <c r="C2330" s="7">
        <v>0.56203854694100008</v>
      </c>
      <c r="D2330" s="7">
        <v>0.162373091479</v>
      </c>
      <c r="E2330" s="7">
        <v>1.13150493817</v>
      </c>
      <c r="F2330" s="7">
        <v>2.326743876274</v>
      </c>
      <c r="G2330" s="7">
        <v>2.3875190413119998</v>
      </c>
      <c r="H2330" s="7">
        <v>0.69876118795499997</v>
      </c>
      <c r="I2330" s="7">
        <v>2.0895326846900004</v>
      </c>
    </row>
    <row r="2331" spans="1:9" x14ac:dyDescent="0.15">
      <c r="A2331" s="7">
        <v>1460.6409832133313</v>
      </c>
      <c r="B2331" s="7">
        <v>0.89723544673400002</v>
      </c>
      <c r="C2331" s="7">
        <v>0.15175828240899999</v>
      </c>
      <c r="D2331" s="7">
        <v>3.2771425035000003E-2</v>
      </c>
      <c r="E2331" s="7">
        <v>0.78507463958799995</v>
      </c>
      <c r="F2331" s="7">
        <v>0.97820122801599996</v>
      </c>
      <c r="G2331" s="7">
        <v>1.2511735444850001</v>
      </c>
      <c r="H2331" s="7">
        <v>0.34669106448600001</v>
      </c>
      <c r="I2331" s="7">
        <v>1.1614836745580002</v>
      </c>
    </row>
    <row r="2332" spans="1:9" x14ac:dyDescent="0.15">
      <c r="A2332" s="7">
        <v>1460.4245700466647</v>
      </c>
      <c r="B2332" s="7">
        <v>1.4263629445720001</v>
      </c>
      <c r="C2332" s="7">
        <v>0.23667425066699999</v>
      </c>
      <c r="D2332" s="7">
        <v>6.3602070351000004E-2</v>
      </c>
      <c r="E2332" s="7">
        <v>1.070956461038</v>
      </c>
      <c r="F2332" s="7">
        <v>1.756756501086</v>
      </c>
      <c r="G2332" s="7">
        <v>2.0338535106459998</v>
      </c>
      <c r="H2332" s="7">
        <v>0.48190542066699998</v>
      </c>
      <c r="I2332" s="7">
        <v>1.6986423063259999</v>
      </c>
    </row>
    <row r="2333" spans="1:9" x14ac:dyDescent="0.15">
      <c r="A2333" s="7">
        <v>1460.2081568799981</v>
      </c>
      <c r="B2333" s="7">
        <v>2.1614757360699999</v>
      </c>
      <c r="C2333" s="7">
        <v>0.42310857417800002</v>
      </c>
      <c r="D2333" s="7">
        <v>0.13843717405800002</v>
      </c>
      <c r="E2333" s="7">
        <v>1.4162173957800002</v>
      </c>
      <c r="F2333" s="7">
        <v>3.1046230926799998</v>
      </c>
      <c r="G2333" s="7">
        <v>2.6461667230249999</v>
      </c>
      <c r="H2333" s="7">
        <v>0.64619098855500001</v>
      </c>
      <c r="I2333" s="7">
        <v>2.5288299060600004</v>
      </c>
    </row>
    <row r="2334" spans="1:9" x14ac:dyDescent="0.15">
      <c r="A2334" s="7">
        <v>1459.9398045533314</v>
      </c>
      <c r="B2334" s="7">
        <v>0.40031042278500001</v>
      </c>
      <c r="C2334" s="7">
        <v>0.68873509832699997</v>
      </c>
      <c r="D2334" s="7">
        <v>6.4700135236999995E-2</v>
      </c>
      <c r="E2334" s="7">
        <v>1.247688276434</v>
      </c>
      <c r="F2334" s="7">
        <v>3.5566273939439998</v>
      </c>
      <c r="G2334" s="7">
        <v>0.95857423695900001</v>
      </c>
      <c r="H2334" s="7">
        <v>0.72088013548100005</v>
      </c>
      <c r="I2334" s="7">
        <v>1.7876411402179999</v>
      </c>
    </row>
    <row r="2335" spans="1:9" x14ac:dyDescent="0.15">
      <c r="A2335" s="7">
        <v>1459.7233913866648</v>
      </c>
      <c r="B2335" s="7">
        <v>0.180662717232</v>
      </c>
      <c r="C2335" s="7">
        <v>1.1004104477480001</v>
      </c>
      <c r="D2335" s="7">
        <v>8.4238970159000004E-2</v>
      </c>
      <c r="E2335" s="7">
        <v>0.94267133837399997</v>
      </c>
      <c r="F2335" s="7">
        <v>3.2597266354980001</v>
      </c>
      <c r="G2335" s="7">
        <v>1.0952169072810001</v>
      </c>
      <c r="H2335" s="7">
        <v>0.75509617777799998</v>
      </c>
      <c r="I2335" s="7">
        <v>2.3034773540460001</v>
      </c>
    </row>
    <row r="2336" spans="1:9" x14ac:dyDescent="0.15">
      <c r="A2336" s="7">
        <v>1459.5069782199982</v>
      </c>
      <c r="B2336" s="7">
        <v>0.46621304434600003</v>
      </c>
      <c r="C2336" s="7">
        <v>0.30667933994999996</v>
      </c>
      <c r="D2336" s="7">
        <v>5.5619968621E-2</v>
      </c>
      <c r="E2336" s="7">
        <v>0.87784350520199994</v>
      </c>
      <c r="F2336" s="7">
        <v>2.5403809567140003</v>
      </c>
      <c r="G2336" s="7">
        <v>0.47329575518</v>
      </c>
      <c r="H2336" s="7">
        <v>0.498986840662</v>
      </c>
      <c r="I2336" s="7">
        <v>2.7741046056759999</v>
      </c>
    </row>
    <row r="2337" spans="1:9" x14ac:dyDescent="0.15">
      <c r="A2337" s="7">
        <v>1459.2386258933316</v>
      </c>
      <c r="B2337" s="7">
        <v>0.16192780469499998</v>
      </c>
      <c r="C2337" s="7">
        <v>0.74778550404099997</v>
      </c>
      <c r="D2337" s="7">
        <v>8.5452711129999998E-2</v>
      </c>
      <c r="E2337" s="7">
        <v>0.19450595799199999</v>
      </c>
      <c r="F2337" s="7">
        <v>0.56232580381399999</v>
      </c>
      <c r="G2337" s="7">
        <v>0.67451270830199994</v>
      </c>
      <c r="H2337" s="7">
        <v>0.57863797655600002</v>
      </c>
      <c r="I2337" s="7">
        <v>0.241759668032</v>
      </c>
    </row>
    <row r="2338" spans="1:9" x14ac:dyDescent="0.15">
      <c r="A2338" s="7">
        <v>1459.048182306665</v>
      </c>
      <c r="B2338" s="7">
        <v>0.37440812669599999</v>
      </c>
      <c r="C2338" s="7">
        <v>0.30054570356300003</v>
      </c>
      <c r="D2338" s="7">
        <v>7.5812152835999999E-2</v>
      </c>
      <c r="E2338" s="7">
        <v>0.17234549584</v>
      </c>
      <c r="F2338" s="7">
        <v>0.48453306518599998</v>
      </c>
      <c r="G2338" s="7">
        <v>0.52636075303300001</v>
      </c>
      <c r="H2338" s="7">
        <v>0.28263065267699999</v>
      </c>
      <c r="I2338" s="7">
        <v>0.33584601571799999</v>
      </c>
    </row>
    <row r="2339" spans="1:9" x14ac:dyDescent="0.15">
      <c r="A2339" s="11">
        <v>1458.8243201739838</v>
      </c>
      <c r="B2339" s="7">
        <v>0.41375368301800003</v>
      </c>
      <c r="C2339" s="7">
        <v>1.211997773335</v>
      </c>
      <c r="D2339" s="7">
        <v>0.12714103753800002</v>
      </c>
      <c r="E2339" s="7">
        <v>0.17031041977800002</v>
      </c>
      <c r="F2339" s="7">
        <v>1.0082875093620001</v>
      </c>
      <c r="G2339" s="7">
        <v>0.76396493638899998</v>
      </c>
      <c r="H2339" s="7">
        <v>0.32000253951399998</v>
      </c>
      <c r="I2339" s="7">
        <v>0.38899880472799997</v>
      </c>
    </row>
    <row r="2340" spans="1:9" x14ac:dyDescent="0.15">
      <c r="A2340" s="7">
        <v>1458.5749788278242</v>
      </c>
      <c r="B2340" s="7">
        <v>0.23117753586099998</v>
      </c>
      <c r="C2340" s="7">
        <v>0.171542297422</v>
      </c>
      <c r="D2340" s="7">
        <v>9.4994380461999997E-2</v>
      </c>
      <c r="E2340" s="7">
        <v>0.157347152756</v>
      </c>
      <c r="F2340" s="7">
        <v>0.26720933696999999</v>
      </c>
      <c r="G2340" s="7">
        <v>0.369202734576</v>
      </c>
      <c r="H2340" s="7">
        <v>0.31235604609000001</v>
      </c>
      <c r="I2340" s="7">
        <v>0.22638919653199999</v>
      </c>
    </row>
    <row r="2341" spans="1:9" x14ac:dyDescent="0.15">
      <c r="A2341" s="7">
        <v>1458.2953878956503</v>
      </c>
      <c r="B2341" s="7">
        <v>0.18643685392599998</v>
      </c>
      <c r="C2341" s="7">
        <v>0.13505626305499999</v>
      </c>
      <c r="D2341" s="7">
        <v>3.485571321E-2</v>
      </c>
      <c r="E2341" s="7">
        <v>0.12260667437799999</v>
      </c>
      <c r="F2341" s="7">
        <v>0.32692719029800005</v>
      </c>
      <c r="G2341" s="7">
        <v>0.231047832752</v>
      </c>
      <c r="H2341" s="7">
        <v>0.21562109815700001</v>
      </c>
      <c r="I2341" s="7">
        <v>0.22156270705799999</v>
      </c>
    </row>
    <row r="2342" spans="1:9" x14ac:dyDescent="0.15">
      <c r="A2342" s="7">
        <v>1457.9501786834762</v>
      </c>
      <c r="B2342" s="7">
        <v>0.38031328914400003</v>
      </c>
      <c r="C2342" s="7">
        <v>0.29627664554400002</v>
      </c>
      <c r="D2342" s="7">
        <v>4.5319943448999998E-2</v>
      </c>
      <c r="E2342" s="7">
        <v>0.25466218424999998</v>
      </c>
      <c r="F2342" s="7">
        <v>0.43970649624399999</v>
      </c>
      <c r="G2342" s="7">
        <v>0.56303824411899994</v>
      </c>
      <c r="H2342" s="7">
        <v>0.33581266371599999</v>
      </c>
      <c r="I2342" s="7">
        <v>0.37938911722599999</v>
      </c>
    </row>
    <row r="2343" spans="1:9" x14ac:dyDescent="0.15">
      <c r="A2343" s="7">
        <v>1457.6049694713024</v>
      </c>
      <c r="B2343" s="7">
        <v>0.33466063145700004</v>
      </c>
      <c r="C2343" s="7">
        <v>0.28899133833599999</v>
      </c>
      <c r="D2343" s="7">
        <v>5.1112629062000002E-2</v>
      </c>
      <c r="E2343" s="7">
        <v>0.24859365469400002</v>
      </c>
      <c r="F2343" s="7">
        <v>0.48383168763200002</v>
      </c>
      <c r="G2343" s="7">
        <v>0.494193290673</v>
      </c>
      <c r="H2343" s="7">
        <v>0.29160315774499995</v>
      </c>
      <c r="I2343" s="7">
        <v>0.385674867724</v>
      </c>
    </row>
    <row r="2344" spans="1:9" x14ac:dyDescent="0.15">
      <c r="A2344" s="7">
        <v>1457.3253785391285</v>
      </c>
      <c r="B2344" s="7">
        <v>0.54606970034799995</v>
      </c>
      <c r="C2344" s="7">
        <v>0.34466257506199999</v>
      </c>
      <c r="D2344" s="7">
        <v>0.16828686765699999</v>
      </c>
      <c r="E2344" s="7">
        <v>0.32102745956000001</v>
      </c>
      <c r="F2344" s="7">
        <v>0.8805163899420001</v>
      </c>
      <c r="G2344" s="7">
        <v>0.7104844723899999</v>
      </c>
      <c r="H2344" s="7">
        <v>0.35262276521000002</v>
      </c>
      <c r="I2344" s="7">
        <v>0.399094208846</v>
      </c>
    </row>
    <row r="2345" spans="1:9" x14ac:dyDescent="0.15">
      <c r="A2345" s="7">
        <v>1457.0457876069545</v>
      </c>
      <c r="B2345" s="7">
        <v>0.20178588240699999</v>
      </c>
      <c r="C2345" s="7">
        <v>0.56930605721700001</v>
      </c>
      <c r="D2345" s="7">
        <v>0.14142604388800001</v>
      </c>
      <c r="E2345" s="7">
        <v>0.70241628831199998</v>
      </c>
      <c r="F2345" s="7">
        <v>1.4042461597260001</v>
      </c>
      <c r="G2345" s="7">
        <v>0.49375273473200004</v>
      </c>
      <c r="H2345" s="7">
        <v>0.79872645196999992</v>
      </c>
      <c r="I2345" s="7">
        <v>0.65036172846399998</v>
      </c>
    </row>
    <row r="2346" spans="1:9" x14ac:dyDescent="0.15">
      <c r="A2346" s="7">
        <v>1456.7005783947807</v>
      </c>
      <c r="B2346" s="7">
        <v>0.15132249821600002</v>
      </c>
      <c r="C2346" s="7">
        <v>0.64178271873600001</v>
      </c>
      <c r="D2346" s="7">
        <v>7.3802369103999996E-2</v>
      </c>
      <c r="E2346" s="7">
        <v>0.62187967138199995</v>
      </c>
      <c r="F2346" s="7">
        <v>1.3747793769899999</v>
      </c>
      <c r="G2346" s="7">
        <v>0.37783837984000002</v>
      </c>
      <c r="H2346" s="7">
        <v>0.77598711876699999</v>
      </c>
      <c r="I2346" s="7">
        <v>0.82150377951599995</v>
      </c>
    </row>
    <row r="2347" spans="1:9" x14ac:dyDescent="0.15">
      <c r="A2347" s="7">
        <v>1456.4209874626067</v>
      </c>
      <c r="B2347" s="7">
        <v>0.15206452668399997</v>
      </c>
      <c r="C2347" s="7">
        <v>1.009769020095</v>
      </c>
      <c r="D2347" s="7">
        <v>0.103512891375</v>
      </c>
      <c r="E2347" s="7">
        <v>0.56694955438799999</v>
      </c>
      <c r="F2347" s="7">
        <v>1.622142175664</v>
      </c>
      <c r="G2347" s="7">
        <v>0.50387744563299997</v>
      </c>
      <c r="H2347" s="7">
        <v>0.77166913310700003</v>
      </c>
      <c r="I2347" s="7">
        <v>1.190352903862</v>
      </c>
    </row>
    <row r="2348" spans="1:9" x14ac:dyDescent="0.15">
      <c r="A2348" s="7">
        <v>1456.1413965304328</v>
      </c>
      <c r="B2348" s="7">
        <v>0.35086480370899997</v>
      </c>
      <c r="C2348" s="7">
        <v>0.94016977234700005</v>
      </c>
      <c r="D2348" s="7">
        <v>9.7233080696999999E-2</v>
      </c>
      <c r="E2348" s="7">
        <v>0.71632845827799996</v>
      </c>
      <c r="F2348" s="7">
        <v>2.6083065207959999</v>
      </c>
      <c r="G2348" s="7">
        <v>0.55923349522400001</v>
      </c>
      <c r="H2348" s="7">
        <v>0.72180874234299996</v>
      </c>
      <c r="I2348" s="7">
        <v>1.7504375919819999</v>
      </c>
    </row>
    <row r="2349" spans="1:9" x14ac:dyDescent="0.15">
      <c r="A2349" s="7">
        <v>1455.7961873182587</v>
      </c>
      <c r="B2349" s="7">
        <v>0.29110032890699999</v>
      </c>
      <c r="C2349" s="7">
        <v>0.29362388278899998</v>
      </c>
      <c r="D2349" s="7">
        <v>3.4742372588999995E-2</v>
      </c>
      <c r="E2349" s="7">
        <v>0.31157454254200001</v>
      </c>
      <c r="F2349" s="7">
        <v>0.72954788973399998</v>
      </c>
      <c r="G2349" s="7">
        <v>0.53379947861599997</v>
      </c>
      <c r="H2349" s="7">
        <v>0.26628391413800001</v>
      </c>
      <c r="I2349" s="7">
        <v>0.51626906897799996</v>
      </c>
    </row>
    <row r="2350" spans="1:9" x14ac:dyDescent="0.15">
      <c r="A2350" s="7">
        <v>1455.5822146660848</v>
      </c>
      <c r="B2350" s="7">
        <v>0.81488263232899993</v>
      </c>
      <c r="C2350" s="7">
        <v>0.44619575287100005</v>
      </c>
      <c r="D2350" s="7">
        <v>7.8838291096000004E-2</v>
      </c>
      <c r="E2350" s="7">
        <v>0.51326745014599995</v>
      </c>
      <c r="F2350" s="7">
        <v>1.3488727282219999</v>
      </c>
      <c r="G2350" s="7">
        <v>1.3393336750880001</v>
      </c>
      <c r="H2350" s="7">
        <v>0.43953436910900001</v>
      </c>
      <c r="I2350" s="7">
        <v>1.142261314932</v>
      </c>
    </row>
    <row r="2351" spans="1:9" x14ac:dyDescent="0.15">
      <c r="A2351" s="7">
        <v>1455.3026237339109</v>
      </c>
      <c r="B2351" s="7">
        <v>1.280028974348</v>
      </c>
      <c r="C2351" s="7">
        <v>0.327575333942</v>
      </c>
      <c r="D2351" s="7">
        <v>0.17412244475499999</v>
      </c>
      <c r="E2351" s="7">
        <v>0.53006050637800006</v>
      </c>
      <c r="F2351" s="7">
        <v>1.1120269573000001</v>
      </c>
      <c r="G2351" s="7">
        <v>1.5258293007939998</v>
      </c>
      <c r="H2351" s="7">
        <v>0.32740244703000004</v>
      </c>
      <c r="I2351" s="7">
        <v>0.84520771994999999</v>
      </c>
    </row>
    <row r="2352" spans="1:9" x14ac:dyDescent="0.15">
      <c r="A2352" s="7">
        <v>1455.0230328017369</v>
      </c>
      <c r="B2352" s="7">
        <v>0.57048205754499992</v>
      </c>
      <c r="C2352" s="7">
        <v>0.31642069658200001</v>
      </c>
      <c r="D2352" s="7">
        <v>4.0929172329999999E-2</v>
      </c>
      <c r="E2352" s="7">
        <v>0.67925973963800002</v>
      </c>
      <c r="F2352" s="7">
        <v>1.5619472846860001</v>
      </c>
      <c r="G2352" s="7">
        <v>0.75336968673499993</v>
      </c>
      <c r="H2352" s="7">
        <v>0.42677362018199999</v>
      </c>
      <c r="I2352" s="7">
        <v>0.84263174869399993</v>
      </c>
    </row>
    <row r="2353" spans="1:9" x14ac:dyDescent="0.15">
      <c r="A2353" s="7">
        <v>1454.612205309563</v>
      </c>
      <c r="B2353" s="7">
        <v>1.189569553755</v>
      </c>
      <c r="C2353" s="7">
        <v>0.23005824074099998</v>
      </c>
      <c r="D2353" s="7">
        <v>5.1693661491999998E-2</v>
      </c>
      <c r="E2353" s="7">
        <v>0.52350304136399994</v>
      </c>
      <c r="F2353" s="7">
        <v>1.3115858790199999</v>
      </c>
      <c r="G2353" s="7">
        <v>1.409208870811</v>
      </c>
      <c r="H2353" s="7">
        <v>0.33905708501599996</v>
      </c>
      <c r="I2353" s="7">
        <v>1.03599640058</v>
      </c>
    </row>
    <row r="2354" spans="1:9" x14ac:dyDescent="0.15">
      <c r="A2354" s="7">
        <v>1454.3326143773891</v>
      </c>
      <c r="B2354" s="7">
        <v>0.32066092159999998</v>
      </c>
      <c r="C2354" s="7">
        <v>0.66954386503899999</v>
      </c>
      <c r="D2354" s="7">
        <v>6.5170147025E-2</v>
      </c>
      <c r="E2354" s="7">
        <v>2.1802717317639999</v>
      </c>
      <c r="F2354" s="7">
        <v>5.487309848822</v>
      </c>
      <c r="G2354" s="7">
        <v>0.58434212787900008</v>
      </c>
      <c r="H2354" s="7">
        <v>0.76595315555599996</v>
      </c>
      <c r="I2354" s="7">
        <v>3.3214445655680001</v>
      </c>
    </row>
    <row r="2355" spans="1:9" x14ac:dyDescent="0.15">
      <c r="A2355" s="7">
        <v>1454.0530234452151</v>
      </c>
      <c r="B2355" s="7">
        <v>1.214840716751</v>
      </c>
      <c r="C2355" s="7">
        <v>0.32686192509000001</v>
      </c>
      <c r="D2355" s="7">
        <v>4.1759272925999999E-2</v>
      </c>
      <c r="E2355" s="7">
        <v>0.54706688104399992</v>
      </c>
      <c r="F2355" s="7">
        <v>1.1002712650319999</v>
      </c>
      <c r="G2355" s="7">
        <v>1.3961074978629999</v>
      </c>
      <c r="H2355" s="7">
        <v>0.29872627431499998</v>
      </c>
      <c r="I2355" s="7">
        <v>0.87263227420400002</v>
      </c>
    </row>
    <row r="2356" spans="1:9" x14ac:dyDescent="0.15">
      <c r="A2356" s="7">
        <v>1453.7734325130411</v>
      </c>
      <c r="B2356" s="7">
        <v>0.6926651150080001</v>
      </c>
      <c r="C2356" s="7">
        <v>0.58480512143099994</v>
      </c>
      <c r="D2356" s="7">
        <v>7.6849976427000005E-2</v>
      </c>
      <c r="E2356" s="7">
        <v>1.1081111094380001</v>
      </c>
      <c r="F2356" s="7">
        <v>2.3578696768680003</v>
      </c>
      <c r="G2356" s="7">
        <v>0.93973672046700008</v>
      </c>
      <c r="H2356" s="7">
        <v>0.43460796333000001</v>
      </c>
      <c r="I2356" s="7">
        <v>0.84638424768799991</v>
      </c>
    </row>
    <row r="2357" spans="1:9" x14ac:dyDescent="0.15">
      <c r="A2357" s="7">
        <v>1453.4938415808672</v>
      </c>
      <c r="B2357" s="7">
        <v>0.61180387679800008</v>
      </c>
      <c r="C2357" s="7">
        <v>0.45253794617600002</v>
      </c>
      <c r="D2357" s="7">
        <v>4.4368925527000003E-2</v>
      </c>
      <c r="E2357" s="7">
        <v>2.0227465516479999</v>
      </c>
      <c r="F2357" s="7">
        <v>3.5069772021899999</v>
      </c>
      <c r="G2357" s="7">
        <v>0.89071086199900007</v>
      </c>
      <c r="H2357" s="7">
        <v>0.584300860699</v>
      </c>
      <c r="I2357" s="7">
        <v>3.7180667668259999</v>
      </c>
    </row>
    <row r="2358" spans="1:9" x14ac:dyDescent="0.15">
      <c r="A2358" s="7">
        <v>1453.2142506486932</v>
      </c>
      <c r="B2358" s="7">
        <v>0.67307001355600005</v>
      </c>
      <c r="C2358" s="7">
        <v>0.45721899179000003</v>
      </c>
      <c r="D2358" s="7">
        <v>7.4865999702999994E-2</v>
      </c>
      <c r="E2358" s="7">
        <v>1.272497170746</v>
      </c>
      <c r="F2358" s="7">
        <v>2.5594605219000002</v>
      </c>
      <c r="G2358" s="7">
        <v>1.006729013957</v>
      </c>
      <c r="H2358" s="7">
        <v>0.61484866684600004</v>
      </c>
      <c r="I2358" s="7">
        <v>1.6979649938820001</v>
      </c>
    </row>
    <row r="2359" spans="1:9" x14ac:dyDescent="0.15">
      <c r="A2359" s="7">
        <v>1453.0002779965191</v>
      </c>
      <c r="B2359" s="7">
        <v>0.91012142357199999</v>
      </c>
      <c r="C2359" s="7">
        <v>0.58956893100200003</v>
      </c>
      <c r="D2359" s="7">
        <v>0.58546897452400004</v>
      </c>
      <c r="E2359" s="7">
        <v>0.89079148941399999</v>
      </c>
      <c r="F2359" s="7">
        <v>2.4748172850279997</v>
      </c>
      <c r="G2359" s="7">
        <v>1.356222599851</v>
      </c>
      <c r="H2359" s="7">
        <v>0.65438105648900002</v>
      </c>
      <c r="I2359" s="7">
        <v>1.041847629332</v>
      </c>
    </row>
    <row r="2360" spans="1:9" x14ac:dyDescent="0.15">
      <c r="A2360" s="7">
        <v>1452.6550687843453</v>
      </c>
      <c r="B2360" s="7">
        <v>0.455089534357</v>
      </c>
      <c r="C2360" s="7">
        <v>0.18522913279100001</v>
      </c>
      <c r="D2360" s="7">
        <v>3.3086316504000006E-2</v>
      </c>
      <c r="E2360" s="7">
        <v>0.47481590964999998</v>
      </c>
      <c r="F2360" s="7">
        <v>0.995677393588</v>
      </c>
      <c r="G2360" s="7">
        <v>0.54732266041800004</v>
      </c>
      <c r="H2360" s="7">
        <v>0.31123826319300002</v>
      </c>
      <c r="I2360" s="7">
        <v>0.59578197062600002</v>
      </c>
    </row>
    <row r="2361" spans="1:9" x14ac:dyDescent="0.15">
      <c r="A2361" s="7">
        <v>1452.3098595721715</v>
      </c>
      <c r="B2361" s="7">
        <v>0.233030443383</v>
      </c>
      <c r="C2361" s="7">
        <v>0.27757007877900003</v>
      </c>
      <c r="D2361" s="7">
        <v>5.2491579014999998E-2</v>
      </c>
      <c r="E2361" s="7">
        <v>0.41231098929799997</v>
      </c>
      <c r="F2361" s="7">
        <v>0.81659559452399999</v>
      </c>
      <c r="G2361" s="7">
        <v>0.33778232257599999</v>
      </c>
      <c r="H2361" s="7">
        <v>0.26052213814800002</v>
      </c>
      <c r="I2361" s="7">
        <v>0.64652116435599993</v>
      </c>
    </row>
    <row r="2362" spans="1:9" x14ac:dyDescent="0.15">
      <c r="A2362" s="11">
        <v>1452</v>
      </c>
      <c r="B2362" s="7">
        <v>0.26312490523600002</v>
      </c>
      <c r="C2362" s="7">
        <v>0.58808897746300004</v>
      </c>
      <c r="D2362" s="7">
        <v>5.8433100834999994E-2</v>
      </c>
      <c r="E2362" s="7">
        <v>0.69568052661599999</v>
      </c>
      <c r="F2362" s="7">
        <v>2.4666701586879998</v>
      </c>
      <c r="G2362" s="7">
        <v>0.42364351676299999</v>
      </c>
      <c r="H2362" s="7">
        <v>0.68527258535199997</v>
      </c>
      <c r="I2362" s="7">
        <v>1.3787543856079998</v>
      </c>
    </row>
    <row r="2363" spans="1:9" x14ac:dyDescent="0.15">
      <c r="A2363" s="7">
        <v>1451.6493896775978</v>
      </c>
      <c r="B2363" s="7">
        <v>0.16138208959299999</v>
      </c>
      <c r="C2363" s="7">
        <v>0.352445429107</v>
      </c>
      <c r="D2363" s="7">
        <v>4.759492874E-2</v>
      </c>
      <c r="E2363" s="7">
        <v>0.42571078776600002</v>
      </c>
      <c r="F2363" s="7">
        <v>0.76180715166799995</v>
      </c>
      <c r="G2363" s="7">
        <v>0.278071828061</v>
      </c>
      <c r="H2363" s="7">
        <v>0.32977002167799996</v>
      </c>
      <c r="I2363" s="7">
        <v>0.678879763596</v>
      </c>
    </row>
    <row r="2364" spans="1:9" x14ac:dyDescent="0.15">
      <c r="A2364" s="7">
        <v>1451.4200618151979</v>
      </c>
      <c r="B2364" s="7">
        <v>0.22268801509</v>
      </c>
      <c r="C2364" s="7">
        <v>0.41321438201100003</v>
      </c>
      <c r="D2364" s="7">
        <v>3.2899014792000005E-2</v>
      </c>
      <c r="E2364" s="7">
        <v>0.48379392017799999</v>
      </c>
      <c r="F2364" s="7">
        <v>0.941290392516</v>
      </c>
      <c r="G2364" s="7">
        <v>0.34477036035300002</v>
      </c>
      <c r="H2364" s="7">
        <v>0.38658918799199998</v>
      </c>
      <c r="I2364" s="7">
        <v>0.76862854744200004</v>
      </c>
    </row>
    <row r="2365" spans="1:9" x14ac:dyDescent="0.15">
      <c r="A2365" s="7">
        <v>1451.1907339527979</v>
      </c>
      <c r="B2365" s="7">
        <v>0.62860881182599992</v>
      </c>
      <c r="C2365" s="7">
        <v>0.31425526438700002</v>
      </c>
      <c r="D2365" s="7">
        <v>8.4185922984000003E-2</v>
      </c>
      <c r="E2365" s="7">
        <v>0.544923862486</v>
      </c>
      <c r="F2365" s="7">
        <v>1.2788805583680001</v>
      </c>
      <c r="G2365" s="7">
        <v>0.77195383234899995</v>
      </c>
      <c r="H2365" s="7">
        <v>0.431136578381</v>
      </c>
      <c r="I2365" s="7">
        <v>0.59820246658200005</v>
      </c>
    </row>
    <row r="2366" spans="1:9" x14ac:dyDescent="0.15">
      <c r="A2366" s="7">
        <v>1450.9614060903982</v>
      </c>
      <c r="B2366" s="7">
        <v>0.33638344164</v>
      </c>
      <c r="C2366" s="7">
        <v>0.70536772831899996</v>
      </c>
      <c r="D2366" s="7">
        <v>6.1027137172000007E-2</v>
      </c>
      <c r="E2366" s="7">
        <v>0.48418436833200001</v>
      </c>
      <c r="F2366" s="7">
        <v>1.5776199367999999</v>
      </c>
      <c r="G2366" s="7">
        <v>0.48674075442499998</v>
      </c>
      <c r="H2366" s="7">
        <v>0.74316213519800001</v>
      </c>
      <c r="I2366" s="7">
        <v>0.92340685916999998</v>
      </c>
    </row>
    <row r="2367" spans="1:9" x14ac:dyDescent="0.15">
      <c r="A2367" s="7">
        <v>1450.6769513379979</v>
      </c>
      <c r="B2367" s="7">
        <v>0.47810022409200004</v>
      </c>
      <c r="C2367" s="7">
        <v>0.28582055410899998</v>
      </c>
      <c r="D2367" s="7">
        <v>4.4511705902000001E-2</v>
      </c>
      <c r="E2367" s="7">
        <v>0.84087917302799997</v>
      </c>
      <c r="F2367" s="7">
        <v>1.7029085456959998</v>
      </c>
      <c r="G2367" s="7">
        <v>0.56447597921299997</v>
      </c>
      <c r="H2367" s="7">
        <v>0.48930659416700001</v>
      </c>
      <c r="I2367" s="7">
        <v>0.72197957796599999</v>
      </c>
    </row>
    <row r="2368" spans="1:9" x14ac:dyDescent="0.15">
      <c r="A2368" s="7">
        <v>1450.4476234755982</v>
      </c>
      <c r="B2368" s="7">
        <v>0.17057269723600002</v>
      </c>
      <c r="C2368" s="7">
        <v>0.17510181950099998</v>
      </c>
      <c r="D2368" s="7">
        <v>2.9768686671000001E-2</v>
      </c>
      <c r="E2368" s="7">
        <v>0.50373687823400004</v>
      </c>
      <c r="F2368" s="7">
        <v>0.96565715791399998</v>
      </c>
      <c r="G2368" s="7">
        <v>0.44405034869799997</v>
      </c>
      <c r="H2368" s="7">
        <v>0.30050418856300004</v>
      </c>
      <c r="I2368" s="7">
        <v>0.45022045762599999</v>
      </c>
    </row>
    <row r="2369" spans="1:9" x14ac:dyDescent="0.15">
      <c r="A2369" s="7">
        <v>1450.2182956131983</v>
      </c>
      <c r="B2369" s="7">
        <v>0.62376292806300004</v>
      </c>
      <c r="C2369" s="7">
        <v>0.37711031732100003</v>
      </c>
      <c r="D2369" s="7">
        <v>2.5964637198999999E-2</v>
      </c>
      <c r="E2369" s="7">
        <v>0.27842775532399999</v>
      </c>
      <c r="F2369" s="7">
        <v>0.56608589851199997</v>
      </c>
      <c r="G2369" s="7">
        <v>0.82011491083299992</v>
      </c>
      <c r="H2369" s="7">
        <v>0.202240816431</v>
      </c>
      <c r="I2369" s="7">
        <v>0.34298305475599999</v>
      </c>
    </row>
    <row r="2370" spans="1:9" x14ac:dyDescent="0.15">
      <c r="A2370" s="7">
        <v>1450</v>
      </c>
      <c r="B2370" s="7">
        <v>1.0419266435849999</v>
      </c>
      <c r="C2370" s="7">
        <v>0.195593151721</v>
      </c>
      <c r="D2370" s="7">
        <v>4.141254758E-2</v>
      </c>
      <c r="E2370" s="7">
        <v>0.33668219977799996</v>
      </c>
      <c r="F2370" s="7">
        <v>0.54529962678200006</v>
      </c>
      <c r="G2370" s="7">
        <v>1.164993614371</v>
      </c>
      <c r="H2370" s="7">
        <v>0.16099603300900001</v>
      </c>
      <c r="I2370" s="7">
        <v>0.55208817270400001</v>
      </c>
    </row>
    <row r="2371" spans="1:9" x14ac:dyDescent="0.15">
      <c r="A2371" s="7">
        <v>1449.829568863433</v>
      </c>
      <c r="B2371" s="7">
        <v>0.39857318810599995</v>
      </c>
      <c r="C2371" s="7">
        <v>0.164190788276</v>
      </c>
      <c r="D2371" s="7">
        <v>2.6993658340000001E-2</v>
      </c>
      <c r="E2371" s="7">
        <v>0.30806860752799997</v>
      </c>
      <c r="F2371" s="7">
        <v>0.42787027357199997</v>
      </c>
      <c r="G2371" s="7">
        <v>0.46610114900999999</v>
      </c>
      <c r="H2371" s="7">
        <v>0.20964614553800001</v>
      </c>
      <c r="I2371" s="7">
        <v>0.52672932695999997</v>
      </c>
    </row>
    <row r="2372" spans="1:9" x14ac:dyDescent="0.15">
      <c r="A2372" s="7">
        <v>1449.5178383584471</v>
      </c>
      <c r="B2372" s="7">
        <v>0.5132698608209999</v>
      </c>
      <c r="C2372" s="7">
        <v>0.66887114145500004</v>
      </c>
      <c r="D2372" s="7">
        <v>0.56791060377199998</v>
      </c>
      <c r="E2372" s="7">
        <v>0.19756767882599999</v>
      </c>
      <c r="F2372" s="7">
        <v>0.61489382451999997</v>
      </c>
      <c r="G2372" s="7">
        <v>1.0312048064830002</v>
      </c>
      <c r="H2372" s="7">
        <v>0.36694903135700002</v>
      </c>
      <c r="I2372" s="7">
        <v>0.45832250952999998</v>
      </c>
    </row>
    <row r="2373" spans="1:9" x14ac:dyDescent="0.15">
      <c r="A2373" s="7">
        <v>1449.2059099805433</v>
      </c>
      <c r="B2373" s="7">
        <v>0.18855224820699998</v>
      </c>
      <c r="C2373" s="7">
        <v>7.9219921080999997E-2</v>
      </c>
      <c r="D2373" s="7">
        <v>2.0088703295E-2</v>
      </c>
      <c r="E2373" s="7">
        <v>0.14417656896400002</v>
      </c>
      <c r="F2373" s="7">
        <v>0.32691845554400001</v>
      </c>
      <c r="G2373" s="7">
        <v>0.20372412896700001</v>
      </c>
      <c r="H2373" s="7">
        <v>0.15088196988799998</v>
      </c>
      <c r="I2373" s="7">
        <v>0.27134522731599997</v>
      </c>
    </row>
    <row r="2374" spans="1:9" x14ac:dyDescent="0.15">
      <c r="A2374" s="7">
        <v>1448.8937836304799</v>
      </c>
      <c r="B2374" s="7">
        <v>0.31582840630599995</v>
      </c>
      <c r="C2374" s="7">
        <v>0.35593158531199998</v>
      </c>
      <c r="D2374" s="7">
        <v>2.4965930290999999E-2</v>
      </c>
      <c r="E2374" s="7">
        <v>0.34135767871399997</v>
      </c>
      <c r="F2374" s="7">
        <v>0.63660856726999993</v>
      </c>
      <c r="G2374" s="7">
        <v>0.42199536272099997</v>
      </c>
      <c r="H2374" s="7">
        <v>0.21974675319799999</v>
      </c>
      <c r="I2374" s="7">
        <v>0.58100251638400002</v>
      </c>
    </row>
    <row r="2375" spans="1:9" x14ac:dyDescent="0.15">
      <c r="A2375" s="7">
        <v>1448.5814592089919</v>
      </c>
      <c r="B2375" s="7">
        <v>2.973416042342</v>
      </c>
      <c r="C2375" s="7">
        <v>0.32375049564500002</v>
      </c>
      <c r="D2375" s="7">
        <v>5.5262561066000006E-2</v>
      </c>
      <c r="E2375" s="7">
        <v>0.51483710943399996</v>
      </c>
      <c r="F2375" s="7">
        <v>0.99332603577199996</v>
      </c>
      <c r="G2375" s="7">
        <v>2.7719867222930001</v>
      </c>
      <c r="H2375" s="7">
        <v>0.302045240843</v>
      </c>
      <c r="I2375" s="7">
        <v>0.9770959120060001</v>
      </c>
    </row>
    <row r="2376" spans="1:9" x14ac:dyDescent="0.15">
      <c r="A2376" s="7">
        <v>1448.2689366167856</v>
      </c>
      <c r="B2376" s="7">
        <v>0.111134167056</v>
      </c>
      <c r="C2376" s="7">
        <v>0.40411003183700001</v>
      </c>
      <c r="D2376" s="7">
        <v>5.8838553365000004E-2</v>
      </c>
      <c r="E2376" s="7">
        <v>0.74543659117000005</v>
      </c>
      <c r="F2376" s="7">
        <v>2.0625437380439999</v>
      </c>
      <c r="G2376" s="7">
        <v>0.23564807747699998</v>
      </c>
      <c r="H2376" s="7">
        <v>0.63309562661200003</v>
      </c>
      <c r="I2376" s="7">
        <v>1.3881806176639999</v>
      </c>
    </row>
    <row r="2377" spans="1:9" x14ac:dyDescent="0.15">
      <c r="A2377" s="7">
        <v>1447.8810129002668</v>
      </c>
      <c r="B2377" s="7">
        <v>0.133790362548</v>
      </c>
      <c r="C2377" s="7">
        <v>0.53857689133600006</v>
      </c>
      <c r="D2377" s="7">
        <v>3.1129204897000003E-2</v>
      </c>
      <c r="E2377" s="7">
        <v>0.8626118026520001</v>
      </c>
      <c r="F2377" s="7">
        <v>2.15177018809</v>
      </c>
      <c r="G2377" s="7">
        <v>0.29152399753499997</v>
      </c>
      <c r="H2377" s="7">
        <v>0.663179142414</v>
      </c>
      <c r="I2377" s="7">
        <v>1.120226705076</v>
      </c>
    </row>
    <row r="2378" spans="1:9" x14ac:dyDescent="0.15">
      <c r="A2378" s="7">
        <v>1447.4927839450056</v>
      </c>
      <c r="B2378" s="7">
        <v>0.29913546411899999</v>
      </c>
      <c r="C2378" s="7">
        <v>0.405269381629</v>
      </c>
      <c r="D2378" s="7">
        <v>5.8836284402999997E-2</v>
      </c>
      <c r="E2378" s="7">
        <v>1.3458584210819999</v>
      </c>
      <c r="F2378" s="7">
        <v>2.3555272603719999</v>
      </c>
      <c r="G2378" s="7">
        <v>0.59610641231700001</v>
      </c>
      <c r="H2378" s="7">
        <v>0.49278082153399999</v>
      </c>
      <c r="I2378" s="7">
        <v>0.85599080722400001</v>
      </c>
    </row>
    <row r="2379" spans="1:9" x14ac:dyDescent="0.15">
      <c r="A2379" s="7">
        <v>1447.1795707916053</v>
      </c>
      <c r="B2379" s="7">
        <v>0.37452453126199997</v>
      </c>
      <c r="C2379" s="7">
        <v>0.26525515057899995</v>
      </c>
      <c r="D2379" s="7">
        <v>3.0203939632E-2</v>
      </c>
      <c r="E2379" s="7">
        <v>1.0892208818260001</v>
      </c>
      <c r="F2379" s="7">
        <v>2.041411947052</v>
      </c>
      <c r="G2379" s="7">
        <v>0.66866493577399999</v>
      </c>
      <c r="H2379" s="7">
        <v>0.30159025825700003</v>
      </c>
      <c r="I2379" s="7">
        <v>0.72244833314599999</v>
      </c>
    </row>
    <row r="2380" spans="1:9" x14ac:dyDescent="0.15">
      <c r="A2380" s="7">
        <v>1446.8661590222778</v>
      </c>
      <c r="B2380" s="7">
        <v>0.64788639668600001</v>
      </c>
      <c r="C2380" s="7">
        <v>0.34441304990999999</v>
      </c>
      <c r="D2380" s="7">
        <v>7.8177109299999992E-2</v>
      </c>
      <c r="E2380" s="7">
        <v>0.77706847882999996</v>
      </c>
      <c r="F2380" s="7">
        <v>1.374936635958</v>
      </c>
      <c r="G2380" s="7">
        <v>0.85502756671000002</v>
      </c>
      <c r="H2380" s="7">
        <v>0.320520851617</v>
      </c>
      <c r="I2380" s="7">
        <v>0.69819480764399999</v>
      </c>
    </row>
    <row r="2381" spans="1:9" x14ac:dyDescent="0.15">
      <c r="A2381" s="7">
        <v>1446.5525485375915</v>
      </c>
      <c r="B2381" s="7">
        <v>0.90481071567100002</v>
      </c>
      <c r="C2381" s="7">
        <v>0.165527433231</v>
      </c>
      <c r="D2381" s="7">
        <v>3.6890264978999998E-2</v>
      </c>
      <c r="E2381" s="7">
        <v>0.99777234321599995</v>
      </c>
      <c r="F2381" s="7">
        <v>1.8960171401200001</v>
      </c>
      <c r="G2381" s="7">
        <v>0.99322305903700003</v>
      </c>
      <c r="H2381" s="7">
        <v>0.229670125713</v>
      </c>
      <c r="I2381" s="7">
        <v>0.97712866711599999</v>
      </c>
    </row>
    <row r="2382" spans="1:9" x14ac:dyDescent="0.15">
      <c r="A2382" s="7">
        <v>1446.2387392380924</v>
      </c>
      <c r="B2382" s="7">
        <v>1.0685808252589999</v>
      </c>
      <c r="C2382" s="7">
        <v>0.18380754601099999</v>
      </c>
      <c r="D2382" s="7">
        <v>3.0046924797999999E-2</v>
      </c>
      <c r="E2382" s="7">
        <v>0.61588147319800002</v>
      </c>
      <c r="F2382" s="7">
        <v>1.0476667131100001</v>
      </c>
      <c r="G2382" s="7">
        <v>1.1799109991309999</v>
      </c>
      <c r="H2382" s="7">
        <v>0.209103083686</v>
      </c>
      <c r="I2382" s="7">
        <v>0.65357435934600006</v>
      </c>
    </row>
    <row r="2383" spans="1:9" x14ac:dyDescent="0.15">
      <c r="A2383" s="7">
        <v>1445.9247310243027</v>
      </c>
      <c r="B2383" s="7">
        <v>1.1498244788560001</v>
      </c>
      <c r="C2383" s="7">
        <v>0.462843838191</v>
      </c>
      <c r="D2383" s="7">
        <v>7.5778116042999999E-2</v>
      </c>
      <c r="E2383" s="7">
        <v>0.88688180977999997</v>
      </c>
      <c r="F2383" s="7">
        <v>1.60686092618</v>
      </c>
      <c r="G2383" s="7">
        <v>1.2548299145240001</v>
      </c>
      <c r="H2383" s="7">
        <v>0.27904723534800002</v>
      </c>
      <c r="I2383" s="7">
        <v>0.88412258395200005</v>
      </c>
    </row>
    <row r="2384" spans="1:9" x14ac:dyDescent="0.15">
      <c r="A2384" s="7">
        <v>1445.6105237967163</v>
      </c>
      <c r="B2384" s="7">
        <v>0.98085719357099999</v>
      </c>
      <c r="C2384" s="7">
        <v>0.48798641583800001</v>
      </c>
      <c r="D2384" s="7">
        <v>9.4873328521E-2</v>
      </c>
      <c r="E2384" s="7">
        <v>0.97555906439600004</v>
      </c>
      <c r="F2384" s="7">
        <v>1.729742709808</v>
      </c>
      <c r="G2384" s="7">
        <v>1.2547359935610001</v>
      </c>
      <c r="H2384" s="7">
        <v>0.33179002454500001</v>
      </c>
      <c r="I2384" s="7">
        <v>0.833314726236</v>
      </c>
    </row>
    <row r="2385" spans="1:9" x14ac:dyDescent="0.15">
      <c r="A2385" s="7">
        <v>1445.2961174558022</v>
      </c>
      <c r="B2385" s="7">
        <v>1.0299320113619999</v>
      </c>
      <c r="C2385" s="7">
        <v>0.274998218297</v>
      </c>
      <c r="D2385" s="7">
        <v>4.0808429013000004E-2</v>
      </c>
      <c r="E2385" s="7">
        <v>1.724102165046</v>
      </c>
      <c r="F2385" s="7">
        <v>2.9262752949199999</v>
      </c>
      <c r="G2385" s="7">
        <v>1.165530245717</v>
      </c>
      <c r="H2385" s="7">
        <v>0.24844799111899998</v>
      </c>
      <c r="I2385" s="7">
        <v>0.93455469118000001</v>
      </c>
    </row>
    <row r="2386" spans="1:9" x14ac:dyDescent="0.15">
      <c r="A2386" s="7">
        <v>1444.9815119020082</v>
      </c>
      <c r="B2386" s="7">
        <v>1.4832466014050001</v>
      </c>
      <c r="C2386" s="7">
        <v>0.21787502824399999</v>
      </c>
      <c r="D2386" s="7">
        <v>9.1907949394000002E-2</v>
      </c>
      <c r="E2386" s="7">
        <v>0.50555124766799997</v>
      </c>
      <c r="F2386" s="7">
        <v>1.2777647915279999</v>
      </c>
      <c r="G2386" s="7">
        <v>1.471556534471</v>
      </c>
      <c r="H2386" s="7">
        <v>0.20022379667199999</v>
      </c>
      <c r="I2386" s="7">
        <v>0.61912823401399997</v>
      </c>
    </row>
    <row r="2387" spans="1:9" x14ac:dyDescent="0.15">
      <c r="A2387" s="7">
        <v>1444.7423994849937</v>
      </c>
      <c r="B2387" s="7">
        <v>0.65773340741000008</v>
      </c>
      <c r="C2387" s="7">
        <v>0.180182326856</v>
      </c>
      <c r="D2387" s="7">
        <v>3.4747860559999996E-2</v>
      </c>
      <c r="E2387" s="7">
        <v>2.1502440159580001</v>
      </c>
      <c r="F2387" s="7">
        <v>3.4882198566420004</v>
      </c>
      <c r="G2387" s="7">
        <v>0.74059682720599995</v>
      </c>
      <c r="H2387" s="7">
        <v>0.24017689974299999</v>
      </c>
      <c r="I2387" s="7">
        <v>0.90200459096600005</v>
      </c>
    </row>
    <row r="2388" spans="1:9" x14ac:dyDescent="0.15">
      <c r="A2388" s="7">
        <v>1444.3539422040194</v>
      </c>
      <c r="B2388" s="7">
        <v>0.73013295363399999</v>
      </c>
      <c r="C2388" s="7">
        <v>0.32479304278600002</v>
      </c>
      <c r="D2388" s="7">
        <v>1.9635634229000002E-2</v>
      </c>
      <c r="E2388" s="7">
        <v>0.66059344583200008</v>
      </c>
      <c r="F2388" s="7">
        <v>1.1027049633300001</v>
      </c>
      <c r="G2388" s="7">
        <v>0.87255755224499998</v>
      </c>
      <c r="H2388" s="7">
        <v>0.27385997064499995</v>
      </c>
      <c r="I2388" s="7">
        <v>0.542624603082</v>
      </c>
    </row>
    <row r="2389" spans="1:9" x14ac:dyDescent="0.15">
      <c r="A2389" s="7">
        <v>1444.0409806870794</v>
      </c>
      <c r="B2389" s="7">
        <v>0.44460911161400002</v>
      </c>
      <c r="C2389" s="7">
        <v>0.40415324413799997</v>
      </c>
      <c r="D2389" s="7">
        <v>3.2022219838999999E-2</v>
      </c>
      <c r="E2389" s="7">
        <v>0.58248804896399997</v>
      </c>
      <c r="F2389" s="7">
        <v>1.4668645618380001</v>
      </c>
      <c r="G2389" s="7">
        <v>0.72999602219699999</v>
      </c>
      <c r="H2389" s="7">
        <v>0.48363604900399998</v>
      </c>
      <c r="I2389" s="7">
        <v>0.86052406273799997</v>
      </c>
    </row>
    <row r="2390" spans="1:9" x14ac:dyDescent="0.15">
      <c r="A2390" s="7">
        <v>1443.7278223873855</v>
      </c>
      <c r="B2390" s="7">
        <v>0.28148976514399998</v>
      </c>
      <c r="C2390" s="7">
        <v>0.68225274752499998</v>
      </c>
      <c r="D2390" s="7">
        <v>7.7109955758999996E-2</v>
      </c>
      <c r="E2390" s="7">
        <v>0.91067784034800003</v>
      </c>
      <c r="F2390" s="7">
        <v>3.446571222138</v>
      </c>
      <c r="G2390" s="7">
        <v>0.56078933623299998</v>
      </c>
      <c r="H2390" s="7">
        <v>0.67208458486599998</v>
      </c>
      <c r="I2390" s="7">
        <v>3.2799419958879996</v>
      </c>
    </row>
    <row r="2391" spans="1:9" x14ac:dyDescent="0.15">
      <c r="A2391" s="7">
        <v>1443.4144672073671</v>
      </c>
      <c r="B2391" s="7">
        <v>0.10760835947200001</v>
      </c>
      <c r="C2391" s="7">
        <v>0.33181444819799999</v>
      </c>
      <c r="D2391" s="7">
        <v>3.9020067484000005E-2</v>
      </c>
      <c r="E2391" s="7">
        <v>0.97257400480800005</v>
      </c>
      <c r="F2391" s="7">
        <v>1.6391763876540002</v>
      </c>
      <c r="G2391" s="7">
        <v>0.26240940718200001</v>
      </c>
      <c r="H2391" s="7">
        <v>0.44481269869200002</v>
      </c>
      <c r="I2391" s="7">
        <v>1.4481300040959999</v>
      </c>
    </row>
    <row r="2392" spans="1:9" x14ac:dyDescent="0.15">
      <c r="A2392" s="7">
        <v>1443.0249727931296</v>
      </c>
      <c r="B2392" s="7">
        <v>0.54261278583700001</v>
      </c>
      <c r="C2392" s="7">
        <v>0.33838924026799999</v>
      </c>
      <c r="D2392" s="7">
        <v>5.8639876246999997E-2</v>
      </c>
      <c r="E2392" s="7">
        <v>0.69685346859200004</v>
      </c>
      <c r="F2392" s="7">
        <v>2.1680430322840003</v>
      </c>
      <c r="G2392" s="7">
        <v>0.64807506992499997</v>
      </c>
      <c r="H2392" s="7">
        <v>0.434031482493</v>
      </c>
      <c r="I2392" s="7">
        <v>0.89758331312999995</v>
      </c>
    </row>
    <row r="2393" spans="1:9" x14ac:dyDescent="0.15">
      <c r="A2393" s="7">
        <v>1442.7111758319511</v>
      </c>
      <c r="B2393" s="7">
        <v>0.41297356982399996</v>
      </c>
      <c r="C2393" s="7">
        <v>0.50873077493899999</v>
      </c>
      <c r="D2393" s="7">
        <v>8.6656771559000006E-2</v>
      </c>
      <c r="E2393" s="7">
        <v>0.46261249452999997</v>
      </c>
      <c r="F2393" s="7">
        <v>1.4543648979279999</v>
      </c>
      <c r="G2393" s="7">
        <v>0.52203739759000001</v>
      </c>
      <c r="H2393" s="7">
        <v>0.38252508221699999</v>
      </c>
      <c r="I2393" s="7">
        <v>0.53295971120200003</v>
      </c>
    </row>
    <row r="2394" spans="1:9" x14ac:dyDescent="0.15">
      <c r="A2394" s="7">
        <v>1442.3211323741853</v>
      </c>
      <c r="B2394" s="7">
        <v>0.275819673835</v>
      </c>
      <c r="C2394" s="7">
        <v>0.23118110006099998</v>
      </c>
      <c r="D2394" s="7">
        <v>2.3509837388000002E-2</v>
      </c>
      <c r="E2394" s="7">
        <v>0.55964481610999994</v>
      </c>
      <c r="F2394" s="7">
        <v>1.131701202208</v>
      </c>
      <c r="G2394" s="7">
        <v>0.41209453071300001</v>
      </c>
      <c r="H2394" s="7">
        <v>0.32122237396600001</v>
      </c>
      <c r="I2394" s="7">
        <v>0.74077677905600003</v>
      </c>
    </row>
    <row r="2395" spans="1:9" x14ac:dyDescent="0.15">
      <c r="A2395" s="7">
        <v>1441.9307844889468</v>
      </c>
      <c r="B2395" s="7">
        <v>0.39578096884899999</v>
      </c>
      <c r="C2395" s="7">
        <v>0.57001283259199997</v>
      </c>
      <c r="D2395" s="7">
        <v>4.9362239279999998E-2</v>
      </c>
      <c r="E2395" s="7">
        <v>0.64251556749999994</v>
      </c>
      <c r="F2395" s="7">
        <v>1.5452519036860002</v>
      </c>
      <c r="G2395" s="7">
        <v>0.92032595988200006</v>
      </c>
      <c r="H2395" s="7">
        <v>0.67086887540600004</v>
      </c>
      <c r="I2395" s="7">
        <v>1.6290309680119999</v>
      </c>
    </row>
    <row r="2396" spans="1:9" x14ac:dyDescent="0.15">
      <c r="A2396" s="7">
        <v>1441.6163000297574</v>
      </c>
      <c r="B2396" s="7">
        <v>0.29095180202900001</v>
      </c>
      <c r="C2396" s="7">
        <v>0.5845059224200001</v>
      </c>
      <c r="D2396" s="7">
        <v>4.9480965105000004E-2</v>
      </c>
      <c r="E2396" s="7">
        <v>0.51752827746200003</v>
      </c>
      <c r="F2396" s="7">
        <v>0.92606127772399993</v>
      </c>
      <c r="G2396" s="7">
        <v>0.81985513429900003</v>
      </c>
      <c r="H2396" s="7">
        <v>0.54189968532099997</v>
      </c>
      <c r="I2396" s="7">
        <v>1.3776542785199999</v>
      </c>
    </row>
    <row r="2397" spans="1:9" x14ac:dyDescent="0.15">
      <c r="A2397" s="7">
        <v>1441.1491746870402</v>
      </c>
      <c r="B2397" s="7">
        <v>0.181451018942</v>
      </c>
      <c r="C2397" s="7">
        <v>0.58979345891099999</v>
      </c>
      <c r="D2397" s="7">
        <v>4.6667993387999998E-2</v>
      </c>
      <c r="E2397" s="7">
        <v>0.50879782098600002</v>
      </c>
      <c r="F2397" s="7">
        <v>1.3788441078460001</v>
      </c>
      <c r="G2397" s="7">
        <v>0.493463871715</v>
      </c>
      <c r="H2397" s="7">
        <v>0.70859114730700001</v>
      </c>
      <c r="I2397" s="7">
        <v>1.376720963616</v>
      </c>
    </row>
    <row r="2398" spans="1:9" x14ac:dyDescent="0.15">
      <c r="A2398" s="7">
        <v>1440.7579123957134</v>
      </c>
      <c r="B2398" s="7">
        <v>0.25864734912999998</v>
      </c>
      <c r="C2398" s="7">
        <v>1.0378837869030002</v>
      </c>
      <c r="D2398" s="7">
        <v>0.12989710791799999</v>
      </c>
      <c r="E2398" s="7">
        <v>0.50788497735399996</v>
      </c>
      <c r="F2398" s="7">
        <v>2.2700477788060001</v>
      </c>
      <c r="G2398" s="7">
        <v>0.49381306006699999</v>
      </c>
      <c r="H2398" s="7">
        <v>0.92941754705200008</v>
      </c>
      <c r="I2398" s="7">
        <v>1.084938448608</v>
      </c>
    </row>
    <row r="2399" spans="1:9" x14ac:dyDescent="0.15">
      <c r="A2399" s="7">
        <v>1440.4426913537245</v>
      </c>
      <c r="B2399" s="7">
        <v>0.11150206416899999</v>
      </c>
      <c r="C2399" s="7">
        <v>0.96779259992300004</v>
      </c>
      <c r="D2399" s="7">
        <v>5.3715128182999998E-2</v>
      </c>
      <c r="E2399" s="7">
        <v>0.41082127221600001</v>
      </c>
      <c r="F2399" s="7">
        <v>1.551174315176</v>
      </c>
      <c r="G2399" s="7">
        <v>0.31770996723</v>
      </c>
      <c r="H2399" s="7">
        <v>0.89434838482800005</v>
      </c>
      <c r="I2399" s="7">
        <v>1.103215028178</v>
      </c>
    </row>
    <row r="2400" spans="1:9" x14ac:dyDescent="0.15">
      <c r="A2400" s="7">
        <v>1440.1272724100868</v>
      </c>
      <c r="B2400" s="7">
        <v>0.234153239219</v>
      </c>
      <c r="C2400" s="7">
        <v>0.82721189619699997</v>
      </c>
      <c r="D2400" s="7">
        <v>7.4763035194999994E-2</v>
      </c>
      <c r="E2400" s="7">
        <v>0.45449821681999997</v>
      </c>
      <c r="F2400" s="7">
        <v>1.208041786566</v>
      </c>
      <c r="G2400" s="7">
        <v>0.61365198689399991</v>
      </c>
      <c r="H2400" s="7">
        <v>0.74769201448400002</v>
      </c>
      <c r="I2400" s="7">
        <v>1.31071977563</v>
      </c>
    </row>
    <row r="2401" spans="1:9" x14ac:dyDescent="0.15">
      <c r="A2401" s="7">
        <v>1439.8116554669496</v>
      </c>
      <c r="B2401" s="7">
        <v>0.38039199358799997</v>
      </c>
      <c r="C2401" s="7">
        <v>0.63052444768899996</v>
      </c>
      <c r="D2401" s="7">
        <v>9.7218243698999993E-2</v>
      </c>
      <c r="E2401" s="7">
        <v>0.68658522655200005</v>
      </c>
      <c r="F2401" s="7">
        <v>1.8648633312899998</v>
      </c>
      <c r="G2401" s="7">
        <v>0.52491799708200004</v>
      </c>
      <c r="H2401" s="7">
        <v>0.82371462195099998</v>
      </c>
      <c r="I2401" s="7">
        <v>0.94774573340400003</v>
      </c>
    </row>
    <row r="2402" spans="1:9" x14ac:dyDescent="0.15">
      <c r="A2402" s="7">
        <v>1439.4193501460022</v>
      </c>
      <c r="B2402" s="7">
        <v>0.35148907659499995</v>
      </c>
      <c r="C2402" s="7">
        <v>0.20241940489000002</v>
      </c>
      <c r="D2402" s="7">
        <v>3.1069394144E-2</v>
      </c>
      <c r="E2402" s="7">
        <v>0.59392990866000006</v>
      </c>
      <c r="F2402" s="7">
        <v>1.6200959072859999</v>
      </c>
      <c r="G2402" s="7">
        <v>0.41749613574</v>
      </c>
      <c r="H2402" s="7">
        <v>0.569469374586</v>
      </c>
      <c r="I2402" s="7">
        <v>0.61507930817399992</v>
      </c>
    </row>
    <row r="2403" spans="1:9" x14ac:dyDescent="0.15">
      <c r="A2403" s="7">
        <v>1439.1032889113776</v>
      </c>
      <c r="B2403" s="7">
        <v>0.337348937839</v>
      </c>
      <c r="C2403" s="7">
        <v>9.4443951560000003E-2</v>
      </c>
      <c r="D2403" s="7">
        <v>3.5276883965999997E-2</v>
      </c>
      <c r="E2403" s="7">
        <v>0.25289803941400002</v>
      </c>
      <c r="F2403" s="7">
        <v>0.57882336008199997</v>
      </c>
      <c r="G2403" s="7">
        <v>0.35951698679299998</v>
      </c>
      <c r="H2403" s="7">
        <v>0.29268441479699997</v>
      </c>
      <c r="I2403" s="7">
        <v>0.34510015413</v>
      </c>
    </row>
    <row r="2404" spans="1:9" x14ac:dyDescent="0.15">
      <c r="A2404" s="7">
        <v>1438.7870293598448</v>
      </c>
      <c r="B2404" s="7">
        <v>0.30216320125500001</v>
      </c>
      <c r="C2404" s="7">
        <v>0.165382011542</v>
      </c>
      <c r="D2404" s="7">
        <v>2.1305273057000002E-2</v>
      </c>
      <c r="E2404" s="7">
        <v>0.24854790931199999</v>
      </c>
      <c r="F2404" s="7">
        <v>0.60927405462399997</v>
      </c>
      <c r="G2404" s="7">
        <v>0.32236588144299999</v>
      </c>
      <c r="H2404" s="7">
        <v>0.20624322229800002</v>
      </c>
      <c r="I2404" s="7">
        <v>0.54046511314000001</v>
      </c>
    </row>
    <row r="2405" spans="1:9" x14ac:dyDescent="0.15">
      <c r="A2405" s="7">
        <v>1438.3939254095308</v>
      </c>
      <c r="B2405" s="7">
        <v>0.317105389244</v>
      </c>
      <c r="C2405" s="7">
        <v>0.16942963035099998</v>
      </c>
      <c r="D2405" s="7">
        <v>5.1540095942999999E-2</v>
      </c>
      <c r="E2405" s="7">
        <v>0.25207933765199997</v>
      </c>
      <c r="F2405" s="7">
        <v>0.49051675568600001</v>
      </c>
      <c r="G2405" s="7">
        <v>0.36992042057300001</v>
      </c>
      <c r="H2405" s="7">
        <v>0.16460564396399999</v>
      </c>
      <c r="I2405" s="7">
        <v>0.38222061504400001</v>
      </c>
    </row>
    <row r="2406" spans="1:9" x14ac:dyDescent="0.15">
      <c r="A2406" s="7">
        <v>1438.0005151519458</v>
      </c>
      <c r="B2406" s="7">
        <v>0.241747762403</v>
      </c>
      <c r="C2406" s="7">
        <v>0.155968816348</v>
      </c>
      <c r="D2406" s="7">
        <v>2.1703396186999999E-2</v>
      </c>
      <c r="E2406" s="7">
        <v>0.21955166334000001</v>
      </c>
      <c r="F2406" s="7">
        <v>0.36595309158200001</v>
      </c>
      <c r="G2406" s="7">
        <v>0.26338362028699996</v>
      </c>
      <c r="H2406" s="7">
        <v>0.18064980614199999</v>
      </c>
      <c r="I2406" s="7">
        <v>0.29162774440400002</v>
      </c>
    </row>
    <row r="2407" spans="1:9" x14ac:dyDescent="0.15">
      <c r="A2407" s="7">
        <v>1437.6835638571915</v>
      </c>
      <c r="B2407" s="7">
        <v>9.7667687815999993E-2</v>
      </c>
      <c r="C2407" s="7">
        <v>1.952950627441</v>
      </c>
      <c r="D2407" s="7">
        <v>6.3866285319000002E-2</v>
      </c>
      <c r="E2407" s="7">
        <v>0.52816391687400011</v>
      </c>
      <c r="F2407" s="7">
        <v>1.5561916745919999</v>
      </c>
      <c r="G2407" s="7">
        <v>0.23674487726900001</v>
      </c>
      <c r="H2407" s="7">
        <v>0.73334773600899994</v>
      </c>
      <c r="I2407" s="7">
        <v>0.90937751667599998</v>
      </c>
    </row>
    <row r="2408" spans="1:9" x14ac:dyDescent="0.15">
      <c r="A2408" s="7">
        <v>1437.2896002134676</v>
      </c>
      <c r="B2408" s="7">
        <v>0.113675595239</v>
      </c>
      <c r="C2408" s="7">
        <v>1.3807130292679999</v>
      </c>
      <c r="D2408" s="7">
        <v>6.6060031219999996E-2</v>
      </c>
      <c r="E2408" s="7">
        <v>0.59474538603600002</v>
      </c>
      <c r="F2408" s="7">
        <v>1.5048114494460001</v>
      </c>
      <c r="G2408" s="7">
        <v>0.25351195606100002</v>
      </c>
      <c r="H2408" s="7">
        <v>0.698478576736</v>
      </c>
      <c r="I2408" s="7">
        <v>0.88410990137000001</v>
      </c>
    </row>
    <row r="2409" spans="1:9" x14ac:dyDescent="0.15">
      <c r="A2409" s="7">
        <v>1436.8953297354656</v>
      </c>
      <c r="B2409" s="7">
        <v>0.12987101996100001</v>
      </c>
      <c r="C2409" s="7">
        <v>2.4813808420919998</v>
      </c>
      <c r="D2409" s="7">
        <v>8.7528847088000003E-2</v>
      </c>
      <c r="E2409" s="7">
        <v>0.64951860918000004</v>
      </c>
      <c r="F2409" s="7">
        <v>1.673609243332</v>
      </c>
      <c r="G2409" s="7">
        <v>0.282821286994</v>
      </c>
      <c r="H2409" s="7">
        <v>0.87028885860599992</v>
      </c>
      <c r="I2409" s="7">
        <v>0.84223064385400004</v>
      </c>
    </row>
    <row r="2410" spans="1:9" x14ac:dyDescent="0.15">
      <c r="A2410" s="7">
        <v>1436.5007522351953</v>
      </c>
      <c r="B2410" s="7">
        <v>0.13401735016399999</v>
      </c>
      <c r="C2410" s="7">
        <v>0.63629972476399999</v>
      </c>
      <c r="D2410" s="7">
        <v>5.1736266194E-2</v>
      </c>
      <c r="E2410" s="7">
        <v>0.95122994178600007</v>
      </c>
      <c r="F2410" s="7">
        <v>2.0360626312000001</v>
      </c>
      <c r="G2410" s="7">
        <v>0.285773571226</v>
      </c>
      <c r="H2410" s="7">
        <v>0.79710841671099997</v>
      </c>
      <c r="I2410" s="7">
        <v>0.95753781008200001</v>
      </c>
    </row>
    <row r="2411" spans="1:9" x14ac:dyDescent="0.15">
      <c r="A2411" s="7">
        <v>1436.0958240766627</v>
      </c>
      <c r="B2411" s="7">
        <v>9.474147467199999E-2</v>
      </c>
      <c r="C2411" s="7">
        <v>0.20116967794999999</v>
      </c>
      <c r="D2411" s="7">
        <v>2.0726888836999999E-2</v>
      </c>
      <c r="E2411" s="7">
        <v>0.63433602020800006</v>
      </c>
      <c r="F2411" s="7">
        <v>1.2357784295040002</v>
      </c>
      <c r="G2411" s="7">
        <v>0.19378620109399999</v>
      </c>
      <c r="H2411" s="7">
        <v>0.64629369932000003</v>
      </c>
      <c r="I2411" s="7">
        <v>0.68314832607000009</v>
      </c>
    </row>
    <row r="2412" spans="1:9" x14ac:dyDescent="0.15">
      <c r="A2412" s="7">
        <v>1435.6905726855653</v>
      </c>
      <c r="B2412" s="7">
        <v>0.13731254803699999</v>
      </c>
      <c r="C2412" s="7">
        <v>0.383449001076</v>
      </c>
      <c r="D2412" s="7">
        <v>5.0192304298000007E-2</v>
      </c>
      <c r="E2412" s="7">
        <v>0.615870788058</v>
      </c>
      <c r="F2412" s="7">
        <v>1.4817441748220002</v>
      </c>
      <c r="G2412" s="7">
        <v>0.233759844661</v>
      </c>
      <c r="H2412" s="7">
        <v>0.69548668118000001</v>
      </c>
      <c r="I2412" s="7">
        <v>0.88026067185399992</v>
      </c>
    </row>
    <row r="2413" spans="1:9" x14ac:dyDescent="0.15">
      <c r="A2413" s="7">
        <v>1435.3621155007104</v>
      </c>
      <c r="B2413" s="7">
        <v>0.13592928023100001</v>
      </c>
      <c r="C2413" s="7">
        <v>1.223209358923</v>
      </c>
      <c r="D2413" s="7">
        <v>5.7471608717000001E-2</v>
      </c>
      <c r="E2413" s="7">
        <v>0.84416158166400002</v>
      </c>
      <c r="F2413" s="7">
        <v>1.9944507597659999</v>
      </c>
      <c r="G2413" s="7">
        <v>0.29073643904500002</v>
      </c>
      <c r="H2413" s="7">
        <v>0.91181686943200002</v>
      </c>
      <c r="I2413" s="7">
        <v>0.98190267084399996</v>
      </c>
    </row>
    <row r="2414" spans="1:9" x14ac:dyDescent="0.15">
      <c r="A2414" s="7">
        <v>1435.0334460453414</v>
      </c>
      <c r="B2414" s="7">
        <v>0.13710985153499999</v>
      </c>
      <c r="C2414" s="7">
        <v>1.0589441320599999</v>
      </c>
      <c r="D2414" s="7">
        <v>9.7919048733999994E-2</v>
      </c>
      <c r="E2414" s="7">
        <v>0.80691945866000003</v>
      </c>
      <c r="F2414" s="7">
        <v>1.8893389864979999</v>
      </c>
      <c r="G2414" s="7">
        <v>0.40216065612099999</v>
      </c>
      <c r="H2414" s="7">
        <v>0.84963468943199993</v>
      </c>
      <c r="I2414" s="7">
        <v>1.014260373156</v>
      </c>
    </row>
    <row r="2415" spans="1:9" x14ac:dyDescent="0.15">
      <c r="A2415" s="7">
        <v>1434.7045642116127</v>
      </c>
      <c r="B2415" s="7">
        <v>0.20360541991700001</v>
      </c>
      <c r="C2415" s="7">
        <v>0.196676481757</v>
      </c>
      <c r="D2415" s="7">
        <v>0.10135853463399999</v>
      </c>
      <c r="E2415" s="7">
        <v>0.25329138181600003</v>
      </c>
      <c r="F2415" s="7">
        <v>0.34838096813800001</v>
      </c>
      <c r="G2415" s="7">
        <v>0.35247419093600002</v>
      </c>
      <c r="H2415" s="7">
        <v>0.207699037984</v>
      </c>
      <c r="I2415" s="7">
        <v>0.32856018776399998</v>
      </c>
    </row>
    <row r="2416" spans="1:9" x14ac:dyDescent="0.15">
      <c r="A2416" s="7">
        <v>1434.37546989165</v>
      </c>
      <c r="B2416" s="7">
        <v>0.13587131875700001</v>
      </c>
      <c r="C2416" s="7">
        <v>0.15307298782199999</v>
      </c>
      <c r="D2416" s="7">
        <v>1.5408560428E-2</v>
      </c>
      <c r="E2416" s="7">
        <v>0.18243469267000001</v>
      </c>
      <c r="F2416" s="7">
        <v>0.202293486992</v>
      </c>
      <c r="G2416" s="7">
        <v>0.19638042801299999</v>
      </c>
      <c r="H2416" s="7">
        <v>0.15238610337200001</v>
      </c>
      <c r="I2416" s="7">
        <v>0.24865227075999999</v>
      </c>
    </row>
    <row r="2417" spans="1:9" x14ac:dyDescent="0.15">
      <c r="A2417" s="7">
        <v>1434.0461629775523</v>
      </c>
      <c r="B2417" s="7">
        <v>0.54695826760800004</v>
      </c>
      <c r="C2417" s="7">
        <v>0.14626476628500001</v>
      </c>
      <c r="D2417" s="7">
        <v>3.4608136051999999E-2</v>
      </c>
      <c r="E2417" s="7">
        <v>0.171172025236</v>
      </c>
      <c r="F2417" s="7">
        <v>0.23056970157999998</v>
      </c>
      <c r="G2417" s="7">
        <v>0.62923088560600005</v>
      </c>
      <c r="H2417" s="7">
        <v>0.14776395808500001</v>
      </c>
      <c r="I2417" s="7">
        <v>0.33771028601000003</v>
      </c>
    </row>
    <row r="2418" spans="1:9" x14ac:dyDescent="0.15">
      <c r="A2418" s="7">
        <v>1433.7166433613907</v>
      </c>
      <c r="B2418" s="7">
        <v>0.50041285965999993</v>
      </c>
      <c r="C2418" s="7">
        <v>0.15163216255500001</v>
      </c>
      <c r="D2418" s="7">
        <v>1.4413312480000001E-2</v>
      </c>
      <c r="E2418" s="7">
        <v>0.192766864408</v>
      </c>
      <c r="F2418" s="7">
        <v>0.19835245695200002</v>
      </c>
      <c r="G2418" s="7">
        <v>0.54186798490800003</v>
      </c>
      <c r="H2418" s="7">
        <v>0.12518543045299999</v>
      </c>
      <c r="I2418" s="7">
        <v>0.35456473548</v>
      </c>
    </row>
    <row r="2419" spans="1:9" x14ac:dyDescent="0.15">
      <c r="A2419" s="7">
        <v>1433.3869109352077</v>
      </c>
      <c r="B2419" s="7">
        <v>0.79989485129900006</v>
      </c>
      <c r="C2419" s="7">
        <v>0.31540520238499997</v>
      </c>
      <c r="D2419" s="7">
        <v>2.5025125517999999E-2</v>
      </c>
      <c r="E2419" s="7">
        <v>0.610033246556</v>
      </c>
      <c r="F2419" s="7">
        <v>1.0071568894239999</v>
      </c>
      <c r="G2419" s="7">
        <v>1.0042068160419999</v>
      </c>
      <c r="H2419" s="7">
        <v>0.29303639386399999</v>
      </c>
      <c r="I2419" s="7">
        <v>1.159794490268</v>
      </c>
    </row>
    <row r="2420" spans="1:9" x14ac:dyDescent="0.15">
      <c r="A2420" s="7">
        <v>1432.9794985779895</v>
      </c>
      <c r="B2420" s="7">
        <v>0.49628553014300003</v>
      </c>
      <c r="C2420" s="7">
        <v>0.321400270062</v>
      </c>
      <c r="D2420" s="7">
        <v>4.4776120906999999E-2</v>
      </c>
      <c r="E2420" s="7">
        <v>0.79792296237799998</v>
      </c>
      <c r="F2420" s="7">
        <v>1.369773454168</v>
      </c>
      <c r="G2420" s="7">
        <v>0.68599169225400003</v>
      </c>
      <c r="H2420" s="7">
        <v>0.37454132973800003</v>
      </c>
      <c r="I2420" s="7">
        <v>1.5977649708880002</v>
      </c>
    </row>
    <row r="2421" spans="1:9" x14ac:dyDescent="0.15">
      <c r="A2421" s="7">
        <v>1432.5717614305654</v>
      </c>
      <c r="B2421" s="7">
        <v>1.0694121040039999</v>
      </c>
      <c r="C2421" s="7">
        <v>0.23660549567699998</v>
      </c>
      <c r="D2421" s="7">
        <v>2.5752119791999997E-2</v>
      </c>
      <c r="E2421" s="7">
        <v>0.49799932341999997</v>
      </c>
      <c r="F2421" s="7">
        <v>0.80327030243399999</v>
      </c>
      <c r="G2421" s="7">
        <v>1.277693657463</v>
      </c>
      <c r="H2421" s="7">
        <v>0.25373333439599999</v>
      </c>
      <c r="I2421" s="7">
        <v>1.0726529097340001</v>
      </c>
    </row>
    <row r="2422" spans="1:9" x14ac:dyDescent="0.15">
      <c r="A2422" s="7">
        <v>1432.2412898465218</v>
      </c>
      <c r="B2422" s="7">
        <v>1.161712104577</v>
      </c>
      <c r="C2422" s="7">
        <v>0.26008628011899998</v>
      </c>
      <c r="D2422" s="7">
        <v>2.3316220746999999E-2</v>
      </c>
      <c r="E2422" s="7">
        <v>0.34756158451200003</v>
      </c>
      <c r="F2422" s="7">
        <v>0.65195020757599997</v>
      </c>
      <c r="G2422" s="7">
        <v>1.457795276403</v>
      </c>
      <c r="H2422" s="7">
        <v>0.18948011455899999</v>
      </c>
      <c r="I2422" s="7">
        <v>0.77419496340399996</v>
      </c>
    </row>
    <row r="2423" spans="1:9" x14ac:dyDescent="0.15">
      <c r="A2423" s="7">
        <v>1431.9106049696193</v>
      </c>
      <c r="B2423" s="7">
        <v>0.85607489339699994</v>
      </c>
      <c r="C2423" s="7">
        <v>0.14759377006400001</v>
      </c>
      <c r="D2423" s="7">
        <v>0.19160016897500001</v>
      </c>
      <c r="E2423" s="7">
        <v>0.25548938102000002</v>
      </c>
      <c r="F2423" s="7">
        <v>0.35945846585200003</v>
      </c>
      <c r="G2423" s="7">
        <v>1.159628133377</v>
      </c>
      <c r="H2423" s="7">
        <v>0.11832761418</v>
      </c>
      <c r="I2423" s="7">
        <v>0.47799253972600003</v>
      </c>
    </row>
    <row r="2424" spans="1:9" x14ac:dyDescent="0.15">
      <c r="A2424" s="7">
        <v>1431.5797066917494</v>
      </c>
      <c r="B2424" s="7">
        <v>0.26035427907299996</v>
      </c>
      <c r="C2424" s="7">
        <v>0.11454462030099999</v>
      </c>
      <c r="D2424" s="7">
        <v>3.9653471039E-2</v>
      </c>
      <c r="E2424" s="7">
        <v>0.16227640771000001</v>
      </c>
      <c r="F2424" s="7">
        <v>0.17415378369800003</v>
      </c>
      <c r="G2424" s="7">
        <v>0.337156410563</v>
      </c>
      <c r="H2424" s="7">
        <v>0.13990487862600001</v>
      </c>
      <c r="I2424" s="7">
        <v>0.33527134338799996</v>
      </c>
    </row>
    <row r="2425" spans="1:9" x14ac:dyDescent="0.15">
      <c r="A2425" s="7">
        <v>1431.1708540491072</v>
      </c>
      <c r="B2425" s="7">
        <v>0.42667851561600001</v>
      </c>
      <c r="C2425" s="7">
        <v>0.13859850287299999</v>
      </c>
      <c r="D2425" s="7">
        <v>0.198816308458</v>
      </c>
      <c r="E2425" s="7">
        <v>0.17462973543400001</v>
      </c>
      <c r="F2425" s="7">
        <v>0.23936226217199999</v>
      </c>
      <c r="G2425" s="7">
        <v>0.66232486969800008</v>
      </c>
      <c r="H2425" s="7">
        <v>0.18999252867800001</v>
      </c>
      <c r="I2425" s="7">
        <v>0.36550623006999999</v>
      </c>
    </row>
    <row r="2426" spans="1:9" x14ac:dyDescent="0.15">
      <c r="A2426" s="7">
        <v>1430.7616757148635</v>
      </c>
      <c r="B2426" s="7">
        <v>0.61316702521699995</v>
      </c>
      <c r="C2426" s="7">
        <v>0.14620571440899999</v>
      </c>
      <c r="D2426" s="7">
        <v>5.0390440889E-2</v>
      </c>
      <c r="E2426" s="7">
        <v>0.22277224322600001</v>
      </c>
      <c r="F2426" s="7">
        <v>0.28067676847200002</v>
      </c>
      <c r="G2426" s="7">
        <v>0.72844509429899995</v>
      </c>
      <c r="H2426" s="7">
        <v>0.14909361017699999</v>
      </c>
      <c r="I2426" s="7">
        <v>0.46029139275199998</v>
      </c>
    </row>
    <row r="2427" spans="1:9" x14ac:dyDescent="0.15">
      <c r="A2427" s="7">
        <v>1430.4300362277386</v>
      </c>
      <c r="B2427" s="7">
        <v>0.37241629320800002</v>
      </c>
      <c r="C2427" s="7">
        <v>0.272563959726</v>
      </c>
      <c r="D2427" s="7">
        <v>0.152383454956</v>
      </c>
      <c r="E2427" s="7">
        <v>0.50057119450400001</v>
      </c>
      <c r="F2427" s="7">
        <v>1.694568427354</v>
      </c>
      <c r="G2427" s="7">
        <v>0.47675913977699996</v>
      </c>
      <c r="H2427" s="7">
        <v>0.57061231072199992</v>
      </c>
      <c r="I2427" s="7">
        <v>1.1491035040039999</v>
      </c>
    </row>
    <row r="2428" spans="1:9" x14ac:dyDescent="0.15">
      <c r="A2428" s="7">
        <v>1430.0202679006902</v>
      </c>
      <c r="B2428" s="7">
        <v>0.29668352977400003</v>
      </c>
      <c r="C2428" s="7">
        <v>0.28520588215599996</v>
      </c>
      <c r="D2428" s="7">
        <v>0.104765597536</v>
      </c>
      <c r="E2428" s="7">
        <v>0.56312372388200005</v>
      </c>
      <c r="F2428" s="7">
        <v>2.0496667802880002</v>
      </c>
      <c r="G2428" s="7">
        <v>0.467996342053</v>
      </c>
      <c r="H2428" s="7">
        <v>0.72946418846399996</v>
      </c>
      <c r="I2428" s="7">
        <v>1.1661919156980001</v>
      </c>
    </row>
    <row r="2429" spans="1:9" x14ac:dyDescent="0.15">
      <c r="A2429" s="7">
        <v>1429.532184525598</v>
      </c>
      <c r="B2429" s="7">
        <v>0.187383095193</v>
      </c>
      <c r="C2429" s="7">
        <v>0.40629975283300002</v>
      </c>
      <c r="D2429" s="7">
        <v>3.7481120393999999E-2</v>
      </c>
      <c r="E2429" s="7">
        <v>0.58469383883399995</v>
      </c>
      <c r="F2429" s="7">
        <v>2.399926615344</v>
      </c>
      <c r="G2429" s="7">
        <v>0.37515072120799997</v>
      </c>
      <c r="H2429" s="7">
        <v>0.66028219140900002</v>
      </c>
      <c r="I2429" s="7">
        <v>1.38260210829</v>
      </c>
    </row>
    <row r="2430" spans="1:9" x14ac:dyDescent="0.15">
      <c r="A2430" s="7">
        <v>1429.1217013876985</v>
      </c>
      <c r="B2430" s="7">
        <v>0.260884273818</v>
      </c>
      <c r="C2430" s="7">
        <v>0.28479711828799997</v>
      </c>
      <c r="D2430" s="7">
        <v>8.6593104241000002E-2</v>
      </c>
      <c r="E2430" s="7">
        <v>0.5271176014279999</v>
      </c>
      <c r="F2430" s="7">
        <v>1.8235904048560001</v>
      </c>
      <c r="G2430" s="7">
        <v>0.40415444731799999</v>
      </c>
      <c r="H2430" s="7">
        <v>0.66462679235</v>
      </c>
      <c r="I2430" s="7">
        <v>0.97650286625599991</v>
      </c>
    </row>
    <row r="2431" spans="1:9" x14ac:dyDescent="0.15">
      <c r="A2431" s="7">
        <v>1428.7890045199015</v>
      </c>
      <c r="B2431" s="7">
        <v>0.21902946489199998</v>
      </c>
      <c r="C2431" s="7">
        <v>0.17746358690599998</v>
      </c>
      <c r="D2431" s="7">
        <v>0.111293766238</v>
      </c>
      <c r="E2431" s="7">
        <v>0.32138502262200003</v>
      </c>
      <c r="F2431" s="7">
        <v>0.97725098736400007</v>
      </c>
      <c r="G2431" s="7">
        <v>0.37457122878299998</v>
      </c>
      <c r="H2431" s="7">
        <v>0.40906353054800004</v>
      </c>
      <c r="I2431" s="7">
        <v>0.55683674906199998</v>
      </c>
    </row>
    <row r="2432" spans="1:9" x14ac:dyDescent="0.15">
      <c r="A2432" s="7">
        <v>1428.456093232684</v>
      </c>
      <c r="B2432" s="7">
        <v>0.119507237833</v>
      </c>
      <c r="C2432" s="7">
        <v>0.14753928791199999</v>
      </c>
      <c r="D2432" s="7">
        <v>2.2286957292E-2</v>
      </c>
      <c r="E2432" s="7">
        <v>0.39871185089400002</v>
      </c>
      <c r="F2432" s="7">
        <v>0.67198958581000001</v>
      </c>
      <c r="G2432" s="7">
        <v>0.23198409717499999</v>
      </c>
      <c r="H2432" s="7">
        <v>0.369251683399</v>
      </c>
      <c r="I2432" s="7">
        <v>0.34691738987799997</v>
      </c>
    </row>
    <row r="2433" spans="1:9" x14ac:dyDescent="0.15">
      <c r="A2433" s="7">
        <v>1428.2011692785791</v>
      </c>
      <c r="B2433" s="7">
        <v>0.172744377565</v>
      </c>
      <c r="C2433" s="7">
        <v>0.190208849864</v>
      </c>
      <c r="D2433" s="7">
        <v>5.7479715542000001E-2</v>
      </c>
      <c r="E2433" s="7">
        <v>0.35955038187399996</v>
      </c>
      <c r="F2433" s="7">
        <v>0.68604373136000008</v>
      </c>
      <c r="G2433" s="7">
        <v>0.31321212973399998</v>
      </c>
      <c r="H2433" s="7">
        <v>0.32800108970000003</v>
      </c>
      <c r="I2433" s="7">
        <v>8.3945787812000003E-2</v>
      </c>
    </row>
    <row r="2434" spans="1:9" x14ac:dyDescent="0.15">
      <c r="A2434" s="7">
        <v>1427.7154748873972</v>
      </c>
      <c r="B2434" s="7">
        <v>0.30964563307300003</v>
      </c>
      <c r="C2434" s="7">
        <v>0.91103013157900004</v>
      </c>
      <c r="D2434" s="7">
        <v>0.10767164383199999</v>
      </c>
      <c r="E2434" s="7">
        <v>0.47458987620599996</v>
      </c>
      <c r="F2434" s="7">
        <v>1.326593671088</v>
      </c>
      <c r="G2434" s="7">
        <v>0.80078204814699994</v>
      </c>
      <c r="H2434" s="7">
        <v>0.61280949420999997</v>
      </c>
      <c r="I2434" s="7">
        <v>0.109995548352</v>
      </c>
    </row>
    <row r="2435" spans="1:9" x14ac:dyDescent="0.15">
      <c r="A2435" s="7">
        <v>1427.3859865352024</v>
      </c>
      <c r="B2435" s="7">
        <v>0.20382601853400001</v>
      </c>
      <c r="C2435" s="7">
        <v>0.18868625273999998</v>
      </c>
      <c r="D2435" s="7">
        <v>7.3758180917999988E-2</v>
      </c>
      <c r="E2435" s="7">
        <v>0.576298898788</v>
      </c>
      <c r="F2435" s="7">
        <v>1.2680608231680002</v>
      </c>
      <c r="G2435" s="7">
        <v>0.38713393045400002</v>
      </c>
      <c r="H2435" s="7">
        <v>0.471061581565</v>
      </c>
      <c r="I2435" s="7">
        <v>0.90823301259799993</v>
      </c>
    </row>
    <row r="2436" spans="1:9" x14ac:dyDescent="0.15">
      <c r="A2436" s="7">
        <v>1427.0562885731961</v>
      </c>
      <c r="B2436" s="7">
        <v>7.9808206088000003E-2</v>
      </c>
      <c r="C2436" s="7">
        <v>1.277787496075</v>
      </c>
      <c r="D2436" s="7">
        <v>7.1755863924999996E-2</v>
      </c>
      <c r="E2436" s="7">
        <v>0.74042871028000001</v>
      </c>
      <c r="F2436" s="7">
        <v>1.695441787264</v>
      </c>
      <c r="G2436" s="7">
        <v>0.190444883298</v>
      </c>
      <c r="H2436" s="7">
        <v>0.74923725227600002</v>
      </c>
      <c r="I2436" s="7">
        <v>0.79442532003599997</v>
      </c>
    </row>
    <row r="2437" spans="1:9" x14ac:dyDescent="0.15">
      <c r="A2437" s="7">
        <v>1426.7263808968323</v>
      </c>
      <c r="B2437" s="7">
        <v>0.13662627129800001</v>
      </c>
      <c r="C2437" s="7">
        <v>1.160076032271</v>
      </c>
      <c r="D2437" s="7">
        <v>8.5182740783999997E-2</v>
      </c>
      <c r="E2437" s="7">
        <v>0.54854768589199998</v>
      </c>
      <c r="F2437" s="7">
        <v>1.5370276688760001</v>
      </c>
      <c r="G2437" s="7">
        <v>0.28656703640500003</v>
      </c>
      <c r="H2437" s="7">
        <v>0.65574256748899995</v>
      </c>
      <c r="I2437" s="7">
        <v>0.93843628266599999</v>
      </c>
    </row>
    <row r="2438" spans="1:9" x14ac:dyDescent="0.15">
      <c r="A2438" s="7">
        <v>1426.3962634015343</v>
      </c>
      <c r="B2438" s="7">
        <v>9.0038338186999994E-2</v>
      </c>
      <c r="C2438" s="7">
        <v>0.415263499506</v>
      </c>
      <c r="D2438" s="7">
        <v>3.6702512239E-2</v>
      </c>
      <c r="E2438" s="7">
        <v>0.53178577968000007</v>
      </c>
      <c r="F2438" s="7">
        <v>1.5438496102700001</v>
      </c>
      <c r="G2438" s="7">
        <v>0.264367395693</v>
      </c>
      <c r="H2438" s="7">
        <v>0.61754060051699999</v>
      </c>
      <c r="I2438" s="7">
        <v>1.147907399488</v>
      </c>
    </row>
    <row r="2439" spans="1:9" x14ac:dyDescent="0.15">
      <c r="A2439" s="7">
        <v>1426.0659359827036</v>
      </c>
      <c r="B2439" s="7">
        <v>9.9099238839000001E-2</v>
      </c>
      <c r="C2439" s="7">
        <v>1.0334077697759998</v>
      </c>
      <c r="D2439" s="7">
        <v>7.5824360951000008E-2</v>
      </c>
      <c r="E2439" s="7">
        <v>0.55750192329600001</v>
      </c>
      <c r="F2439" s="7">
        <v>1.6830135493959999</v>
      </c>
      <c r="G2439" s="7">
        <v>0.176938404429</v>
      </c>
      <c r="H2439" s="7">
        <v>0.73246480079499998</v>
      </c>
      <c r="I2439" s="7">
        <v>0.85684330736000003</v>
      </c>
    </row>
    <row r="2440" spans="1:9" x14ac:dyDescent="0.15">
      <c r="A2440" s="7">
        <v>1425.7353985357113</v>
      </c>
      <c r="B2440" s="7">
        <v>0.31237140627799997</v>
      </c>
      <c r="C2440" s="7">
        <v>0.85105714399099996</v>
      </c>
      <c r="D2440" s="7">
        <v>0.12689284606199999</v>
      </c>
      <c r="E2440" s="7">
        <v>0.42068699868999998</v>
      </c>
      <c r="F2440" s="7">
        <v>1.49788823007</v>
      </c>
      <c r="G2440" s="7">
        <v>0.50851798168099993</v>
      </c>
      <c r="H2440" s="7">
        <v>0.59085082600500005</v>
      </c>
      <c r="I2440" s="7">
        <v>0.88278612102199994</v>
      </c>
    </row>
    <row r="2441" spans="1:9" x14ac:dyDescent="0.15">
      <c r="A2441" s="7">
        <v>1425.4046509559071</v>
      </c>
      <c r="B2441" s="7">
        <v>0.29198960680899999</v>
      </c>
      <c r="C2441" s="7">
        <v>0.20197321122200002</v>
      </c>
      <c r="D2441" s="7">
        <v>7.7300894600000003E-2</v>
      </c>
      <c r="E2441" s="7">
        <v>0.49002557393000001</v>
      </c>
      <c r="F2441" s="7">
        <v>1.1341792447519998</v>
      </c>
      <c r="G2441" s="7">
        <v>0.367983059743</v>
      </c>
      <c r="H2441" s="7">
        <v>0.26857179315500002</v>
      </c>
      <c r="I2441" s="7">
        <v>0.66066093588999997</v>
      </c>
    </row>
    <row r="2442" spans="1:9" x14ac:dyDescent="0.15">
      <c r="A2442" s="7">
        <v>1425.0736931386114</v>
      </c>
      <c r="B2442" s="7">
        <v>0.41194404827800002</v>
      </c>
      <c r="C2442" s="7">
        <v>0.309899060891</v>
      </c>
      <c r="D2442" s="7">
        <v>6.9722162109999999E-2</v>
      </c>
      <c r="E2442" s="7">
        <v>0.64226652466599998</v>
      </c>
      <c r="F2442" s="7">
        <v>1.3687230175160001</v>
      </c>
      <c r="G2442" s="7">
        <v>0.45348339272800003</v>
      </c>
      <c r="H2442" s="7">
        <v>0.26741416649700001</v>
      </c>
      <c r="I2442" s="7">
        <v>0.99435110592199993</v>
      </c>
    </row>
    <row r="2443" spans="1:9" x14ac:dyDescent="0.15">
      <c r="A2443" s="7">
        <v>1424.7425249791172</v>
      </c>
      <c r="B2443" s="7">
        <v>0.33780699110099999</v>
      </c>
      <c r="C2443" s="7">
        <v>0.256336924774</v>
      </c>
      <c r="D2443" s="7">
        <v>3.6798623724000001E-2</v>
      </c>
      <c r="E2443" s="7">
        <v>0.47959118892800001</v>
      </c>
      <c r="F2443" s="7">
        <v>1.114262041086</v>
      </c>
      <c r="G2443" s="7">
        <v>0.42000736927499999</v>
      </c>
      <c r="H2443" s="7">
        <v>0.38199011576399999</v>
      </c>
      <c r="I2443" s="7">
        <v>0.99540467860000004</v>
      </c>
    </row>
    <row r="2444" spans="1:9" x14ac:dyDescent="0.15">
      <c r="A2444" s="7">
        <v>1424.4111463726927</v>
      </c>
      <c r="B2444" s="7">
        <v>0.24833362219399999</v>
      </c>
      <c r="C2444" s="7">
        <v>0.21107284987200001</v>
      </c>
      <c r="D2444" s="7">
        <v>5.9387111270000001E-2</v>
      </c>
      <c r="E2444" s="7">
        <v>0.46594712151599998</v>
      </c>
      <c r="F2444" s="7">
        <v>1.541401265992</v>
      </c>
      <c r="G2444" s="7">
        <v>0.35677679752699998</v>
      </c>
      <c r="H2444" s="7">
        <v>0.40018188794600001</v>
      </c>
      <c r="I2444" s="7">
        <v>1.3348173547340001</v>
      </c>
    </row>
    <row r="2445" spans="1:9" x14ac:dyDescent="0.15">
      <c r="A2445" s="7">
        <v>1424.0795572145789</v>
      </c>
      <c r="B2445" s="7">
        <v>0.36841890166199998</v>
      </c>
      <c r="C2445" s="7">
        <v>0.210174769835</v>
      </c>
      <c r="D2445" s="7">
        <v>0.439865488438</v>
      </c>
      <c r="E2445" s="7">
        <v>0.46159863729800005</v>
      </c>
      <c r="F2445" s="7">
        <v>1.4297466290740002</v>
      </c>
      <c r="G2445" s="7">
        <v>0.85558919794999999</v>
      </c>
      <c r="H2445" s="7">
        <v>0.38766444995999999</v>
      </c>
      <c r="I2445" s="7">
        <v>1.0983379639619999</v>
      </c>
    </row>
    <row r="2446" spans="1:9" x14ac:dyDescent="0.15">
      <c r="A2446" s="7">
        <v>1423.6688828923448</v>
      </c>
      <c r="B2446" s="7">
        <v>0.20188817931299999</v>
      </c>
      <c r="C2446" s="7">
        <v>0.23227770025500002</v>
      </c>
      <c r="D2446" s="7">
        <v>6.5739496465000005E-2</v>
      </c>
      <c r="E2446" s="7">
        <v>0.45736304044600001</v>
      </c>
      <c r="F2446" s="7">
        <v>1.6521983405779999</v>
      </c>
      <c r="G2446" s="7">
        <v>0.37832588781300003</v>
      </c>
      <c r="H2446" s="7">
        <v>0.40821091087600003</v>
      </c>
      <c r="I2446" s="7">
        <v>1.320487372006</v>
      </c>
    </row>
    <row r="2447" spans="1:9" x14ac:dyDescent="0.15">
      <c r="A2447" s="7">
        <v>1423.3368222191725</v>
      </c>
      <c r="B2447" s="7">
        <v>0.18629042762099998</v>
      </c>
      <c r="C2447" s="7">
        <v>0.23571317310600001</v>
      </c>
      <c r="D2447" s="7">
        <v>0.37232996752600001</v>
      </c>
      <c r="E2447" s="7">
        <v>0.45757594721</v>
      </c>
      <c r="F2447" s="7">
        <v>1.9955952392580001</v>
      </c>
      <c r="G2447" s="7">
        <v>0.64936052753899998</v>
      </c>
      <c r="H2447" s="7">
        <v>0.43295115757800001</v>
      </c>
      <c r="I2447" s="7">
        <v>1.4843714496580001</v>
      </c>
    </row>
    <row r="2448" spans="1:9" x14ac:dyDescent="0.15">
      <c r="A2448" s="7">
        <v>1423.0045506549627</v>
      </c>
      <c r="B2448" s="7">
        <v>0.140827394828</v>
      </c>
      <c r="C2448" s="7">
        <v>0.314354931221</v>
      </c>
      <c r="D2448" s="7">
        <v>4.2450819591E-2</v>
      </c>
      <c r="E2448" s="7">
        <v>0.50688908819800005</v>
      </c>
      <c r="F2448" s="7">
        <v>2.0376801447780002</v>
      </c>
      <c r="G2448" s="7">
        <v>0.293963525788</v>
      </c>
      <c r="H2448" s="7">
        <v>0.431161248916</v>
      </c>
      <c r="I2448" s="7">
        <v>1.1733824983879999</v>
      </c>
    </row>
    <row r="2449" spans="1:9" x14ac:dyDescent="0.15">
      <c r="A2449" s="7">
        <v>1422.6720680948474</v>
      </c>
      <c r="B2449" s="7">
        <v>0.179800206583</v>
      </c>
      <c r="C2449" s="7">
        <v>0.302441864404</v>
      </c>
      <c r="D2449" s="7">
        <v>6.1658920487000002E-2</v>
      </c>
      <c r="E2449" s="7">
        <v>0.49350960757599999</v>
      </c>
      <c r="F2449" s="7">
        <v>2.2397519729540001</v>
      </c>
      <c r="G2449" s="7">
        <v>0.35822678043100004</v>
      </c>
      <c r="H2449" s="7">
        <v>0.41388200493499999</v>
      </c>
      <c r="I2449" s="7">
        <v>1.1773580801180001</v>
      </c>
    </row>
    <row r="2450" spans="1:9" x14ac:dyDescent="0.15">
      <c r="A2450" s="7">
        <v>1422.3393744339292</v>
      </c>
      <c r="B2450" s="7">
        <v>0.27778862685</v>
      </c>
      <c r="C2450" s="7">
        <v>0.29355618024299995</v>
      </c>
      <c r="D2450" s="7">
        <v>0.109551982294</v>
      </c>
      <c r="E2450" s="7">
        <v>0.56035336172999994</v>
      </c>
      <c r="F2450" s="7">
        <v>2.0193481432659999</v>
      </c>
      <c r="G2450" s="7">
        <v>0.46247362105299999</v>
      </c>
      <c r="H2450" s="7">
        <v>0.35442924955900001</v>
      </c>
      <c r="I2450" s="7">
        <v>1.2011291790059999</v>
      </c>
    </row>
    <row r="2451" spans="1:9" x14ac:dyDescent="0.15">
      <c r="A2451" s="7">
        <v>1422.0064695672859</v>
      </c>
      <c r="B2451" s="7">
        <v>0.26508652892200002</v>
      </c>
      <c r="C2451" s="7">
        <v>0.32159190233899998</v>
      </c>
      <c r="D2451" s="7">
        <v>3.6507588564999999E-2</v>
      </c>
      <c r="E2451" s="7">
        <v>0.42972989187799998</v>
      </c>
      <c r="F2451" s="7">
        <v>1.634407747812</v>
      </c>
      <c r="G2451" s="7">
        <v>0.40489189667499997</v>
      </c>
      <c r="H2451" s="7">
        <v>0.33883795993100002</v>
      </c>
      <c r="I2451" s="7">
        <v>1.000202082568</v>
      </c>
    </row>
    <row r="2452" spans="1:9" x14ac:dyDescent="0.15">
      <c r="A2452" s="7">
        <v>1421.6733533899683</v>
      </c>
      <c r="B2452" s="7">
        <v>0.39306613677399999</v>
      </c>
      <c r="C2452" s="7">
        <v>0.272457692443</v>
      </c>
      <c r="D2452" s="7">
        <v>0.22881690582300002</v>
      </c>
      <c r="E2452" s="7">
        <v>0.55581728371799999</v>
      </c>
      <c r="F2452" s="7">
        <v>1.45283433621</v>
      </c>
      <c r="G2452" s="7">
        <v>0.62693806508399996</v>
      </c>
      <c r="H2452" s="7">
        <v>0.29011202905900002</v>
      </c>
      <c r="I2452" s="7">
        <v>0.82633411896599995</v>
      </c>
    </row>
    <row r="2453" spans="1:9" x14ac:dyDescent="0.15">
      <c r="A2453" s="7">
        <v>1421.3400257970025</v>
      </c>
      <c r="B2453" s="7">
        <v>0.13959781326600001</v>
      </c>
      <c r="C2453" s="7">
        <v>0.21743112140599999</v>
      </c>
      <c r="D2453" s="7">
        <v>4.4328605119999996E-2</v>
      </c>
      <c r="E2453" s="7">
        <v>0.45998911101000001</v>
      </c>
      <c r="F2453" s="7">
        <v>0.88834156281400001</v>
      </c>
      <c r="G2453" s="7">
        <v>0.20301387062000001</v>
      </c>
      <c r="H2453" s="7">
        <v>0.2453587579</v>
      </c>
      <c r="I2453" s="7">
        <v>0.53880463872600004</v>
      </c>
    </row>
    <row r="2454" spans="1:9" x14ac:dyDescent="0.15">
      <c r="A2454" s="7">
        <v>1421.006486683385</v>
      </c>
      <c r="B2454" s="7">
        <v>6.513566547800001E-2</v>
      </c>
      <c r="C2454" s="7">
        <v>0.289871380156</v>
      </c>
      <c r="D2454" s="7">
        <v>9.1891557233999999E-2</v>
      </c>
      <c r="E2454" s="7">
        <v>0.19790528444200001</v>
      </c>
      <c r="F2454" s="7">
        <v>0.41008893665400004</v>
      </c>
      <c r="G2454" s="7">
        <v>0.24746556871699998</v>
      </c>
      <c r="H2454" s="7">
        <v>0.30952231327700003</v>
      </c>
      <c r="I2454" s="7">
        <v>0.45113636513200001</v>
      </c>
    </row>
    <row r="2455" spans="1:9" x14ac:dyDescent="0.15">
      <c r="A2455" s="7">
        <v>1420.5933977078303</v>
      </c>
      <c r="B2455" s="7">
        <v>0.138676586622</v>
      </c>
      <c r="C2455" s="7">
        <v>0.15973143858899999</v>
      </c>
      <c r="D2455" s="7">
        <v>7.252791953099999E-2</v>
      </c>
      <c r="E2455" s="7">
        <v>0.26758155243599996</v>
      </c>
      <c r="F2455" s="7">
        <v>0.54029822796400007</v>
      </c>
      <c r="G2455" s="7">
        <v>0.22372866743600001</v>
      </c>
      <c r="H2455" s="7">
        <v>0.23264770104600002</v>
      </c>
      <c r="I2455" s="7">
        <v>0.418011353694</v>
      </c>
    </row>
    <row r="2456" spans="1:9" x14ac:dyDescent="0.15">
      <c r="A2456" s="7">
        <v>1420.1799843834042</v>
      </c>
      <c r="B2456" s="7">
        <v>0.48344187789799997</v>
      </c>
      <c r="C2456" s="7">
        <v>0.22871345051700001</v>
      </c>
      <c r="D2456" s="7">
        <v>0.11090998996000001</v>
      </c>
      <c r="E2456" s="7">
        <v>0.52950864884400006</v>
      </c>
      <c r="F2456" s="7">
        <v>1.2813149949539999</v>
      </c>
      <c r="G2456" s="7">
        <v>0.56695329699499997</v>
      </c>
      <c r="H2456" s="7">
        <v>0.28940675393599996</v>
      </c>
      <c r="I2456" s="7">
        <v>1.0442946173800001</v>
      </c>
    </row>
    <row r="2457" spans="1:9" x14ac:dyDescent="0.15">
      <c r="A2457" s="7">
        <v>1419.845709366276</v>
      </c>
      <c r="B2457" s="7">
        <v>0.48898283783699997</v>
      </c>
      <c r="C2457" s="7">
        <v>0.17646751496099999</v>
      </c>
      <c r="D2457" s="7">
        <v>9.1258859738999998E-2</v>
      </c>
      <c r="E2457" s="7">
        <v>0.66024570421200002</v>
      </c>
      <c r="F2457" s="7">
        <v>1.2261961408219999</v>
      </c>
      <c r="G2457" s="7">
        <v>0.25726431401200001</v>
      </c>
      <c r="H2457" s="7">
        <v>0.24395068432100001</v>
      </c>
      <c r="I2457" s="7">
        <v>0.70025881863600004</v>
      </c>
    </row>
    <row r="2458" spans="1:9" x14ac:dyDescent="0.15">
      <c r="A2458" s="7">
        <v>1419.0505419262349</v>
      </c>
      <c r="B2458" s="7">
        <v>0.25819638997200001</v>
      </c>
      <c r="C2458" s="7">
        <v>0.190473027223</v>
      </c>
      <c r="D2458" s="7">
        <v>2.1436070861000002E-2</v>
      </c>
      <c r="E2458" s="7">
        <v>0.58374463212200001</v>
      </c>
      <c r="F2458" s="7">
        <v>1.579951516198</v>
      </c>
      <c r="G2458" s="7">
        <v>0.50730737049599994</v>
      </c>
      <c r="H2458" s="7">
        <v>0.36838684381000003</v>
      </c>
      <c r="I2458" s="7">
        <v>0.793507683204</v>
      </c>
    </row>
    <row r="2459" spans="1:9" x14ac:dyDescent="0.15">
      <c r="A2459" s="7">
        <v>1418.2541760674885</v>
      </c>
      <c r="B2459" s="7">
        <v>0.268077165565</v>
      </c>
      <c r="C2459" s="7">
        <v>0.119496869814</v>
      </c>
      <c r="D2459" s="7">
        <v>1.7291355228000002E-2</v>
      </c>
      <c r="E2459" s="7">
        <v>0.30546174230399997</v>
      </c>
      <c r="F2459" s="7">
        <v>0.75649904872200002</v>
      </c>
      <c r="G2459" s="7">
        <v>0.30014812858500001</v>
      </c>
      <c r="H2459" s="7">
        <v>0.28725295259</v>
      </c>
      <c r="I2459" s="7">
        <v>0.41363400926799998</v>
      </c>
    </row>
    <row r="2460" spans="1:9" x14ac:dyDescent="0.15">
      <c r="A2460" s="7">
        <v>1417.2969531363401</v>
      </c>
      <c r="B2460" s="7">
        <v>0.19002538551099998</v>
      </c>
      <c r="C2460" s="7">
        <v>0.14284956863599999</v>
      </c>
      <c r="D2460" s="7">
        <v>1.2045153135999999E-2</v>
      </c>
      <c r="E2460" s="7">
        <v>0.353802209172</v>
      </c>
      <c r="F2460" s="7">
        <v>0.74414301190799992</v>
      </c>
      <c r="G2460" s="7">
        <v>0.37931113719199999</v>
      </c>
      <c r="H2460" s="7">
        <v>0.243753056853</v>
      </c>
      <c r="I2460" s="7">
        <v>0.48873507650800002</v>
      </c>
    </row>
    <row r="2461" spans="1:9" x14ac:dyDescent="0.15">
      <c r="A2461" s="7">
        <v>1415.9379249749732</v>
      </c>
      <c r="B2461" s="7">
        <v>0.21258520757299998</v>
      </c>
      <c r="C2461" s="7">
        <v>0.68468588638299999</v>
      </c>
      <c r="D2461" s="7">
        <v>3.8599603647999997E-2</v>
      </c>
      <c r="E2461" s="7">
        <v>0.30902314360399996</v>
      </c>
      <c r="F2461" s="7">
        <v>1.0657822581700001</v>
      </c>
      <c r="G2461" s="7">
        <v>0.22827603260000001</v>
      </c>
      <c r="H2461" s="7">
        <v>0.44921083290899999</v>
      </c>
      <c r="I2461" s="7">
        <v>0.56311116032999997</v>
      </c>
    </row>
    <row r="2462" spans="1:9" x14ac:dyDescent="0.15">
      <c r="A2462" s="7">
        <v>1414.8963208503587</v>
      </c>
      <c r="B2462" s="7">
        <v>0.45635501396700001</v>
      </c>
      <c r="C2462" s="7">
        <v>8.4361156601999998E-2</v>
      </c>
      <c r="D2462" s="7">
        <v>1.1664021345000001E-2</v>
      </c>
      <c r="E2462" s="7">
        <v>0.23935419648800002</v>
      </c>
      <c r="F2462" s="7">
        <v>0.35119764170200002</v>
      </c>
      <c r="G2462" s="7">
        <v>0.69901124790899993</v>
      </c>
      <c r="H2462" s="7">
        <v>0.205971168362</v>
      </c>
      <c r="I2462" s="7">
        <v>0.32828248886</v>
      </c>
    </row>
    <row r="2463" spans="1:9" x14ac:dyDescent="0.15">
      <c r="A2463" s="7">
        <v>1413.9330315363113</v>
      </c>
      <c r="B2463" s="7">
        <v>0.20564038467200002</v>
      </c>
      <c r="C2463" s="7">
        <v>0.14470018386899999</v>
      </c>
      <c r="D2463" s="7">
        <v>1.1972733796E-2</v>
      </c>
      <c r="E2463" s="7">
        <v>0.35951095890000001</v>
      </c>
      <c r="F2463" s="7">
        <v>0.77097612217</v>
      </c>
      <c r="G2463" s="7">
        <v>0.24926111968299999</v>
      </c>
      <c r="H2463" s="7">
        <v>0.388231674054</v>
      </c>
      <c r="I2463" s="7">
        <v>0.65229069312800003</v>
      </c>
    </row>
    <row r="2464" spans="1:9" x14ac:dyDescent="0.15">
      <c r="A2464" s="7">
        <v>1412.9680034666399</v>
      </c>
      <c r="B2464" s="7">
        <v>7.3863486879000004E-2</v>
      </c>
      <c r="C2464" s="7">
        <v>0.163676138981</v>
      </c>
      <c r="D2464" s="7">
        <v>1.5003625788000002E-2</v>
      </c>
      <c r="E2464" s="7">
        <v>0.57601006643399999</v>
      </c>
      <c r="F2464" s="7">
        <v>0.98373527571600006</v>
      </c>
      <c r="G2464" s="7">
        <v>0.37001916746299995</v>
      </c>
      <c r="H2464" s="7">
        <v>0.38010807489199999</v>
      </c>
      <c r="I2464" s="7">
        <v>0.91354384283599999</v>
      </c>
    </row>
    <row r="2465" spans="1:9" x14ac:dyDescent="0.15">
      <c r="A2465" s="7">
        <v>1412.4042664851222</v>
      </c>
      <c r="B2465" s="7">
        <v>0.19723747633900002</v>
      </c>
      <c r="C2465" s="7">
        <v>0.51782273048800009</v>
      </c>
      <c r="D2465" s="7">
        <v>2.5902697149000002E-2</v>
      </c>
      <c r="E2465" s="7">
        <v>1.0417545580999998</v>
      </c>
      <c r="F2465" s="7">
        <v>2.9685154584420004</v>
      </c>
      <c r="G2465" s="7">
        <v>0.47013237370299998</v>
      </c>
      <c r="H2465" s="7">
        <v>0.74493903443500009</v>
      </c>
      <c r="I2465" s="7">
        <v>1.164140673728</v>
      </c>
    </row>
    <row r="2466" spans="1:9" x14ac:dyDescent="0.15">
      <c r="A2466" s="7">
        <v>1411.3557527963685</v>
      </c>
      <c r="B2466" s="7">
        <v>0.35774440108099997</v>
      </c>
      <c r="C2466" s="7">
        <v>0.65565694933899998</v>
      </c>
      <c r="D2466" s="7">
        <v>3.2878053602999995E-2</v>
      </c>
      <c r="E2466" s="7">
        <v>0.54267882126</v>
      </c>
      <c r="F2466" s="7">
        <v>1.22255044491</v>
      </c>
      <c r="G2466" s="7">
        <v>0.392199451744</v>
      </c>
      <c r="H2466" s="7">
        <v>0.28960975779299997</v>
      </c>
      <c r="I2466" s="7">
        <v>0.43524107435799997</v>
      </c>
    </row>
    <row r="2467" spans="1:9" x14ac:dyDescent="0.15">
      <c r="A2467" s="7">
        <v>1410.3860760667535</v>
      </c>
      <c r="B2467" s="7">
        <v>0.43280656188799999</v>
      </c>
      <c r="C2467" s="7">
        <v>0.97931322140900001</v>
      </c>
      <c r="D2467" s="7">
        <v>3.2160144022999999E-2</v>
      </c>
      <c r="E2467" s="7">
        <v>0.56545348291599995</v>
      </c>
      <c r="F2467" s="7">
        <v>1.88602048233</v>
      </c>
      <c r="G2467" s="7">
        <v>0.65330641173299997</v>
      </c>
      <c r="H2467" s="7">
        <v>0.207358991209</v>
      </c>
      <c r="I2467" s="7">
        <v>0.51460439080799991</v>
      </c>
    </row>
    <row r="2468" spans="1:9" x14ac:dyDescent="0.15">
      <c r="A2468" s="7">
        <v>1409.4146515928492</v>
      </c>
      <c r="B2468" s="7">
        <v>0.47703684037699995</v>
      </c>
      <c r="C2468" s="7">
        <v>2.1052593745750001</v>
      </c>
      <c r="D2468" s="7">
        <v>0.10236808999500001</v>
      </c>
      <c r="E2468" s="7">
        <v>0.63540229499599998</v>
      </c>
      <c r="F2468" s="7">
        <v>1.1285756375880001</v>
      </c>
      <c r="G2468" s="7">
        <v>0.57991489786200001</v>
      </c>
      <c r="H2468" s="7">
        <v>0.284963993039</v>
      </c>
      <c r="I2468" s="7">
        <v>0.63956888990000005</v>
      </c>
    </row>
    <row r="2469" spans="1:9" x14ac:dyDescent="0.15">
      <c r="A2469" s="7">
        <v>1408.4414769191353</v>
      </c>
      <c r="B2469" s="7">
        <v>0.40691575562499999</v>
      </c>
      <c r="C2469" s="7">
        <v>11.390953948886999</v>
      </c>
      <c r="D2469" s="7">
        <v>1.0001576647479999</v>
      </c>
      <c r="E2469" s="7">
        <v>1.9986595051060001</v>
      </c>
      <c r="F2469" s="7">
        <v>8.4768580374179994</v>
      </c>
      <c r="G2469" s="7">
        <v>1.08981028496</v>
      </c>
      <c r="H2469" s="7">
        <v>1.8498611110100001</v>
      </c>
      <c r="I2469" s="7">
        <v>2.7197832195920002</v>
      </c>
    </row>
    <row r="2470" spans="1:9" x14ac:dyDescent="0.15">
      <c r="A2470" s="7">
        <v>1407.0598120053792</v>
      </c>
      <c r="B2470" s="7">
        <v>0.59700576699700003</v>
      </c>
      <c r="C2470" s="7">
        <v>0.551099850424</v>
      </c>
      <c r="D2470" s="7">
        <v>5.6537176356000002E-2</v>
      </c>
      <c r="E2470" s="7">
        <v>0.88544097283799994</v>
      </c>
      <c r="F2470" s="7">
        <v>2.7674718922979999</v>
      </c>
      <c r="G2470" s="7">
        <v>0.84921411740700004</v>
      </c>
      <c r="H2470" s="7">
        <v>0.48591346194699997</v>
      </c>
      <c r="I2470" s="7">
        <v>0.87530007244800001</v>
      </c>
    </row>
    <row r="2471" spans="1:9" x14ac:dyDescent="0.15">
      <c r="A2471" s="7">
        <v>1405.8377692307195</v>
      </c>
      <c r="B2471" s="7">
        <v>0.319187160217</v>
      </c>
      <c r="C2471" s="7">
        <v>0.65865268329299997</v>
      </c>
      <c r="D2471" s="7">
        <v>7.2258173696000003E-2</v>
      </c>
      <c r="E2471" s="7">
        <v>0.88212209887199999</v>
      </c>
      <c r="F2471" s="7">
        <v>2.4072967115639998</v>
      </c>
      <c r="G2471" s="7">
        <v>0.49357166446600004</v>
      </c>
      <c r="H2471" s="7">
        <v>0.60843414739000001</v>
      </c>
      <c r="I2471" s="7">
        <v>0.96592584777399992</v>
      </c>
    </row>
    <row r="2472" spans="1:9" x14ac:dyDescent="0.15">
      <c r="A2472" s="7">
        <v>1404.6129776774146</v>
      </c>
      <c r="B2472" s="7">
        <v>0.72627722232799996</v>
      </c>
      <c r="C2472" s="7">
        <v>0.17350612904600002</v>
      </c>
      <c r="D2472" s="7">
        <v>4.2363443793999998E-2</v>
      </c>
      <c r="E2472" s="7">
        <v>0.66796591293999996</v>
      </c>
      <c r="F2472" s="7">
        <v>1.679859563478</v>
      </c>
      <c r="G2472" s="7">
        <v>1.0944286724599999</v>
      </c>
      <c r="H2472" s="7">
        <v>0.37551778928399998</v>
      </c>
      <c r="I2472" s="7">
        <v>0.94410560827799994</v>
      </c>
    </row>
    <row r="2473" spans="1:9" x14ac:dyDescent="0.15">
      <c r="A2473" s="7">
        <v>1403.7949204997344</v>
      </c>
      <c r="B2473" s="7">
        <v>0.89112760819799997</v>
      </c>
      <c r="C2473" s="7">
        <v>0.17390082379500002</v>
      </c>
      <c r="D2473" s="7">
        <v>3.6827979886999998E-2</v>
      </c>
      <c r="E2473" s="7">
        <v>0.66526506713599998</v>
      </c>
      <c r="F2473" s="7">
        <v>1.3619500480960001</v>
      </c>
      <c r="G2473" s="7">
        <v>1.3449199430000001</v>
      </c>
      <c r="H2473" s="7">
        <v>0.40050639005999999</v>
      </c>
      <c r="I2473" s="7">
        <v>0.97438482715999997</v>
      </c>
    </row>
    <row r="2474" spans="1:9" x14ac:dyDescent="0.15">
      <c r="A2474" s="7">
        <v>1402.5655369527708</v>
      </c>
      <c r="B2474" s="7">
        <v>1.7749432128890001</v>
      </c>
      <c r="C2474" s="7">
        <v>0.40789124126600002</v>
      </c>
      <c r="D2474" s="7">
        <v>7.0077118856000001E-2</v>
      </c>
      <c r="E2474" s="7">
        <v>0.65844311129799993</v>
      </c>
      <c r="F2474" s="7">
        <v>2.402987937252</v>
      </c>
      <c r="G2474" s="7">
        <v>1.9314692242220002</v>
      </c>
      <c r="H2474" s="7">
        <v>0.60360491589300003</v>
      </c>
      <c r="I2474" s="7">
        <v>1.680045178544</v>
      </c>
    </row>
    <row r="2475" spans="1:9" x14ac:dyDescent="0.15">
      <c r="A2475" s="7">
        <v>1401.4978375411642</v>
      </c>
      <c r="B2475" s="7">
        <v>0.183479516594</v>
      </c>
      <c r="C2475" s="7">
        <v>2.9412124021230004</v>
      </c>
      <c r="D2475" s="7">
        <v>7.7348021947000009E-2</v>
      </c>
      <c r="E2475" s="7">
        <v>0.77700041806599995</v>
      </c>
      <c r="F2475" s="7">
        <v>1.858414005834</v>
      </c>
      <c r="G2475" s="7">
        <v>0.50515396614500008</v>
      </c>
      <c r="H2475" s="7">
        <v>0.73754739920599999</v>
      </c>
      <c r="I2475" s="7">
        <v>1.04069457096</v>
      </c>
    </row>
    <row r="2476" spans="1:9" x14ac:dyDescent="0.15">
      <c r="A2476" s="7">
        <v>1400.4280607058886</v>
      </c>
      <c r="B2476" s="7">
        <v>0.53302571995199999</v>
      </c>
      <c r="C2476" s="7">
        <v>0.35278267001900004</v>
      </c>
      <c r="D2476" s="7">
        <v>4.606583073E-2</v>
      </c>
      <c r="E2476" s="7">
        <v>0.98498104826999999</v>
      </c>
      <c r="F2476" s="7">
        <v>2.9681021049239997</v>
      </c>
      <c r="G2476" s="7">
        <v>0.723033422451</v>
      </c>
      <c r="H2476" s="7">
        <v>0.73443444825999993</v>
      </c>
      <c r="I2476" s="7">
        <v>1.5920049938180001</v>
      </c>
    </row>
    <row r="2477" spans="1:9" x14ac:dyDescent="0.15">
      <c r="A2477" s="7">
        <v>1399.6037398428953</v>
      </c>
      <c r="B2477" s="7">
        <v>0.27569081046799998</v>
      </c>
      <c r="C2477" s="7">
        <v>0.42184203722799996</v>
      </c>
      <c r="D2477" s="7">
        <v>4.7338232489000001E-2</v>
      </c>
      <c r="E2477" s="7">
        <v>1.4274329557200001</v>
      </c>
      <c r="F2477" s="7">
        <v>4.088201446836</v>
      </c>
      <c r="G2477" s="7">
        <v>0.68151218329599994</v>
      </c>
      <c r="H2477" s="7">
        <v>0.89016176601200003</v>
      </c>
      <c r="I2477" s="7">
        <v>3.2494044047900004</v>
      </c>
    </row>
    <row r="2478" spans="1:9" x14ac:dyDescent="0.15">
      <c r="A2478" s="7">
        <v>1398.7781864447388</v>
      </c>
      <c r="B2478" s="7">
        <v>0.20582958822300002</v>
      </c>
      <c r="C2478" s="7">
        <v>0.64477149098700004</v>
      </c>
      <c r="D2478" s="7">
        <v>4.5871619301000005E-2</v>
      </c>
      <c r="E2478" s="7">
        <v>0.66556460369399995</v>
      </c>
      <c r="F2478" s="7">
        <v>1.8972317087419999</v>
      </c>
      <c r="G2478" s="7">
        <v>0.30636006477200001</v>
      </c>
      <c r="H2478" s="7">
        <v>0.80994266022799999</v>
      </c>
      <c r="I2478" s="7">
        <v>1.0634624886439998</v>
      </c>
    </row>
    <row r="2479" spans="1:9" x14ac:dyDescent="0.15">
      <c r="A2479" s="7">
        <v>1398.0341333852894</v>
      </c>
      <c r="B2479" s="7">
        <v>0.66775808103900003</v>
      </c>
      <c r="C2479" s="7">
        <v>0.169374459482</v>
      </c>
      <c r="D2479" s="7">
        <v>2.3231169855999999E-2</v>
      </c>
      <c r="E2479" s="7">
        <v>0.44775170614400001</v>
      </c>
      <c r="F2479" s="7">
        <v>1.2813948483239999</v>
      </c>
      <c r="G2479" s="7">
        <v>0.95608518381600005</v>
      </c>
      <c r="H2479" s="7">
        <v>0.33679293466399995</v>
      </c>
      <c r="I2479" s="7">
        <v>0.60240954605399999</v>
      </c>
    </row>
    <row r="2480" spans="1:9" x14ac:dyDescent="0.15">
      <c r="A2480" s="7">
        <v>1397.0405060353141</v>
      </c>
      <c r="B2480" s="7">
        <v>0.429742248943</v>
      </c>
      <c r="C2480" s="7">
        <v>0.16630474899800002</v>
      </c>
      <c r="D2480" s="7">
        <v>2.5798752543E-2</v>
      </c>
      <c r="E2480" s="7">
        <v>0.54109568923999996</v>
      </c>
      <c r="F2480" s="7">
        <v>1.0834229634119998</v>
      </c>
      <c r="G2480" s="7">
        <v>0.49175112739000004</v>
      </c>
      <c r="H2480" s="7">
        <v>0.28062186552899998</v>
      </c>
      <c r="I2480" s="7">
        <v>0.61676865894800004</v>
      </c>
    </row>
    <row r="2481" spans="1:9" x14ac:dyDescent="0.15">
      <c r="A2481" s="7">
        <v>1395.9620662405846</v>
      </c>
      <c r="B2481" s="7">
        <v>0.44814871956500002</v>
      </c>
      <c r="C2481" s="7">
        <v>0.322896172275</v>
      </c>
      <c r="D2481" s="7">
        <v>3.6952645922000003E-2</v>
      </c>
      <c r="E2481" s="7">
        <v>0.67089560939800008</v>
      </c>
      <c r="F2481" s="7">
        <v>1.988033025622</v>
      </c>
      <c r="G2481" s="7">
        <v>0.86094852172799996</v>
      </c>
      <c r="H2481" s="7">
        <v>0.59540862468</v>
      </c>
      <c r="I2481" s="7">
        <v>1.506724796998</v>
      </c>
    </row>
    <row r="2482" spans="1:9" x14ac:dyDescent="0.15">
      <c r="A2482" s="7">
        <v>1395.0479051148636</v>
      </c>
      <c r="B2482" s="7">
        <v>1.2475472329500001</v>
      </c>
      <c r="C2482" s="7">
        <v>0.31505643506299996</v>
      </c>
      <c r="D2482" s="7">
        <v>4.5589832030999998E-2</v>
      </c>
      <c r="E2482" s="7">
        <v>0.74411488729999997</v>
      </c>
      <c r="F2482" s="7">
        <v>1.8964223913880001</v>
      </c>
      <c r="G2482" s="7">
        <v>1.320924221671</v>
      </c>
      <c r="H2482" s="7">
        <v>0.52507988526099991</v>
      </c>
      <c r="I2482" s="7">
        <v>1.1144333146219998</v>
      </c>
    </row>
    <row r="2483" spans="1:9" x14ac:dyDescent="0.15">
      <c r="A2483" s="7">
        <v>1394.1322430789746</v>
      </c>
      <c r="B2483" s="7">
        <v>0.29417883895500002</v>
      </c>
      <c r="C2483" s="7">
        <v>0.29224402581200004</v>
      </c>
      <c r="D2483" s="7">
        <v>2.6396748992000001E-2</v>
      </c>
      <c r="E2483" s="7">
        <v>1.170154931124</v>
      </c>
      <c r="F2483" s="7">
        <v>2.8226950750539999</v>
      </c>
      <c r="G2483" s="7">
        <v>0.56296294136300007</v>
      </c>
      <c r="H2483" s="7">
        <v>0.62533488474199994</v>
      </c>
      <c r="I2483" s="7">
        <v>1.5397760215159999</v>
      </c>
    </row>
    <row r="2484" spans="1:9" x14ac:dyDescent="0.15">
      <c r="A2484" s="7">
        <v>1393.2150782207086</v>
      </c>
      <c r="B2484" s="7">
        <v>0.25421981059500004</v>
      </c>
      <c r="C2484" s="7">
        <v>0.29330861773299999</v>
      </c>
      <c r="D2484" s="7">
        <v>4.3413069791999999E-2</v>
      </c>
      <c r="E2484" s="7">
        <v>0.74863038822999994</v>
      </c>
      <c r="F2484" s="7">
        <v>2.4403631696000003</v>
      </c>
      <c r="G2484" s="7">
        <v>0.36051434735999999</v>
      </c>
      <c r="H2484" s="7">
        <v>0.52821695005500002</v>
      </c>
      <c r="I2484" s="7">
        <v>1.967219301424</v>
      </c>
    </row>
    <row r="2485" spans="1:9" x14ac:dyDescent="0.15">
      <c r="A2485" s="7">
        <v>1392.3799862737792</v>
      </c>
      <c r="B2485" s="7">
        <v>0.29423802098899998</v>
      </c>
      <c r="C2485" s="7">
        <v>0.50271772855399999</v>
      </c>
      <c r="D2485" s="7">
        <v>6.0469451383E-2</v>
      </c>
      <c r="E2485" s="7">
        <v>0.53576770075000002</v>
      </c>
      <c r="F2485" s="7">
        <v>0.96926623130200007</v>
      </c>
      <c r="G2485" s="7">
        <v>0.56719142140599998</v>
      </c>
      <c r="H2485" s="7">
        <v>0.29058684591700001</v>
      </c>
      <c r="I2485" s="7">
        <v>1.355569306732</v>
      </c>
    </row>
    <row r="2486" spans="1:9" x14ac:dyDescent="0.15">
      <c r="A2486" s="7">
        <v>1391.3762323820733</v>
      </c>
      <c r="B2486" s="7">
        <v>0.297383460903</v>
      </c>
      <c r="C2486" s="7">
        <v>1.1717354533040001</v>
      </c>
      <c r="D2486" s="7">
        <v>7.9898260214000011E-2</v>
      </c>
      <c r="E2486" s="7">
        <v>0.93426509999600005</v>
      </c>
      <c r="F2486" s="7">
        <v>2.5686415229119999</v>
      </c>
      <c r="G2486" s="7">
        <v>0.34674656797600001</v>
      </c>
      <c r="H2486" s="7">
        <v>0.97072129972799992</v>
      </c>
      <c r="I2486" s="7">
        <v>2.7917172547240003</v>
      </c>
    </row>
    <row r="2487" spans="1:9" x14ac:dyDescent="0.15">
      <c r="A2487" s="7">
        <v>1390.3706831716881</v>
      </c>
      <c r="B2487" s="7">
        <v>1.030595010923</v>
      </c>
      <c r="C2487" s="7">
        <v>0.22917521051599998</v>
      </c>
      <c r="D2487" s="7">
        <v>5.0424958403999999E-2</v>
      </c>
      <c r="E2487" s="7">
        <v>0.85285368110599991</v>
      </c>
      <c r="F2487" s="7">
        <v>2.0658129458459999</v>
      </c>
      <c r="G2487" s="7">
        <v>1.1608872833539998</v>
      </c>
      <c r="H2487" s="7">
        <v>0.52052807934500001</v>
      </c>
      <c r="I2487" s="7">
        <v>0.70295230856800006</v>
      </c>
    </row>
    <row r="2488" spans="1:9" x14ac:dyDescent="0.15">
      <c r="A2488" s="7">
        <v>1389.3633361536063</v>
      </c>
      <c r="B2488" s="7">
        <v>1.657846465482</v>
      </c>
      <c r="C2488" s="7">
        <v>9.1370472114970003</v>
      </c>
      <c r="D2488" s="7">
        <v>0.27505020457000001</v>
      </c>
      <c r="E2488" s="7">
        <v>1.632502096044</v>
      </c>
      <c r="F2488" s="7">
        <v>4.8084832454040001</v>
      </c>
      <c r="G2488" s="7">
        <v>1.971163253816</v>
      </c>
      <c r="H2488" s="7">
        <v>1.3329529125149999</v>
      </c>
      <c r="I2488" s="7">
        <v>1.47478476897</v>
      </c>
    </row>
    <row r="2489" spans="1:9" x14ac:dyDescent="0.15">
      <c r="A2489" s="7">
        <v>1388.1858224136386</v>
      </c>
      <c r="B2489" s="7">
        <v>0.26140727584700002</v>
      </c>
      <c r="C2489" s="7">
        <v>0.42958286945100005</v>
      </c>
      <c r="D2489" s="7">
        <v>3.9325514021999998E-2</v>
      </c>
      <c r="E2489" s="7">
        <v>0.47293186548400001</v>
      </c>
      <c r="F2489" s="7">
        <v>1.3407884711419999</v>
      </c>
      <c r="G2489" s="7">
        <v>0.29781208900799999</v>
      </c>
      <c r="H2489" s="7">
        <v>0.41804140443499999</v>
      </c>
      <c r="I2489" s="7">
        <v>0.38899578537999996</v>
      </c>
    </row>
    <row r="2490" spans="1:9" x14ac:dyDescent="0.15">
      <c r="A2490" s="7">
        <v>1387.0058543091377</v>
      </c>
      <c r="B2490" s="7">
        <v>0.420589168204</v>
      </c>
      <c r="C2490" s="7">
        <v>3.2989950274399997</v>
      </c>
      <c r="D2490" s="7">
        <v>0.142706712402</v>
      </c>
      <c r="E2490" s="7">
        <v>1.2600255109160001</v>
      </c>
      <c r="F2490" s="7">
        <v>3.4998224948000001</v>
      </c>
      <c r="G2490" s="7">
        <v>0.75792395060100004</v>
      </c>
      <c r="H2490" s="7">
        <v>0.97561886313500001</v>
      </c>
      <c r="I2490" s="7">
        <v>1.0516605587419998</v>
      </c>
    </row>
    <row r="2491" spans="1:9" x14ac:dyDescent="0.15">
      <c r="A2491" s="7">
        <v>1385.7388746745751</v>
      </c>
      <c r="B2491" s="7">
        <v>0.53872425547900005</v>
      </c>
      <c r="C2491" s="7">
        <v>11.300985704158</v>
      </c>
      <c r="D2491" s="7">
        <v>0.56314741575899996</v>
      </c>
      <c r="E2491" s="7">
        <v>2.8663063931980002</v>
      </c>
      <c r="F2491" s="7">
        <v>9.4744529696419999</v>
      </c>
      <c r="G2491" s="7">
        <v>0.74232255055200003</v>
      </c>
      <c r="H2491" s="7">
        <v>2.5749341193949999</v>
      </c>
      <c r="I2491" s="7">
        <v>2.401235269826</v>
      </c>
    </row>
    <row r="2492" spans="1:9" x14ac:dyDescent="0.15">
      <c r="A2492" s="7">
        <v>1384.5538099237269</v>
      </c>
      <c r="B2492" s="7">
        <v>0.156536691591</v>
      </c>
      <c r="C2492" s="7">
        <v>3.0151981614330001</v>
      </c>
      <c r="D2492" s="7">
        <v>9.0035511663999993E-2</v>
      </c>
      <c r="E2492" s="7">
        <v>0.91834202749999994</v>
      </c>
      <c r="F2492" s="7">
        <v>2.5143014088340001</v>
      </c>
      <c r="G2492" s="7">
        <v>0.51945407266900001</v>
      </c>
      <c r="H2492" s="7">
        <v>0.93922960722799997</v>
      </c>
      <c r="I2492" s="7">
        <v>1.1070169116599999</v>
      </c>
    </row>
    <row r="2493" spans="1:9" x14ac:dyDescent="0.15">
      <c r="A2493" s="7">
        <v>1383.3662786307736</v>
      </c>
      <c r="B2493" s="7">
        <v>0.56440873227499999</v>
      </c>
      <c r="C2493" s="7">
        <v>0.325114901071</v>
      </c>
      <c r="D2493" s="7">
        <v>4.0451576447000002E-2</v>
      </c>
      <c r="E2493" s="7">
        <v>0.68392279471200002</v>
      </c>
      <c r="F2493" s="7">
        <v>1.1569111520419999</v>
      </c>
      <c r="G2493" s="7">
        <v>0.67713907089100001</v>
      </c>
      <c r="H2493" s="7">
        <v>0.32080520823299996</v>
      </c>
      <c r="I2493" s="7">
        <v>0.49054291005400003</v>
      </c>
    </row>
    <row r="2494" spans="1:9" x14ac:dyDescent="0.15">
      <c r="A2494" s="7">
        <v>1382.0911820553792</v>
      </c>
      <c r="B2494" s="7">
        <v>0.71004407128900004</v>
      </c>
      <c r="C2494" s="7">
        <v>0.87376297834000005</v>
      </c>
      <c r="D2494" s="7">
        <v>6.4527814118000001E-2</v>
      </c>
      <c r="E2494" s="7">
        <v>1.038864167824</v>
      </c>
      <c r="F2494" s="7">
        <v>2.4015156143</v>
      </c>
      <c r="G2494" s="7">
        <v>1.1240524848529998</v>
      </c>
      <c r="H2494" s="7">
        <v>0.50840399730200003</v>
      </c>
      <c r="I2494" s="7">
        <v>0.96309271833400001</v>
      </c>
    </row>
    <row r="2495" spans="1:9" x14ac:dyDescent="0.15">
      <c r="A2495" s="7">
        <v>1380.8985288596</v>
      </c>
      <c r="B2495" s="7">
        <v>1.0077077918440001</v>
      </c>
      <c r="C2495" s="7">
        <v>0.45707244625400001</v>
      </c>
      <c r="D2495" s="7">
        <v>4.9669287170999998E-2</v>
      </c>
      <c r="E2495" s="7">
        <v>1.4896403729000001</v>
      </c>
      <c r="F2495" s="7">
        <v>3.4662679962520002</v>
      </c>
      <c r="G2495" s="7">
        <v>1.1600213376649999</v>
      </c>
      <c r="H2495" s="7">
        <v>0.88561715778700001</v>
      </c>
      <c r="I2495" s="7">
        <v>1.320904324462</v>
      </c>
    </row>
    <row r="2496" spans="1:9" x14ac:dyDescent="0.15">
      <c r="A2496" s="7">
        <v>1379.9597054861474</v>
      </c>
      <c r="B2496" s="7">
        <v>0.29084373061700003</v>
      </c>
      <c r="C2496" s="7">
        <v>1.750274437154</v>
      </c>
      <c r="D2496" s="7">
        <v>0.113845969285</v>
      </c>
      <c r="E2496" s="7">
        <v>2.3731735176259998</v>
      </c>
      <c r="F2496" s="7">
        <v>6.9944144629320002</v>
      </c>
      <c r="G2496" s="7">
        <v>0.82838121964</v>
      </c>
      <c r="H2496" s="7">
        <v>1.6157967274590002</v>
      </c>
      <c r="I2496" s="7">
        <v>3.31715661992</v>
      </c>
    </row>
    <row r="2497" spans="1:9" x14ac:dyDescent="0.15">
      <c r="A2497" s="7">
        <v>1379.0193499329976</v>
      </c>
      <c r="B2497" s="7">
        <v>0.43111534782200001</v>
      </c>
      <c r="C2497" s="7">
        <v>0.25853208764200003</v>
      </c>
      <c r="D2497" s="7">
        <v>2.5194666022999999E-2</v>
      </c>
      <c r="E2497" s="7">
        <v>1.6418386789199999</v>
      </c>
      <c r="F2497" s="7">
        <v>3.8460932596399999</v>
      </c>
      <c r="G2497" s="7">
        <v>0.71130354698099996</v>
      </c>
      <c r="H2497" s="7">
        <v>0.43915473612400002</v>
      </c>
      <c r="I2497" s="7">
        <v>1.295231679152</v>
      </c>
    </row>
    <row r="2498" spans="1:9" x14ac:dyDescent="0.15">
      <c r="A2498" s="7">
        <v>1377.9917577962829</v>
      </c>
      <c r="B2498" s="7">
        <v>0.50586943432700004</v>
      </c>
      <c r="C2498" s="7">
        <v>0.47858988407300002</v>
      </c>
      <c r="D2498" s="7">
        <v>6.3784294082000009E-2</v>
      </c>
      <c r="E2498" s="7">
        <v>1.3119780078579999</v>
      </c>
      <c r="F2498" s="7">
        <v>2.8932323794919999</v>
      </c>
      <c r="G2498" s="7">
        <v>1.3356560573960001</v>
      </c>
      <c r="H2498" s="7">
        <v>0.63994969758999998</v>
      </c>
      <c r="I2498" s="7">
        <v>1.4822373822699999</v>
      </c>
    </row>
    <row r="2499" spans="1:9" x14ac:dyDescent="0.15">
      <c r="A2499" s="7">
        <v>1376.7905894473015</v>
      </c>
      <c r="B2499" s="7">
        <v>0.48199538826499999</v>
      </c>
      <c r="C2499" s="7">
        <v>0.13656840161900002</v>
      </c>
      <c r="D2499" s="7">
        <v>2.1969172925999998E-2</v>
      </c>
      <c r="E2499" s="7">
        <v>0.6042658309140001</v>
      </c>
      <c r="F2499" s="7">
        <v>1.0850878794180001</v>
      </c>
      <c r="G2499" s="7">
        <v>0.50547224649</v>
      </c>
      <c r="H2499" s="7">
        <v>0.29732243749800003</v>
      </c>
      <c r="I2499" s="7">
        <v>1.1971995186</v>
      </c>
    </row>
    <row r="2500" spans="1:9" x14ac:dyDescent="0.15">
      <c r="A2500" s="7">
        <v>1375.5008574375843</v>
      </c>
      <c r="B2500" s="7">
        <v>0.196677204838</v>
      </c>
      <c r="C2500" s="7">
        <v>0.211841991029</v>
      </c>
      <c r="D2500" s="7">
        <v>5.2158624142000003E-2</v>
      </c>
      <c r="E2500" s="7">
        <v>0.52758456021200006</v>
      </c>
      <c r="F2500" s="7">
        <v>0.92966234387400004</v>
      </c>
      <c r="G2500" s="7">
        <v>0.59804207774400009</v>
      </c>
      <c r="H2500" s="7">
        <v>0.32549075055499999</v>
      </c>
      <c r="I2500" s="7">
        <v>2.1851870097620001</v>
      </c>
    </row>
    <row r="2501" spans="1:9" x14ac:dyDescent="0.15">
      <c r="A2501" s="7">
        <v>1374.2082593282767</v>
      </c>
      <c r="B2501" s="7">
        <v>0.49883141372300005</v>
      </c>
      <c r="C2501" s="7">
        <v>0.19652830063900001</v>
      </c>
      <c r="D2501" s="7">
        <v>2.8320727054999998E-2</v>
      </c>
      <c r="E2501" s="7">
        <v>1.8467821083580001</v>
      </c>
      <c r="F2501" s="7">
        <v>3.170300329362</v>
      </c>
      <c r="G2501" s="7">
        <v>1.5288853292290001</v>
      </c>
      <c r="H2501" s="7">
        <v>0.665633323316</v>
      </c>
      <c r="I2501" s="7">
        <v>2.5402718695059998</v>
      </c>
    </row>
    <row r="2502" spans="1:9" x14ac:dyDescent="0.15">
      <c r="A2502" s="7">
        <v>1373.2585296368111</v>
      </c>
      <c r="B2502" s="7">
        <v>0.21605003801800002</v>
      </c>
      <c r="C2502" s="7">
        <v>0.33991143805399998</v>
      </c>
      <c r="D2502" s="7">
        <v>3.2879082977000006E-2</v>
      </c>
      <c r="E2502" s="7">
        <v>1.3129757028040001</v>
      </c>
      <c r="F2502" s="7">
        <v>2.9921070088840001</v>
      </c>
      <c r="G2502" s="7">
        <v>0.35448249854699998</v>
      </c>
      <c r="H2502" s="7">
        <v>0.62450800442999999</v>
      </c>
      <c r="I2502" s="7">
        <v>1.1170952580220002</v>
      </c>
    </row>
    <row r="2503" spans="1:9" x14ac:dyDescent="0.15">
      <c r="A2503" s="7">
        <v>1372.3072540380294</v>
      </c>
      <c r="B2503" s="7">
        <v>0.29510531866700002</v>
      </c>
      <c r="C2503" s="7">
        <v>0.468916423305</v>
      </c>
      <c r="D2503" s="7">
        <v>4.8635401960000005E-2</v>
      </c>
      <c r="E2503" s="7">
        <v>0.73376706891999999</v>
      </c>
      <c r="F2503" s="7">
        <v>2.2736188724100002</v>
      </c>
      <c r="G2503" s="7">
        <v>0.62937384756100001</v>
      </c>
      <c r="H2503" s="7">
        <v>0.59757083751499995</v>
      </c>
      <c r="I2503" s="7">
        <v>1.1935381572799999</v>
      </c>
    </row>
    <row r="2504" spans="1:9" x14ac:dyDescent="0.15">
      <c r="A2504" s="7">
        <v>1371.0943007607689</v>
      </c>
      <c r="B2504" s="7">
        <v>0.40142549212900003</v>
      </c>
      <c r="C2504" s="7">
        <v>0.35651468141199999</v>
      </c>
      <c r="D2504" s="7">
        <v>4.0177029505000003E-2</v>
      </c>
      <c r="E2504" s="7">
        <v>0.85191694974400001</v>
      </c>
      <c r="F2504" s="7">
        <v>1.528485186038</v>
      </c>
      <c r="G2504" s="7">
        <v>0.52175558470600003</v>
      </c>
      <c r="H2504" s="7">
        <v>0.39341548322500003</v>
      </c>
      <c r="I2504" s="7">
        <v>0.70343736590799999</v>
      </c>
    </row>
    <row r="2505" spans="1:9" x14ac:dyDescent="0.15">
      <c r="A2505" s="7">
        <v>1369.9657384836141</v>
      </c>
      <c r="B2505" s="7">
        <v>0.25575287415499998</v>
      </c>
      <c r="C2505" s="7">
        <v>0.27781492759900001</v>
      </c>
      <c r="D2505" s="7">
        <v>2.8880923788000001E-2</v>
      </c>
      <c r="E2505" s="7">
        <v>1.0431574836740001</v>
      </c>
      <c r="F2505" s="7">
        <v>1.9832593597099999</v>
      </c>
      <c r="G2505" s="7">
        <v>0.64860315824899994</v>
      </c>
      <c r="H2505" s="7">
        <v>0.46572672117500002</v>
      </c>
      <c r="I2505" s="7">
        <v>1.4929994698800002</v>
      </c>
    </row>
    <row r="2506" spans="1:9" x14ac:dyDescent="0.15">
      <c r="A2506" s="7">
        <v>1368.7479384685771</v>
      </c>
      <c r="B2506" s="7">
        <v>0.33129285507700001</v>
      </c>
      <c r="C2506" s="7">
        <v>0.64268122254100002</v>
      </c>
      <c r="D2506" s="7">
        <v>3.5665612336999997E-2</v>
      </c>
      <c r="E2506" s="7">
        <v>1.1423833968979999</v>
      </c>
      <c r="F2506" s="7">
        <v>2.0005060067459999</v>
      </c>
      <c r="G2506" s="7">
        <v>0.60229001471400001</v>
      </c>
      <c r="H2506" s="7">
        <v>0.444952683628</v>
      </c>
      <c r="I2506" s="7">
        <v>1.0469884144820001</v>
      </c>
    </row>
    <row r="2507" spans="1:9" x14ac:dyDescent="0.15">
      <c r="A2507" s="7">
        <v>1367.265794416915</v>
      </c>
      <c r="B2507" s="7">
        <v>0.183741731986</v>
      </c>
      <c r="C2507" s="7">
        <v>0.40229232284400002</v>
      </c>
      <c r="D2507" s="7">
        <v>3.8756147158999998E-2</v>
      </c>
      <c r="E2507" s="7">
        <v>0.84602103626799996</v>
      </c>
      <c r="F2507" s="7">
        <v>1.748276528866</v>
      </c>
      <c r="G2507" s="7">
        <v>0.510275276522</v>
      </c>
      <c r="H2507" s="7">
        <v>0.63978546917799994</v>
      </c>
      <c r="I2507" s="7">
        <v>1.0053670947540001</v>
      </c>
    </row>
    <row r="2508" spans="1:9" x14ac:dyDescent="0.15">
      <c r="A2508" s="7">
        <v>1366.0424112323226</v>
      </c>
      <c r="B2508" s="7">
        <v>0.237449933498</v>
      </c>
      <c r="C2508" s="7">
        <v>0.448277986814</v>
      </c>
      <c r="D2508" s="7">
        <v>5.4582830935999999E-2</v>
      </c>
      <c r="E2508" s="7">
        <v>1.167171605232</v>
      </c>
      <c r="F2508" s="7">
        <v>2.6216782661339999</v>
      </c>
      <c r="G2508" s="7">
        <v>0.67126747513199991</v>
      </c>
      <c r="H2508" s="7">
        <v>0.63082335091300001</v>
      </c>
      <c r="I2508" s="7">
        <v>1.017324029554</v>
      </c>
    </row>
    <row r="2509" spans="1:9" x14ac:dyDescent="0.15">
      <c r="A2509" s="7">
        <v>1364.7288382484362</v>
      </c>
      <c r="B2509" s="7">
        <v>0.346885082914</v>
      </c>
      <c r="C2509" s="7">
        <v>0.25634047150799999</v>
      </c>
      <c r="D2509" s="7">
        <v>3.0860546000999998E-2</v>
      </c>
      <c r="E2509" s="7">
        <v>1.0351589942299999</v>
      </c>
      <c r="F2509" s="7">
        <v>1.7737719210739999</v>
      </c>
      <c r="G2509" s="7">
        <v>1.2031734503430001</v>
      </c>
      <c r="H2509" s="7">
        <v>0.41606250256900001</v>
      </c>
      <c r="I2509" s="7">
        <v>1.1751148032440002</v>
      </c>
    </row>
    <row r="2510" spans="1:9" x14ac:dyDescent="0.15">
      <c r="A2510" s="7">
        <v>1363.4123584086224</v>
      </c>
      <c r="B2510" s="7">
        <v>0.407479475531</v>
      </c>
      <c r="C2510" s="7">
        <v>1.6967267773189998</v>
      </c>
      <c r="D2510" s="7">
        <v>4.1049543407000004E-2</v>
      </c>
      <c r="E2510" s="7">
        <v>0.50159159831400002</v>
      </c>
      <c r="F2510" s="7">
        <v>1.0635444617500001</v>
      </c>
      <c r="G2510" s="7">
        <v>1.0525264737770001</v>
      </c>
      <c r="H2510" s="7">
        <v>0.350500369654</v>
      </c>
      <c r="I2510" s="7">
        <v>1.0509221903200001</v>
      </c>
    </row>
    <row r="2511" spans="1:9" x14ac:dyDescent="0.15">
      <c r="A2511" s="7">
        <v>1362.1810168948596</v>
      </c>
      <c r="B2511" s="7">
        <v>0.281390140718</v>
      </c>
      <c r="C2511" s="7">
        <v>0.32134800257400004</v>
      </c>
      <c r="D2511" s="7">
        <v>3.5321734057999994E-2</v>
      </c>
      <c r="E2511" s="7">
        <v>0.882988383052</v>
      </c>
      <c r="F2511" s="7">
        <v>2.3827349482220002</v>
      </c>
      <c r="G2511" s="7">
        <v>1.2959179064330002</v>
      </c>
      <c r="H2511" s="7">
        <v>0.41250125825299999</v>
      </c>
      <c r="I2511" s="7">
        <v>1.0586107037520001</v>
      </c>
    </row>
    <row r="2512" spans="1:9" x14ac:dyDescent="0.15">
      <c r="A2512" s="7">
        <v>1361.1235594065943</v>
      </c>
      <c r="B2512" s="7">
        <v>0.29005370976700001</v>
      </c>
      <c r="C2512" s="7">
        <v>0.177940399237</v>
      </c>
      <c r="D2512" s="7">
        <v>4.4966147691000005E-2</v>
      </c>
      <c r="E2512" s="7">
        <v>0.31266901105199996</v>
      </c>
      <c r="F2512" s="7">
        <v>0.48723516718000004</v>
      </c>
      <c r="G2512" s="7">
        <v>0.476153000878</v>
      </c>
      <c r="H2512" s="7">
        <v>0.30966201204900001</v>
      </c>
      <c r="I2512" s="7">
        <v>0.57706857503000009</v>
      </c>
    </row>
    <row r="2513" spans="1:9" x14ac:dyDescent="0.15">
      <c r="A2513" s="7">
        <v>1360.1525815263772</v>
      </c>
      <c r="B2513" s="7">
        <v>0.42006736109299997</v>
      </c>
      <c r="C2513" s="7">
        <v>0.24120335528499998</v>
      </c>
      <c r="D2513" s="7">
        <v>2.6924646884000002E-2</v>
      </c>
      <c r="E2513" s="7">
        <v>0.67715458683199992</v>
      </c>
      <c r="F2513" s="7">
        <v>1.3701997899739999</v>
      </c>
      <c r="G2513" s="7">
        <v>1.1431218530130001</v>
      </c>
      <c r="H2513" s="7">
        <v>0.42836566452300001</v>
      </c>
      <c r="I2513" s="7">
        <v>0.98074050253200007</v>
      </c>
    </row>
    <row r="2514" spans="1:9" x14ac:dyDescent="0.15">
      <c r="A2514" s="7">
        <v>1359.2685098650268</v>
      </c>
      <c r="B2514" s="7">
        <v>0.21012639264399999</v>
      </c>
      <c r="C2514" s="7">
        <v>0.39935702916100002</v>
      </c>
      <c r="D2514" s="7">
        <v>5.2488184365000003E-2</v>
      </c>
      <c r="E2514" s="7">
        <v>1.0199008131939999</v>
      </c>
      <c r="F2514" s="7">
        <v>2.5354630677979997</v>
      </c>
      <c r="G2514" s="7">
        <v>2.323388221244</v>
      </c>
      <c r="H2514" s="7">
        <v>0.63137803126400005</v>
      </c>
      <c r="I2514" s="7">
        <v>1.864516145172</v>
      </c>
    </row>
    <row r="2515" spans="1:9" x14ac:dyDescent="0.15">
      <c r="A2515" s="7">
        <v>1358.3831371624378</v>
      </c>
      <c r="B2515" s="7">
        <v>0.49264132481299999</v>
      </c>
      <c r="C2515" s="7">
        <v>0.149280740843</v>
      </c>
      <c r="D2515" s="7">
        <v>2.4131715347E-2</v>
      </c>
      <c r="E2515" s="7">
        <v>0.80476994807200009</v>
      </c>
      <c r="F2515" s="7">
        <v>1.6093108070739999</v>
      </c>
      <c r="G2515" s="7">
        <v>0.979017755351</v>
      </c>
      <c r="H2515" s="7">
        <v>0.52121016223900007</v>
      </c>
      <c r="I2515" s="7">
        <v>1.0952875682680001</v>
      </c>
    </row>
    <row r="2516" spans="1:9" x14ac:dyDescent="0.15">
      <c r="A2516" s="7">
        <v>1357.0526354368226</v>
      </c>
      <c r="B2516" s="7">
        <v>0.14734871875</v>
      </c>
      <c r="C2516" s="7">
        <v>0.25323491374700002</v>
      </c>
      <c r="D2516" s="7">
        <v>2.1013843708999998E-2</v>
      </c>
      <c r="E2516" s="7">
        <v>0.46936492642200001</v>
      </c>
      <c r="F2516" s="7">
        <v>1.003370368418</v>
      </c>
      <c r="G2516" s="7">
        <v>0.48030887167399999</v>
      </c>
      <c r="H2516" s="7">
        <v>0.52408445490900002</v>
      </c>
      <c r="I2516" s="7">
        <v>1.0101735773880001</v>
      </c>
    </row>
    <row r="2517" spans="1:9" x14ac:dyDescent="0.15">
      <c r="A2517" s="7">
        <v>1356.0750686999099</v>
      </c>
      <c r="B2517" s="7">
        <v>0.24480079231999999</v>
      </c>
      <c r="C2517" s="7">
        <v>0.25777253678000001</v>
      </c>
      <c r="D2517" s="7">
        <v>1.7843859811E-2</v>
      </c>
      <c r="E2517" s="7">
        <v>0.45632781648799997</v>
      </c>
      <c r="F2517" s="7">
        <v>0.86552617354799999</v>
      </c>
      <c r="G2517" s="7">
        <v>0.314414282938</v>
      </c>
      <c r="H2517" s="7">
        <v>0.37322870405899999</v>
      </c>
      <c r="I2517" s="7">
        <v>0.69643471524799994</v>
      </c>
    </row>
    <row r="2518" spans="1:9" x14ac:dyDescent="0.15">
      <c r="A2518" s="7">
        <v>1354.7394753972662</v>
      </c>
      <c r="B2518" s="7">
        <v>0.56222127935300004</v>
      </c>
      <c r="C2518" s="7">
        <v>0.307107238826</v>
      </c>
      <c r="D2518" s="7">
        <v>5.6318402374000001E-2</v>
      </c>
      <c r="E2518" s="7">
        <v>0.84967511344000002</v>
      </c>
      <c r="F2518" s="7">
        <v>1.6754483366120001</v>
      </c>
      <c r="G2518" s="7">
        <v>0.87892153775999993</v>
      </c>
      <c r="H2518" s="7">
        <v>0.73341114315200007</v>
      </c>
      <c r="I2518" s="7">
        <v>1.274573943926</v>
      </c>
    </row>
    <row r="2519" spans="1:9" x14ac:dyDescent="0.15">
      <c r="A2519" s="7">
        <v>1353.4009378449659</v>
      </c>
      <c r="B2519" s="7">
        <v>0.211029744662</v>
      </c>
      <c r="C2519" s="7">
        <v>0.25773998790300001</v>
      </c>
      <c r="D2519" s="7">
        <v>2.5737124085E-2</v>
      </c>
      <c r="E2519" s="7">
        <v>1.7114944109160002</v>
      </c>
      <c r="F2519" s="7">
        <v>3.0277303899140002</v>
      </c>
      <c r="G2519" s="7">
        <v>0.28664280035399997</v>
      </c>
      <c r="H2519" s="7">
        <v>0.44003040591100001</v>
      </c>
      <c r="I2519" s="7">
        <v>0.86462194336000009</v>
      </c>
    </row>
    <row r="2520" spans="1:9" x14ac:dyDescent="0.15">
      <c r="A2520" s="7">
        <v>1352.5069413224896</v>
      </c>
      <c r="B2520" s="7">
        <v>0.93636396598100002</v>
      </c>
      <c r="C2520" s="7">
        <v>0.23244185459299999</v>
      </c>
      <c r="D2520" s="7">
        <v>3.5344548609999998E-2</v>
      </c>
      <c r="E2520" s="7">
        <v>2.1960804788999999</v>
      </c>
      <c r="F2520" s="7">
        <v>3.6679720448739999</v>
      </c>
      <c r="G2520" s="7">
        <v>1.2614509364559998</v>
      </c>
      <c r="H2520" s="7">
        <v>0.27838596180899999</v>
      </c>
      <c r="I2520" s="7">
        <v>0.45967189341999998</v>
      </c>
    </row>
    <row r="2521" spans="1:9" x14ac:dyDescent="0.15">
      <c r="A2521" s="7">
        <v>1351.52202944598</v>
      </c>
      <c r="B2521" s="7">
        <v>0.27724435198399999</v>
      </c>
      <c r="C2521" s="7">
        <v>0.55922938305000003</v>
      </c>
      <c r="D2521" s="7">
        <v>4.0970816560999997E-2</v>
      </c>
      <c r="E2521" s="7">
        <v>0.54116094970399997</v>
      </c>
      <c r="F2521" s="7">
        <v>1.2697971207079999</v>
      </c>
      <c r="G2521" s="7">
        <v>0.39790600950299998</v>
      </c>
      <c r="H2521" s="7">
        <v>0.53269188932199996</v>
      </c>
      <c r="I2521" s="7">
        <v>0.89839082982399998</v>
      </c>
    </row>
    <row r="2522" spans="1:9" x14ac:dyDescent="0.15">
      <c r="A2522" s="7">
        <v>1350.2662057037969</v>
      </c>
      <c r="B2522" s="7">
        <v>0.36059230455899999</v>
      </c>
      <c r="C2522" s="7">
        <v>0.36818208565999999</v>
      </c>
      <c r="D2522" s="7">
        <v>3.8555261702999999E-2</v>
      </c>
      <c r="E2522" s="7">
        <v>0.64792227735200003</v>
      </c>
      <c r="F2522" s="7">
        <v>1.568694505846</v>
      </c>
      <c r="G2522" s="7">
        <v>0.69000971544599998</v>
      </c>
      <c r="H2522" s="7">
        <v>0.59475565264300001</v>
      </c>
      <c r="I2522" s="7">
        <v>1.1302923249119998</v>
      </c>
    </row>
    <row r="2523" spans="1:9" x14ac:dyDescent="0.15">
      <c r="A2523" s="7">
        <v>1348.737808973367</v>
      </c>
      <c r="B2523" s="7">
        <v>0.38998812271700001</v>
      </c>
      <c r="C2523" s="7">
        <v>0.31031110786900001</v>
      </c>
      <c r="D2523" s="7">
        <v>3.0196304982000002E-2</v>
      </c>
      <c r="E2523" s="7">
        <v>0.73801481106200006</v>
      </c>
      <c r="F2523" s="7">
        <v>1.6576585206459999</v>
      </c>
      <c r="G2523" s="7">
        <v>0.44581312323200001</v>
      </c>
      <c r="H2523" s="7">
        <v>0.40719990589799998</v>
      </c>
      <c r="I2523" s="7">
        <v>0.70897375703199994</v>
      </c>
    </row>
    <row r="2524" spans="1:9" x14ac:dyDescent="0.15">
      <c r="A2524" s="7">
        <v>1347.2056018933604</v>
      </c>
      <c r="B2524" s="7">
        <v>0.377536177754</v>
      </c>
      <c r="C2524" s="7">
        <v>0.17243380248099999</v>
      </c>
      <c r="D2524" s="7">
        <v>3.5065292630000001E-2</v>
      </c>
      <c r="E2524" s="7">
        <v>1.1668914416180001</v>
      </c>
      <c r="F2524" s="7">
        <v>2.4811913091060003</v>
      </c>
      <c r="G2524" s="7">
        <v>0.46618894357900004</v>
      </c>
      <c r="H2524" s="7">
        <v>0.39720340113300001</v>
      </c>
      <c r="I2524" s="7">
        <v>1.0466430360300001</v>
      </c>
    </row>
    <row r="2525" spans="1:9" x14ac:dyDescent="0.15">
      <c r="A2525" s="7">
        <v>1345.9409180950456</v>
      </c>
      <c r="B2525" s="7">
        <v>0.35628573926599999</v>
      </c>
      <c r="C2525" s="7">
        <v>0.60638373195400008</v>
      </c>
      <c r="D2525" s="7">
        <v>4.7316707266999998E-2</v>
      </c>
      <c r="E2525" s="7">
        <v>0.60192423582200005</v>
      </c>
      <c r="F2525" s="7">
        <v>1.4983726396479999</v>
      </c>
      <c r="G2525" s="7">
        <v>0.59272378766199996</v>
      </c>
      <c r="H2525" s="7">
        <v>0.482597253507</v>
      </c>
      <c r="I2525" s="7">
        <v>0.71494944185800002</v>
      </c>
    </row>
    <row r="2526" spans="1:9" x14ac:dyDescent="0.15">
      <c r="A2526" s="7">
        <v>1344.7642469782013</v>
      </c>
      <c r="B2526" s="7">
        <v>0.21156313309699998</v>
      </c>
      <c r="C2526" s="7">
        <v>0.16119618143700001</v>
      </c>
      <c r="D2526" s="7">
        <v>3.0307995205E-2</v>
      </c>
      <c r="E2526" s="7">
        <v>0.71966742744000001</v>
      </c>
      <c r="F2526" s="7">
        <v>1.1749425538180001</v>
      </c>
      <c r="G2526" s="7">
        <v>0.34260807085599998</v>
      </c>
      <c r="H2526" s="7">
        <v>0.425070730728</v>
      </c>
      <c r="I2526" s="7">
        <v>0.70183828433999995</v>
      </c>
    </row>
    <row r="2527" spans="1:9" x14ac:dyDescent="0.15">
      <c r="A2527" s="7">
        <v>1343.5853366367137</v>
      </c>
      <c r="B2527" s="7">
        <v>0.377676952176</v>
      </c>
      <c r="C2527" s="7">
        <v>0.34263096789000003</v>
      </c>
      <c r="D2527" s="7">
        <v>2.8844190844000001E-2</v>
      </c>
      <c r="E2527" s="7">
        <v>0.61036607191400005</v>
      </c>
      <c r="F2527" s="7">
        <v>1.296163824388</v>
      </c>
      <c r="G2527" s="7">
        <v>0.63834491627399992</v>
      </c>
      <c r="H2527" s="7">
        <v>0.37767155025800003</v>
      </c>
      <c r="I2527" s="7">
        <v>0.65328933820599999</v>
      </c>
    </row>
    <row r="2528" spans="1:9" x14ac:dyDescent="0.15">
      <c r="A2528" s="7">
        <v>1342.4951214064845</v>
      </c>
      <c r="B2528" s="7">
        <v>0.379260085764</v>
      </c>
      <c r="C2528" s="7">
        <v>0.37965652980800002</v>
      </c>
      <c r="D2528" s="7">
        <v>4.2716558857E-2</v>
      </c>
      <c r="E2528" s="7">
        <v>0.809250668482</v>
      </c>
      <c r="F2528" s="7">
        <v>1.797573683712</v>
      </c>
      <c r="G2528" s="7">
        <v>0.59349044195299994</v>
      </c>
      <c r="H2528" s="7">
        <v>0.55349184344299995</v>
      </c>
      <c r="I2528" s="7">
        <v>1.3707327014240001</v>
      </c>
    </row>
    <row r="2529" spans="1:9" x14ac:dyDescent="0.15">
      <c r="A2529" s="7">
        <v>1341.0385243681808</v>
      </c>
      <c r="B2529" s="7">
        <v>0.35713807994500002</v>
      </c>
      <c r="C2529" s="7">
        <v>0.37671640088200004</v>
      </c>
      <c r="D2529" s="7">
        <v>3.9553050100000001E-2</v>
      </c>
      <c r="E2529" s="7">
        <v>0.75519780782400003</v>
      </c>
      <c r="F2529" s="7">
        <v>1.7387650338280001</v>
      </c>
      <c r="G2529" s="7">
        <v>0.64584787201799998</v>
      </c>
      <c r="H2529" s="7">
        <v>0.51349171595999998</v>
      </c>
      <c r="I2529" s="7">
        <v>1.0573568264519999</v>
      </c>
    </row>
    <row r="2530" spans="1:9" x14ac:dyDescent="0.15">
      <c r="A2530" s="7">
        <v>1339.5785197655487</v>
      </c>
      <c r="B2530" s="7">
        <v>0.75783170345700002</v>
      </c>
      <c r="C2530" s="7">
        <v>0.376198502622</v>
      </c>
      <c r="D2530" s="7">
        <v>4.2769638724000004E-2</v>
      </c>
      <c r="E2530" s="7">
        <v>0.68496577560799998</v>
      </c>
      <c r="F2530" s="7">
        <v>1.536547078268</v>
      </c>
      <c r="G2530" s="7">
        <v>0.90794735017200001</v>
      </c>
      <c r="H2530" s="7">
        <v>0.65412873883300005</v>
      </c>
      <c r="I2530" s="7">
        <v>1.0878498362319999</v>
      </c>
    </row>
    <row r="2531" spans="1:9" x14ac:dyDescent="0.15">
      <c r="A2531" s="7">
        <v>1338.4812764309972</v>
      </c>
      <c r="B2531" s="7">
        <v>0.31947610998499998</v>
      </c>
      <c r="C2531" s="7">
        <v>0.34942361328099997</v>
      </c>
      <c r="D2531" s="7">
        <v>3.2011465887999996E-2</v>
      </c>
      <c r="E2531" s="7">
        <v>0.44946794628599995</v>
      </c>
      <c r="F2531" s="7">
        <v>2.43234706977</v>
      </c>
      <c r="G2531" s="7">
        <v>0.75774747549999999</v>
      </c>
      <c r="H2531" s="7">
        <v>0.46473197406799999</v>
      </c>
      <c r="I2531" s="7">
        <v>0.97603461606999997</v>
      </c>
    </row>
    <row r="2532" spans="1:9" x14ac:dyDescent="0.15">
      <c r="A2532" s="7">
        <v>1336.9235563696375</v>
      </c>
      <c r="B2532" s="7">
        <v>0.34003291317499995</v>
      </c>
      <c r="C2532" s="7">
        <v>0.95807101063799993</v>
      </c>
      <c r="D2532" s="7">
        <v>4.8803949449999995E-2</v>
      </c>
      <c r="E2532" s="7">
        <v>1.1308278428060001</v>
      </c>
      <c r="F2532" s="7">
        <v>2.8277892479600002</v>
      </c>
      <c r="G2532" s="7">
        <v>0.53902023904500007</v>
      </c>
      <c r="H2532" s="7">
        <v>0.53043859825000006</v>
      </c>
      <c r="I2532" s="7">
        <v>1.1602794759099999</v>
      </c>
    </row>
    <row r="2533" spans="1:9" x14ac:dyDescent="0.15">
      <c r="A2533" s="7">
        <v>1335.453935277867</v>
      </c>
      <c r="B2533" s="7">
        <v>0.28826925902800005</v>
      </c>
      <c r="C2533" s="7">
        <v>0.37086050870299997</v>
      </c>
      <c r="D2533" s="7">
        <v>3.1418724682999999E-2</v>
      </c>
      <c r="E2533" s="7">
        <v>0.48905833187000003</v>
      </c>
      <c r="F2533" s="7">
        <v>1.2607136556860001</v>
      </c>
      <c r="G2533" s="7">
        <v>0.86570955909199998</v>
      </c>
      <c r="H2533" s="7">
        <v>0.45813333794699995</v>
      </c>
      <c r="I2533" s="7">
        <v>1.1021010464000001</v>
      </c>
    </row>
    <row r="2534" spans="1:9" x14ac:dyDescent="0.15">
      <c r="A2534" s="7">
        <v>1334.4415809889388</v>
      </c>
      <c r="B2534" s="7">
        <v>0.61240887033499991</v>
      </c>
      <c r="C2534" s="7">
        <v>0.19186881506</v>
      </c>
      <c r="D2534" s="7">
        <v>2.6333528190999999E-2</v>
      </c>
      <c r="E2534" s="7">
        <v>0.79078716025399998</v>
      </c>
      <c r="F2534" s="7">
        <v>1.5981238490359999</v>
      </c>
      <c r="G2534" s="7">
        <v>1.1780578857400001</v>
      </c>
      <c r="H2534" s="7">
        <v>0.38430691595799998</v>
      </c>
      <c r="I2534" s="7">
        <v>0.91579886409</v>
      </c>
    </row>
    <row r="2535" spans="1:9" x14ac:dyDescent="0.15">
      <c r="A2535" s="7">
        <v>1333.2430688941172</v>
      </c>
      <c r="B2535" s="7">
        <v>0.264906407718</v>
      </c>
      <c r="C2535" s="7">
        <v>0.25565992353299999</v>
      </c>
      <c r="D2535" s="7">
        <v>2.3333976114E-2</v>
      </c>
      <c r="E2535" s="7">
        <v>0.71866981383600004</v>
      </c>
      <c r="F2535" s="7">
        <v>1.801025874954</v>
      </c>
      <c r="G2535" s="7">
        <v>0.64737885984900001</v>
      </c>
      <c r="H2535" s="7">
        <v>0.45294045265800004</v>
      </c>
      <c r="I2535" s="7">
        <v>1.5550499566980001</v>
      </c>
    </row>
    <row r="2536" spans="1:9" x14ac:dyDescent="0.15">
      <c r="A2536" s="7">
        <v>1332.0422858445945</v>
      </c>
      <c r="B2536" s="7">
        <v>0.21342084384200002</v>
      </c>
      <c r="C2536" s="7">
        <v>0.52607780759400002</v>
      </c>
      <c r="D2536" s="7">
        <v>3.3998457446000004E-2</v>
      </c>
      <c r="E2536" s="7">
        <v>0.857481786036</v>
      </c>
      <c r="F2536" s="7">
        <v>1.9307264739059999</v>
      </c>
      <c r="G2536" s="7">
        <v>1.013785216819</v>
      </c>
      <c r="H2536" s="7">
        <v>0.65371788829300004</v>
      </c>
      <c r="I2536" s="7">
        <v>2.142403223574</v>
      </c>
    </row>
    <row r="2537" spans="1:9" x14ac:dyDescent="0.15">
      <c r="A2537" s="7">
        <v>1330.5612766318341</v>
      </c>
      <c r="B2537" s="7">
        <v>0.34576025251800002</v>
      </c>
      <c r="C2537" s="7">
        <v>0.39090728280699999</v>
      </c>
      <c r="D2537" s="7">
        <v>2.1397505579000001E-2</v>
      </c>
      <c r="E2537" s="7">
        <v>0.53122180151199994</v>
      </c>
      <c r="F2537" s="7">
        <v>1.1845571194560001</v>
      </c>
      <c r="G2537" s="7">
        <v>0.67195400001700001</v>
      </c>
      <c r="H2537" s="7">
        <v>0.437065502326</v>
      </c>
      <c r="I2537" s="7">
        <v>0.99274391897799996</v>
      </c>
    </row>
    <row r="2538" spans="1:9" x14ac:dyDescent="0.15">
      <c r="A2538" s="7">
        <v>1328.9839227816583</v>
      </c>
      <c r="B2538" s="7">
        <v>0.39348711931399999</v>
      </c>
      <c r="C2538" s="7">
        <v>0.340351867581</v>
      </c>
      <c r="D2538" s="7">
        <v>2.0787496279999998E-2</v>
      </c>
      <c r="E2538" s="7">
        <v>0.7760315221020001</v>
      </c>
      <c r="F2538" s="7">
        <v>1.5865188610560002</v>
      </c>
      <c r="G2538" s="7">
        <v>0.98865345553400008</v>
      </c>
      <c r="H2538" s="7">
        <v>0.42437113898400003</v>
      </c>
      <c r="I2538" s="7">
        <v>1.1963274251380001</v>
      </c>
    </row>
    <row r="2539" spans="1:9" x14ac:dyDescent="0.15">
      <c r="A2539" s="7">
        <v>1327.7750776403595</v>
      </c>
      <c r="B2539" s="7">
        <v>0.29961058251200001</v>
      </c>
      <c r="C2539" s="7">
        <v>0.52105780308500005</v>
      </c>
      <c r="D2539" s="7">
        <v>2.8495219000999997E-2</v>
      </c>
      <c r="E2539" s="7">
        <v>0.83256830914399993</v>
      </c>
      <c r="F2539" s="7">
        <v>1.88760162464</v>
      </c>
      <c r="G2539" s="7">
        <v>0.75541289426199998</v>
      </c>
      <c r="H2539" s="7">
        <v>0.57188220952200008</v>
      </c>
      <c r="I2539" s="7">
        <v>1.2056499432959999</v>
      </c>
    </row>
    <row r="2540" spans="1:9" x14ac:dyDescent="0.15">
      <c r="A2540" s="7">
        <v>1326.4706879073919</v>
      </c>
      <c r="B2540" s="7">
        <v>0.59347505513900001</v>
      </c>
      <c r="C2540" s="7">
        <v>0.76089864966599996</v>
      </c>
      <c r="D2540" s="7">
        <v>6.5503961743000008E-2</v>
      </c>
      <c r="E2540" s="7">
        <v>1.000580365954</v>
      </c>
      <c r="F2540" s="7">
        <v>3.2324749853379999</v>
      </c>
      <c r="G2540" s="7">
        <v>1.8149303393630001</v>
      </c>
      <c r="H2540" s="7">
        <v>0.67318558775300008</v>
      </c>
      <c r="I2540" s="7">
        <v>2.1865975386159997</v>
      </c>
    </row>
    <row r="2541" spans="1:9" x14ac:dyDescent="0.15">
      <c r="A2541" s="7">
        <v>1325.1636429646946</v>
      </c>
      <c r="B2541" s="7">
        <v>0.301158070193</v>
      </c>
      <c r="C2541" s="7">
        <v>0.41361979460300002</v>
      </c>
      <c r="D2541" s="7">
        <v>2.59872635E-2</v>
      </c>
      <c r="E2541" s="7">
        <v>0.76771748952600005</v>
      </c>
      <c r="F2541" s="7">
        <v>2.4080574561520001</v>
      </c>
      <c r="G2541" s="7">
        <v>0.85982355274900002</v>
      </c>
      <c r="H2541" s="7">
        <v>0.434279615156</v>
      </c>
      <c r="I2541" s="7">
        <v>0.82726443549999995</v>
      </c>
    </row>
    <row r="2542" spans="1:9" x14ac:dyDescent="0.15">
      <c r="A2542" s="7">
        <v>1323.9475772758565</v>
      </c>
      <c r="B2542" s="7">
        <v>0.226702712626</v>
      </c>
      <c r="C2542" s="7">
        <v>0.26245094887999998</v>
      </c>
      <c r="D2542" s="7">
        <v>2.2395883349000001E-2</v>
      </c>
      <c r="E2542" s="7">
        <v>0.36263305310800004</v>
      </c>
      <c r="F2542" s="7">
        <v>0.87892747491199996</v>
      </c>
      <c r="G2542" s="7">
        <v>0.56518977201099996</v>
      </c>
      <c r="H2542" s="7">
        <v>0.42475460030900003</v>
      </c>
      <c r="I2542" s="7">
        <v>0.68178639158199994</v>
      </c>
    </row>
    <row r="2543" spans="1:9" x14ac:dyDescent="0.15">
      <c r="A2543" s="7">
        <v>1322.8230170428074</v>
      </c>
      <c r="B2543" s="7">
        <v>0.39917678812499996</v>
      </c>
      <c r="C2543" s="7">
        <v>0.43492121366700004</v>
      </c>
      <c r="D2543" s="7">
        <v>2.8669706930999999E-2</v>
      </c>
      <c r="E2543" s="7">
        <v>0.73759638676600003</v>
      </c>
      <c r="F2543" s="7">
        <v>1.853882207416</v>
      </c>
      <c r="G2543" s="7">
        <v>1.0325723394449999</v>
      </c>
      <c r="H2543" s="7">
        <v>0.56386758946799997</v>
      </c>
      <c r="I2543" s="7">
        <v>1.1858504627820001</v>
      </c>
    </row>
    <row r="2544" spans="1:9" x14ac:dyDescent="0.15">
      <c r="A2544" s="7">
        <v>1321.6964976018198</v>
      </c>
      <c r="B2544" s="7">
        <v>0.26430836479200004</v>
      </c>
      <c r="C2544" s="7">
        <v>3.494683579078</v>
      </c>
      <c r="D2544" s="7">
        <v>7.487282158700001E-2</v>
      </c>
      <c r="E2544" s="7">
        <v>1.5529799485860001</v>
      </c>
      <c r="F2544" s="7">
        <v>3.3571310948099997</v>
      </c>
      <c r="G2544" s="7">
        <v>0.55575542010599999</v>
      </c>
      <c r="H2544" s="7">
        <v>1.0226053961879999</v>
      </c>
      <c r="I2544" s="7">
        <v>1.7028670340959999</v>
      </c>
    </row>
    <row r="2545" spans="1:9" x14ac:dyDescent="0.15">
      <c r="A2545" s="7">
        <v>1320.5680163517573</v>
      </c>
      <c r="B2545" s="7">
        <v>0.267089781985</v>
      </c>
      <c r="C2545" s="7">
        <v>0.47697389032500004</v>
      </c>
      <c r="D2545" s="7">
        <v>2.5524250153E-2</v>
      </c>
      <c r="E2545" s="7">
        <v>0.57140541985000004</v>
      </c>
      <c r="F2545" s="7">
        <v>1.740189631384</v>
      </c>
      <c r="G2545" s="7">
        <v>0.60523931502899997</v>
      </c>
      <c r="H2545" s="7">
        <v>0.52197579087699997</v>
      </c>
      <c r="I2545" s="7">
        <v>1.076530259206</v>
      </c>
    </row>
    <row r="2546" spans="1:9" x14ac:dyDescent="0.15">
      <c r="A2546" s="7">
        <v>1319.3432781315687</v>
      </c>
      <c r="B2546" s="7">
        <v>0.22287405335300001</v>
      </c>
      <c r="C2546" s="7">
        <v>2.1091052190139998</v>
      </c>
      <c r="D2546" s="7">
        <v>9.0664073131E-2</v>
      </c>
      <c r="E2546" s="7">
        <v>1.1309920735380001</v>
      </c>
      <c r="F2546" s="7">
        <v>2.5472719386200002</v>
      </c>
      <c r="G2546" s="7">
        <v>0.68125728755199999</v>
      </c>
      <c r="H2546" s="7">
        <v>0.88878474363799997</v>
      </c>
      <c r="I2546" s="7">
        <v>2.0268092955279999</v>
      </c>
    </row>
    <row r="2547" spans="1:9" x14ac:dyDescent="0.15">
      <c r="A2547" s="7">
        <v>1318.2107014173203</v>
      </c>
      <c r="B2547" s="7">
        <v>0.25340483214999998</v>
      </c>
      <c r="C2547" s="7">
        <v>0.83070394359299993</v>
      </c>
      <c r="D2547" s="7">
        <v>3.7831385259999996E-2</v>
      </c>
      <c r="E2547" s="7">
        <v>0.61618844212199997</v>
      </c>
      <c r="F2547" s="7">
        <v>1.2843416796739999</v>
      </c>
      <c r="G2547" s="7">
        <v>0.74947723621700002</v>
      </c>
      <c r="H2547" s="7">
        <v>0.63705411671700007</v>
      </c>
      <c r="I2547" s="7">
        <v>1.1627563975800002</v>
      </c>
    </row>
    <row r="2548" spans="1:9" x14ac:dyDescent="0.15">
      <c r="A2548" s="7">
        <v>1317.1707757096683</v>
      </c>
      <c r="B2548" s="7">
        <v>0.27333209803899999</v>
      </c>
      <c r="C2548" s="7">
        <v>0.58935208859600008</v>
      </c>
      <c r="D2548" s="7">
        <v>4.0274427921E-2</v>
      </c>
      <c r="E2548" s="7">
        <v>0.70456229819799998</v>
      </c>
      <c r="F2548" s="7">
        <v>1.6317806278240001</v>
      </c>
      <c r="G2548" s="7">
        <v>0.723905670866</v>
      </c>
      <c r="H2548" s="7">
        <v>0.52538395097399992</v>
      </c>
      <c r="I2548" s="7">
        <v>1.23916731538</v>
      </c>
    </row>
    <row r="2549" spans="1:9" x14ac:dyDescent="0.15">
      <c r="A2549" s="7">
        <v>1316.1291927801412</v>
      </c>
      <c r="B2549" s="7">
        <v>0.35959893015400002</v>
      </c>
      <c r="C2549" s="7">
        <v>0.418536127561</v>
      </c>
      <c r="D2549" s="7">
        <v>2.4318140044999999E-2</v>
      </c>
      <c r="E2549" s="7">
        <v>0.79294514723999998</v>
      </c>
      <c r="F2549" s="7">
        <v>1.6267028875840002</v>
      </c>
      <c r="G2549" s="7">
        <v>0.99221731280600001</v>
      </c>
      <c r="H2549" s="7">
        <v>0.50776126537099997</v>
      </c>
      <c r="I2549" s="7">
        <v>1.1917036301119999</v>
      </c>
    </row>
    <row r="2550" spans="1:9" x14ac:dyDescent="0.15">
      <c r="A2550" s="7">
        <v>1314.706178059806</v>
      </c>
      <c r="B2550" s="7">
        <v>0.379262376944</v>
      </c>
      <c r="C2550" s="7">
        <v>0.26629026264599998</v>
      </c>
      <c r="D2550" s="7">
        <v>2.9638048393999999E-2</v>
      </c>
      <c r="E2550" s="7">
        <v>0.65317791536799996</v>
      </c>
      <c r="F2550" s="7">
        <v>1.411329365656</v>
      </c>
      <c r="G2550" s="7">
        <v>0.65932358428100002</v>
      </c>
      <c r="H2550" s="7">
        <v>0.46340583118000001</v>
      </c>
      <c r="I2550" s="7">
        <v>1.1488356608100001</v>
      </c>
    </row>
    <row r="2551" spans="1:9" x14ac:dyDescent="0.15">
      <c r="A2551" s="7">
        <v>1313.2800728895631</v>
      </c>
      <c r="B2551" s="7">
        <v>0.25194700673100001</v>
      </c>
      <c r="C2551" s="7">
        <v>0.27273283817100002</v>
      </c>
      <c r="D2551" s="7">
        <v>2.88634106E-2</v>
      </c>
      <c r="E2551" s="7">
        <v>0.57999487732400001</v>
      </c>
      <c r="F2551" s="7">
        <v>1.1916064220579998</v>
      </c>
      <c r="G2551" s="7">
        <v>0.968697447228</v>
      </c>
      <c r="H2551" s="7">
        <v>0.47327471138900001</v>
      </c>
      <c r="I2551" s="7">
        <v>0.98888713710599996</v>
      </c>
    </row>
    <row r="2552" spans="1:9" x14ac:dyDescent="0.15">
      <c r="A2552" s="7">
        <v>1311.8508721642929</v>
      </c>
      <c r="B2552" s="7">
        <v>0.72391173321199997</v>
      </c>
      <c r="C2552" s="7">
        <v>0.25277834116800002</v>
      </c>
      <c r="D2552" s="7">
        <v>2.8687428843000001E-2</v>
      </c>
      <c r="E2552" s="7">
        <v>0.60069907217200003</v>
      </c>
      <c r="F2552" s="7">
        <v>1.280942770602</v>
      </c>
      <c r="G2552" s="7">
        <v>1.0978090622359999</v>
      </c>
      <c r="H2552" s="7">
        <v>0.35006475017499999</v>
      </c>
      <c r="I2552" s="7">
        <v>1.007436409878</v>
      </c>
    </row>
    <row r="2553" spans="1:9" x14ac:dyDescent="0.15">
      <c r="A2553" s="7">
        <v>1310.7052793510961</v>
      </c>
      <c r="B2553" s="7">
        <v>0.30061222226899997</v>
      </c>
      <c r="C2553" s="7">
        <v>0.209751073628</v>
      </c>
      <c r="D2553" s="7">
        <v>2.0581386547000001E-2</v>
      </c>
      <c r="E2553" s="7">
        <v>0.48529595509199996</v>
      </c>
      <c r="F2553" s="7">
        <v>1.24931762567</v>
      </c>
      <c r="G2553" s="7">
        <v>0.83497407539400004</v>
      </c>
      <c r="H2553" s="7">
        <v>0.43129445264499999</v>
      </c>
      <c r="I2553" s="7">
        <v>1.28246222282</v>
      </c>
    </row>
    <row r="2554" spans="1:9" x14ac:dyDescent="0.15">
      <c r="A2554" s="7">
        <v>1309.4619780650914</v>
      </c>
      <c r="B2554" s="7">
        <v>0.67191658988400005</v>
      </c>
      <c r="C2554" s="7">
        <v>0.22390700229300001</v>
      </c>
      <c r="D2554" s="7">
        <v>3.0640587510000001E-2</v>
      </c>
      <c r="E2554" s="7">
        <v>0.62575211472199999</v>
      </c>
      <c r="F2554" s="7">
        <v>1.6889776891100001</v>
      </c>
      <c r="G2554" s="7">
        <v>0.92698260316699999</v>
      </c>
      <c r="H2554" s="7">
        <v>0.44053817996799999</v>
      </c>
      <c r="I2554" s="7">
        <v>1.3529064654339999</v>
      </c>
    </row>
    <row r="2555" spans="1:9" x14ac:dyDescent="0.15">
      <c r="A2555" s="7">
        <v>1308.1204264039752</v>
      </c>
      <c r="B2555" s="7">
        <v>0.319547095349</v>
      </c>
      <c r="C2555" s="7">
        <v>0.31240609503100003</v>
      </c>
      <c r="D2555" s="7">
        <v>3.4555466633999998E-2</v>
      </c>
      <c r="E2555" s="7">
        <v>0.68601358021399994</v>
      </c>
      <c r="F2555" s="7">
        <v>1.80302144544</v>
      </c>
      <c r="G2555" s="7">
        <v>1.0013225330919999</v>
      </c>
      <c r="H2555" s="7">
        <v>0.49113378337500002</v>
      </c>
      <c r="I2555" s="7">
        <v>1.5223794464939999</v>
      </c>
    </row>
    <row r="2556" spans="1:9" x14ac:dyDescent="0.15">
      <c r="A2556" s="7">
        <v>1306.7761621301952</v>
      </c>
      <c r="B2556" s="7">
        <v>0.35973184270500003</v>
      </c>
      <c r="C2556" s="7">
        <v>0.16589038981400001</v>
      </c>
      <c r="D2556" s="7">
        <v>2.0027943795999998E-2</v>
      </c>
      <c r="E2556" s="7">
        <v>0.43355750639399998</v>
      </c>
      <c r="F2556" s="7">
        <v>0.90834553329000001</v>
      </c>
      <c r="G2556" s="7">
        <v>0.57617959461500001</v>
      </c>
      <c r="H2556" s="7">
        <v>0.41249899960800002</v>
      </c>
      <c r="I2556" s="7">
        <v>0.88257606819199996</v>
      </c>
    </row>
    <row r="2557" spans="1:9" x14ac:dyDescent="0.15">
      <c r="A2557" s="7">
        <v>1305.3328640764385</v>
      </c>
      <c r="B2557" s="7">
        <v>0.25545960426100001</v>
      </c>
      <c r="C2557" s="7">
        <v>0.41072485438599998</v>
      </c>
      <c r="D2557" s="7">
        <v>3.0720445593000002E-2</v>
      </c>
      <c r="E2557" s="7">
        <v>0.60348086103200005</v>
      </c>
      <c r="F2557" s="7">
        <v>1.4379539427320001</v>
      </c>
      <c r="G2557" s="7">
        <v>0.62015099108399996</v>
      </c>
      <c r="H2557" s="7">
        <v>0.45198891000399999</v>
      </c>
      <c r="I2557" s="7">
        <v>0.83369080608599999</v>
      </c>
    </row>
    <row r="2558" spans="1:9" x14ac:dyDescent="0.15">
      <c r="A2558" s="7">
        <v>1303.8864421424846</v>
      </c>
      <c r="B2558" s="7">
        <v>0.27330518115000002</v>
      </c>
      <c r="C2558" s="7">
        <v>0.56512660367000001</v>
      </c>
      <c r="D2558" s="7">
        <v>4.3676045186000004E-2</v>
      </c>
      <c r="E2558" s="7">
        <v>0.86839875392199994</v>
      </c>
      <c r="F2558" s="7">
        <v>2.0481661576639998</v>
      </c>
      <c r="G2558" s="7">
        <v>0.65179621450800007</v>
      </c>
      <c r="H2558" s="7">
        <v>0.60408790542599999</v>
      </c>
      <c r="I2558" s="7">
        <v>1.39089214195</v>
      </c>
    </row>
    <row r="2559" spans="1:9" x14ac:dyDescent="0.15">
      <c r="A2559" s="7">
        <v>1302.5336253752989</v>
      </c>
      <c r="B2559" s="7">
        <v>0.31636764332599998</v>
      </c>
      <c r="C2559" s="7">
        <v>0.33029642832899997</v>
      </c>
      <c r="D2559" s="7">
        <v>3.2820343086999999E-2</v>
      </c>
      <c r="E2559" s="7">
        <v>0.67735870893599992</v>
      </c>
      <c r="F2559" s="7">
        <v>2.0585712918180001</v>
      </c>
      <c r="G2559" s="7">
        <v>0.89830777214499991</v>
      </c>
      <c r="H2559" s="7">
        <v>0.45949893748099996</v>
      </c>
      <c r="I2559" s="7">
        <v>0.91166360601800001</v>
      </c>
    </row>
    <row r="2560" spans="1:9" x14ac:dyDescent="0.15">
      <c r="A2560" s="7">
        <v>1301.1780787135203</v>
      </c>
      <c r="B2560" s="7">
        <v>0.28233035580299998</v>
      </c>
      <c r="C2560" s="7">
        <v>0.30590883868700003</v>
      </c>
      <c r="D2560" s="7">
        <v>2.7764835064000001E-2</v>
      </c>
      <c r="E2560" s="7">
        <v>0.64639128738600005</v>
      </c>
      <c r="F2560" s="7">
        <v>1.557667119852</v>
      </c>
      <c r="G2560" s="7">
        <v>0.68381847379999994</v>
      </c>
      <c r="H2560" s="7">
        <v>0.47980315067599999</v>
      </c>
      <c r="I2560" s="7">
        <v>1.2767752981420002</v>
      </c>
    </row>
    <row r="2561" spans="1:9" x14ac:dyDescent="0.15">
      <c r="A2561" s="7">
        <v>1299.8197979773604</v>
      </c>
      <c r="B2561" s="7">
        <v>0.449085585964</v>
      </c>
      <c r="C2561" s="7">
        <v>0.40392481227799998</v>
      </c>
      <c r="D2561" s="7">
        <v>4.2152442485000004E-2</v>
      </c>
      <c r="E2561" s="7">
        <v>0.85010106827799992</v>
      </c>
      <c r="F2561" s="7">
        <v>2.4485746331559999</v>
      </c>
      <c r="G2561" s="7">
        <v>1.0858780458490001</v>
      </c>
      <c r="H2561" s="7">
        <v>0.47239393910600003</v>
      </c>
      <c r="I2561" s="7">
        <v>1.1907546569080001</v>
      </c>
    </row>
    <row r="2562" spans="1:9" x14ac:dyDescent="0.15">
      <c r="A2562" s="7">
        <v>1298.5560855249882</v>
      </c>
      <c r="B2562" s="7">
        <v>0.40894716997199998</v>
      </c>
      <c r="C2562" s="7">
        <v>0.44117013274799999</v>
      </c>
      <c r="D2562" s="7">
        <v>3.4030513362999996E-2</v>
      </c>
      <c r="E2562" s="7">
        <v>0.85858927362400006</v>
      </c>
      <c r="F2562" s="7">
        <v>2.3068908984880001</v>
      </c>
      <c r="G2562" s="7">
        <v>0.68734573865600002</v>
      </c>
      <c r="H2562" s="7">
        <v>0.45092689055099999</v>
      </c>
      <c r="I2562" s="7">
        <v>0.86387663897799993</v>
      </c>
    </row>
    <row r="2563" spans="1:9" x14ac:dyDescent="0.15">
      <c r="A2563" s="7">
        <v>1297.3874832191586</v>
      </c>
      <c r="B2563" s="7">
        <v>0.79836433199500001</v>
      </c>
      <c r="C2563" s="7">
        <v>0.50011743205400006</v>
      </c>
      <c r="D2563" s="7">
        <v>3.7783249404000005E-2</v>
      </c>
      <c r="E2563" s="7">
        <v>1.1525758199639999</v>
      </c>
      <c r="F2563" s="7">
        <v>2.1394920591139996</v>
      </c>
      <c r="G2563" s="7">
        <v>1.3298423072630001</v>
      </c>
      <c r="H2563" s="7">
        <v>0.347541700329</v>
      </c>
      <c r="I2563" s="7">
        <v>1.1146059953980001</v>
      </c>
    </row>
    <row r="2564" spans="1:9" x14ac:dyDescent="0.15">
      <c r="A2564" s="7">
        <v>1296.3144923834257</v>
      </c>
      <c r="B2564" s="7">
        <v>0.22267181456899998</v>
      </c>
      <c r="C2564" s="7">
        <v>0.92314013532599992</v>
      </c>
      <c r="D2564" s="7">
        <v>2.9591520723E-2</v>
      </c>
      <c r="E2564" s="7">
        <v>0.67716606079600006</v>
      </c>
      <c r="F2564" s="7">
        <v>1.8720100670540001</v>
      </c>
      <c r="G2564" s="7">
        <v>0.48150366450799997</v>
      </c>
      <c r="H2564" s="7">
        <v>0.43708783026100001</v>
      </c>
      <c r="I2564" s="7">
        <v>1.467524022284</v>
      </c>
    </row>
    <row r="2565" spans="1:9" x14ac:dyDescent="0.15">
      <c r="A2565" s="7">
        <v>1295.1420213155393</v>
      </c>
      <c r="B2565" s="7">
        <v>0.28848695555500004</v>
      </c>
      <c r="C2565" s="7">
        <v>0.50791174186099997</v>
      </c>
      <c r="D2565" s="7">
        <v>2.7566119210999999E-2</v>
      </c>
      <c r="E2565" s="7">
        <v>0.75450396482999993</v>
      </c>
      <c r="F2565" s="7">
        <v>1.617420906632</v>
      </c>
      <c r="G2565" s="7">
        <v>0.79110085196800006</v>
      </c>
      <c r="H2565" s="7">
        <v>0.49991446480899998</v>
      </c>
      <c r="I2565" s="7">
        <v>1.462199239214</v>
      </c>
    </row>
    <row r="2566" spans="1:9" x14ac:dyDescent="0.15">
      <c r="A2566" s="7">
        <v>1293.9675279119656</v>
      </c>
      <c r="B2566" s="7">
        <v>0.46613238245299998</v>
      </c>
      <c r="C2566" s="7">
        <v>0.26134380498399995</v>
      </c>
      <c r="D2566" s="7">
        <v>2.2162581322E-2</v>
      </c>
      <c r="E2566" s="7">
        <v>0.55828303701399995</v>
      </c>
      <c r="F2566" s="7">
        <v>1.107340803292</v>
      </c>
      <c r="G2566" s="7">
        <v>0.70273589026900007</v>
      </c>
      <c r="H2566" s="7">
        <v>0.37452268490599999</v>
      </c>
      <c r="I2566" s="7">
        <v>0.67698004409599999</v>
      </c>
    </row>
    <row r="2567" spans="1:9" x14ac:dyDescent="0.15">
      <c r="A2567" s="7">
        <v>1292.6928748429527</v>
      </c>
      <c r="B2567" s="7">
        <v>0.37482835719599999</v>
      </c>
      <c r="C2567" s="7">
        <v>0.29973760323999998</v>
      </c>
      <c r="D2567" s="7">
        <v>2.5501997956E-2</v>
      </c>
      <c r="E2567" s="7">
        <v>0.57872534103400008</v>
      </c>
      <c r="F2567" s="7">
        <v>1.4728825970699999</v>
      </c>
      <c r="G2567" s="7">
        <v>0.66678394134399999</v>
      </c>
      <c r="H2567" s="7">
        <v>0.46052843691099998</v>
      </c>
      <c r="I2567" s="7">
        <v>1.1444650069239999</v>
      </c>
    </row>
    <row r="2568" spans="1:9" x14ac:dyDescent="0.15">
      <c r="A2568" s="7">
        <v>1291.1208036283583</v>
      </c>
      <c r="B2568" s="7">
        <v>0.22137875622100001</v>
      </c>
      <c r="C2568" s="7">
        <v>0.31538955718199996</v>
      </c>
      <c r="D2568" s="7">
        <v>1.8865547115999998E-2</v>
      </c>
      <c r="E2568" s="7">
        <v>0.48461360394199998</v>
      </c>
      <c r="F2568" s="7">
        <v>1.00859660367</v>
      </c>
      <c r="G2568" s="7">
        <v>0.65976943894700002</v>
      </c>
      <c r="H2568" s="7">
        <v>0.36223836742800003</v>
      </c>
      <c r="I2568" s="7">
        <v>0.83782965503599993</v>
      </c>
    </row>
    <row r="2569" spans="1:9" x14ac:dyDescent="0.15">
      <c r="A2569" s="7">
        <v>1290.0379101938474</v>
      </c>
      <c r="B2569" s="7">
        <v>0.66018242617</v>
      </c>
      <c r="C2569" s="7">
        <v>0.33901604596399998</v>
      </c>
      <c r="D2569" s="7">
        <v>3.7104901268E-2</v>
      </c>
      <c r="E2569" s="7">
        <v>0.61667676392799997</v>
      </c>
      <c r="F2569" s="7">
        <v>2.4575417580899996</v>
      </c>
      <c r="G2569" s="7">
        <v>0.83276474221599994</v>
      </c>
      <c r="H2569" s="7">
        <v>0.54931309184700006</v>
      </c>
      <c r="I2569" s="7">
        <v>1.001815526518</v>
      </c>
    </row>
    <row r="2570" spans="1:9" x14ac:dyDescent="0.15">
      <c r="A2570" s="7">
        <v>1288.360985461341</v>
      </c>
      <c r="B2570" s="7">
        <v>0.37092238422099999</v>
      </c>
      <c r="C2570" s="7">
        <v>0.53705709034799998</v>
      </c>
      <c r="D2570" s="7">
        <v>2.7419826495999999E-2</v>
      </c>
      <c r="E2570" s="7">
        <v>0.61369741890999996</v>
      </c>
      <c r="F2570" s="7">
        <v>1.4151413212540001</v>
      </c>
      <c r="G2570" s="7">
        <v>0.87982353709899996</v>
      </c>
      <c r="H2570" s="7">
        <v>0.45276093753999996</v>
      </c>
      <c r="I2570" s="7">
        <v>1.1425354066819999</v>
      </c>
    </row>
    <row r="2571" spans="1:9" x14ac:dyDescent="0.15">
      <c r="A2571" s="7">
        <v>1287.0758724613033</v>
      </c>
      <c r="B2571" s="7">
        <v>0.23864956265099999</v>
      </c>
      <c r="C2571" s="7">
        <v>1.914669288235</v>
      </c>
      <c r="D2571" s="7">
        <v>5.6006504175000006E-2</v>
      </c>
      <c r="E2571" s="7">
        <v>0.90062870829600006</v>
      </c>
      <c r="F2571" s="7">
        <v>2.2115119694060001</v>
      </c>
      <c r="G2571" s="7">
        <v>0.75749781474199995</v>
      </c>
      <c r="H2571" s="7">
        <v>0.74460772505399997</v>
      </c>
      <c r="I2571" s="7">
        <v>1.0580612276579999</v>
      </c>
    </row>
    <row r="2572" spans="1:9" x14ac:dyDescent="0.15">
      <c r="A2572" s="7">
        <v>1285.5900739249928</v>
      </c>
      <c r="B2572" s="7">
        <v>0.388532995943</v>
      </c>
      <c r="C2572" s="7">
        <v>0.48375768805500002</v>
      </c>
      <c r="D2572" s="7">
        <v>3.3793830567999998E-2</v>
      </c>
      <c r="E2572" s="7">
        <v>1.1083794686000001</v>
      </c>
      <c r="F2572" s="7">
        <v>2.2710857204939998</v>
      </c>
      <c r="G2572" s="7">
        <v>1.0392300096409999</v>
      </c>
      <c r="H2572" s="7">
        <v>0.51574605300499998</v>
      </c>
      <c r="I2572" s="7">
        <v>1.60611881154</v>
      </c>
    </row>
    <row r="2573" spans="1:9" x14ac:dyDescent="0.15">
      <c r="A2573" s="7">
        <v>1284.1010820289284</v>
      </c>
      <c r="B2573" s="7">
        <v>0.13527509167499999</v>
      </c>
      <c r="C2573" s="7">
        <v>0.245198865741</v>
      </c>
      <c r="D2573" s="7">
        <v>2.2443273372999999E-2</v>
      </c>
      <c r="E2573" s="7">
        <v>0.35619174169399997</v>
      </c>
      <c r="F2573" s="7">
        <v>0.80694588179399995</v>
      </c>
      <c r="G2573" s="7">
        <v>0.29902889558500001</v>
      </c>
      <c r="H2573" s="7">
        <v>0.37807254891199998</v>
      </c>
      <c r="I2573" s="7">
        <v>0.71496195141600005</v>
      </c>
    </row>
    <row r="2574" spans="1:9" x14ac:dyDescent="0.15">
      <c r="A2574" s="7">
        <v>1283.00712207572</v>
      </c>
      <c r="B2574" s="7">
        <v>0.22322235197500001</v>
      </c>
      <c r="C2574" s="7">
        <v>0.17970358552299998</v>
      </c>
      <c r="D2574" s="7">
        <v>1.5169169584000001E-2</v>
      </c>
      <c r="E2574" s="7">
        <v>0.33479266187399997</v>
      </c>
      <c r="F2574" s="7">
        <v>0.68049536393200005</v>
      </c>
      <c r="G2574" s="7">
        <v>0.69182955914800004</v>
      </c>
      <c r="H2574" s="7">
        <v>0.32972196669300002</v>
      </c>
      <c r="I2574" s="7">
        <v>0.61148912998599991</v>
      </c>
    </row>
    <row r="2575" spans="1:9" x14ac:dyDescent="0.15">
      <c r="A2575" s="7">
        <v>1281.911439965284</v>
      </c>
      <c r="B2575" s="7">
        <v>0.35052821499700004</v>
      </c>
      <c r="C2575" s="7">
        <v>0.427442056761</v>
      </c>
      <c r="D2575" s="7">
        <v>2.7120556578999998E-2</v>
      </c>
      <c r="E2575" s="7">
        <v>0.77175602340799998</v>
      </c>
      <c r="F2575" s="7">
        <v>1.5303662174220001</v>
      </c>
      <c r="G2575" s="7">
        <v>0.79205818553999996</v>
      </c>
      <c r="H2575" s="7">
        <v>0.451080129399</v>
      </c>
      <c r="I2575" s="7">
        <v>1.104706817914</v>
      </c>
    </row>
    <row r="2576" spans="1:9" x14ac:dyDescent="0.15">
      <c r="A2576" s="7">
        <v>1280.5144415040668</v>
      </c>
      <c r="B2576" s="7">
        <v>0.32945816273100004</v>
      </c>
      <c r="C2576" s="7">
        <v>0.57721175161300009</v>
      </c>
      <c r="D2576" s="7">
        <v>3.7822634484999999E-2</v>
      </c>
      <c r="E2576" s="7">
        <v>0.72466506946799991</v>
      </c>
      <c r="F2576" s="7">
        <v>2.2685032131960003</v>
      </c>
      <c r="G2576" s="7">
        <v>0.84071267428099994</v>
      </c>
      <c r="H2576" s="7">
        <v>0.51601182255900002</v>
      </c>
      <c r="I2576" s="7">
        <v>1.38716526549</v>
      </c>
    </row>
    <row r="2577" spans="1:9" x14ac:dyDescent="0.15">
      <c r="A2577" s="7">
        <v>1279.4148377758647</v>
      </c>
      <c r="B2577" s="7">
        <v>0.21958850030800001</v>
      </c>
      <c r="C2577" s="7">
        <v>0.49494107970500001</v>
      </c>
      <c r="D2577" s="7">
        <v>3.0861729801E-2</v>
      </c>
      <c r="E2577" s="7">
        <v>0.72736465525999994</v>
      </c>
      <c r="F2577" s="7">
        <v>1.7272935646480001</v>
      </c>
      <c r="G2577" s="7">
        <v>0.41698335622799998</v>
      </c>
      <c r="H2577" s="7">
        <v>0.47822928271600001</v>
      </c>
      <c r="I2577" s="7">
        <v>1.2656499874959999</v>
      </c>
    </row>
    <row r="2578" spans="1:9" x14ac:dyDescent="0.15">
      <c r="A2578" s="7">
        <v>1278.0128414210549</v>
      </c>
      <c r="B2578" s="7">
        <v>0.525109541264</v>
      </c>
      <c r="C2578" s="7">
        <v>0.465758508392</v>
      </c>
      <c r="D2578" s="7">
        <v>3.0562464221000001E-2</v>
      </c>
      <c r="E2578" s="7">
        <v>0.77424486391400005</v>
      </c>
      <c r="F2578" s="7">
        <v>1.400814535608</v>
      </c>
      <c r="G2578" s="7">
        <v>1.232990985949</v>
      </c>
      <c r="H2578" s="7">
        <v>0.46074776575900001</v>
      </c>
      <c r="I2578" s="7">
        <v>1.5995943939639998</v>
      </c>
    </row>
    <row r="2579" spans="1:9" x14ac:dyDescent="0.15">
      <c r="A2579" s="7">
        <v>1277.0096985269843</v>
      </c>
      <c r="B2579" s="7">
        <v>0.36859937248300001</v>
      </c>
      <c r="C2579" s="7">
        <v>0.37344885068700001</v>
      </c>
      <c r="D2579" s="7">
        <v>2.9868379467000002E-2</v>
      </c>
      <c r="E2579" s="7">
        <v>0.77524709344800002</v>
      </c>
      <c r="F2579" s="7">
        <v>1.657371707032</v>
      </c>
      <c r="G2579" s="7">
        <v>0.54363903736800001</v>
      </c>
      <c r="H2579" s="7">
        <v>0.43285079112899999</v>
      </c>
      <c r="I2579" s="7">
        <v>1.324788187252</v>
      </c>
    </row>
    <row r="2580" spans="1:9" x14ac:dyDescent="0.15">
      <c r="A2580" s="7">
        <v>1276.0051231112075</v>
      </c>
      <c r="B2580" s="7">
        <v>0.28137623021899999</v>
      </c>
      <c r="C2580" s="7">
        <v>1.2641161451660001</v>
      </c>
      <c r="D2580" s="7">
        <v>3.3887736910999999E-2</v>
      </c>
      <c r="E2580" s="7">
        <v>0.59960313723399994</v>
      </c>
      <c r="F2580" s="7">
        <v>1.226676128626</v>
      </c>
      <c r="G2580" s="7">
        <v>0.698628556048</v>
      </c>
      <c r="H2580" s="7">
        <v>0.39438775843700002</v>
      </c>
      <c r="I2580" s="7">
        <v>1.0992646010260001</v>
      </c>
    </row>
    <row r="2581" spans="1:9" x14ac:dyDescent="0.15">
      <c r="A2581" s="7">
        <v>1274.8984337475208</v>
      </c>
      <c r="B2581" s="7">
        <v>0.37126112958000002</v>
      </c>
      <c r="C2581" s="7">
        <v>0.51880538473499993</v>
      </c>
      <c r="D2581" s="7">
        <v>2.7317734083000002E-2</v>
      </c>
      <c r="E2581" s="7">
        <v>0.72580713085800008</v>
      </c>
      <c r="F2581" s="7">
        <v>1.5026256329360002</v>
      </c>
      <c r="G2581" s="7">
        <v>0.51951743820599994</v>
      </c>
      <c r="H2581" s="7">
        <v>0.48970491817400003</v>
      </c>
      <c r="I2581" s="7">
        <v>0.94095206220200001</v>
      </c>
    </row>
    <row r="2582" spans="1:9" x14ac:dyDescent="0.15">
      <c r="A2582" s="7">
        <v>1273.588288178838</v>
      </c>
      <c r="B2582" s="7">
        <v>0.55240354001399994</v>
      </c>
      <c r="C2582" s="7">
        <v>1.0723063344719999</v>
      </c>
      <c r="D2582" s="7">
        <v>5.3778183906000004E-2</v>
      </c>
      <c r="E2582" s="7">
        <v>0.54312595822599996</v>
      </c>
      <c r="F2582" s="7">
        <v>1.524872441404</v>
      </c>
      <c r="G2582" s="7">
        <v>0.85705871975499992</v>
      </c>
      <c r="H2582" s="7">
        <v>0.58023853327399999</v>
      </c>
      <c r="I2582" s="7">
        <v>1.0304594262119999</v>
      </c>
    </row>
    <row r="2583" spans="1:9" x14ac:dyDescent="0.15">
      <c r="A2583" s="7">
        <v>1272.1746446847101</v>
      </c>
      <c r="B2583" s="7">
        <v>0.61167843020099999</v>
      </c>
      <c r="C2583" s="7">
        <v>0.47063301913299999</v>
      </c>
      <c r="D2583" s="7">
        <v>3.3143157457999999E-2</v>
      </c>
      <c r="E2583" s="7">
        <v>0.52659617928000002</v>
      </c>
      <c r="F2583" s="7">
        <v>1.2646241266879998</v>
      </c>
      <c r="G2583" s="7">
        <v>0.67405188692200002</v>
      </c>
      <c r="H2583" s="7">
        <v>0.43493527641999996</v>
      </c>
      <c r="I2583" s="7">
        <v>0.81628272580200001</v>
      </c>
    </row>
    <row r="2584" spans="1:9" x14ac:dyDescent="0.15">
      <c r="A2584" s="7">
        <v>1270.9607041087274</v>
      </c>
      <c r="B2584" s="7">
        <v>0.35382862137400001</v>
      </c>
      <c r="C2584" s="7">
        <v>0.43782094568899999</v>
      </c>
      <c r="D2584" s="7">
        <v>4.3842125474000002E-2</v>
      </c>
      <c r="E2584" s="7">
        <v>0.58039297309799998</v>
      </c>
      <c r="F2584" s="7">
        <v>1.716313024452</v>
      </c>
      <c r="G2584" s="7">
        <v>0.61900974481100002</v>
      </c>
      <c r="H2584" s="7">
        <v>0.55011372871699993</v>
      </c>
      <c r="I2584" s="7">
        <v>0.90936228956800003</v>
      </c>
    </row>
    <row r="2585" spans="1:9" x14ac:dyDescent="0.15">
      <c r="A2585" s="7">
        <v>1269.4403584233683</v>
      </c>
      <c r="B2585" s="7">
        <v>0.36880329925600003</v>
      </c>
      <c r="C2585" s="7">
        <v>0.39907610772300001</v>
      </c>
      <c r="D2585" s="7">
        <v>4.7250225819999998E-2</v>
      </c>
      <c r="E2585" s="7">
        <v>0.78029128138199999</v>
      </c>
      <c r="F2585" s="7">
        <v>1.91340364129</v>
      </c>
      <c r="G2585" s="7">
        <v>0.570724286784</v>
      </c>
      <c r="H2585" s="7">
        <v>0.46789559227499999</v>
      </c>
      <c r="I2585" s="7">
        <v>0.89469271163999997</v>
      </c>
    </row>
    <row r="2586" spans="1:9" x14ac:dyDescent="0.15">
      <c r="A2586" s="7">
        <v>1267.9167634491328</v>
      </c>
      <c r="B2586" s="7">
        <v>0.21127323963</v>
      </c>
      <c r="C2586" s="7">
        <v>0.20204623733899998</v>
      </c>
      <c r="D2586" s="7">
        <v>1.8308230185E-2</v>
      </c>
      <c r="E2586" s="7">
        <v>0.34631594215599998</v>
      </c>
      <c r="F2586" s="7">
        <v>0.80663303427200006</v>
      </c>
      <c r="G2586" s="7">
        <v>0.27455196819899996</v>
      </c>
      <c r="H2586" s="7">
        <v>0.32033220396599998</v>
      </c>
      <c r="I2586" s="7">
        <v>0.54054572186600003</v>
      </c>
    </row>
    <row r="2587" spans="1:9" x14ac:dyDescent="0.15">
      <c r="A2587" s="7">
        <v>1266.6955444634932</v>
      </c>
      <c r="B2587" s="7">
        <v>0.30689216412799997</v>
      </c>
      <c r="C2587" s="7">
        <v>0.33776443522800004</v>
      </c>
      <c r="D2587" s="7">
        <v>2.5441636037999999E-2</v>
      </c>
      <c r="E2587" s="7">
        <v>0.524139921344</v>
      </c>
      <c r="F2587" s="7">
        <v>1.313930184178</v>
      </c>
      <c r="G2587" s="7">
        <v>0.57935568601199994</v>
      </c>
      <c r="H2587" s="7">
        <v>0.481673640879</v>
      </c>
      <c r="I2587" s="7">
        <v>0.96955504808199999</v>
      </c>
    </row>
    <row r="2588" spans="1:9" x14ac:dyDescent="0.15">
      <c r="A2588" s="7">
        <v>1265.4722398995514</v>
      </c>
      <c r="B2588" s="7">
        <v>0.47061509435599996</v>
      </c>
      <c r="C2588" s="7">
        <v>0.210679832623</v>
      </c>
      <c r="D2588" s="7">
        <v>2.3414019601000001E-2</v>
      </c>
      <c r="E2588" s="7">
        <v>0.48680864335400004</v>
      </c>
      <c r="F2588" s="7">
        <v>1.3456438775320001</v>
      </c>
      <c r="G2588" s="7">
        <v>0.54879529962399998</v>
      </c>
      <c r="H2588" s="7">
        <v>0.45434069116299997</v>
      </c>
      <c r="I2588" s="7">
        <v>0.69841043324600005</v>
      </c>
    </row>
    <row r="2589" spans="1:9" x14ac:dyDescent="0.15">
      <c r="A2589" s="7">
        <v>1263.9401722604721</v>
      </c>
      <c r="B2589" s="7">
        <v>0.75202341545399998</v>
      </c>
      <c r="C2589" s="7">
        <v>0.34549074323899998</v>
      </c>
      <c r="D2589" s="7">
        <v>0.12352728922800001</v>
      </c>
      <c r="E2589" s="7">
        <v>0.54615619749599997</v>
      </c>
      <c r="F2589" s="7">
        <v>1.450644163382</v>
      </c>
      <c r="G2589" s="7">
        <v>1.0722880091839999</v>
      </c>
      <c r="H2589" s="7">
        <v>0.49069683814500004</v>
      </c>
      <c r="I2589" s="7">
        <v>1.0349575586540001</v>
      </c>
    </row>
    <row r="2590" spans="1:9" x14ac:dyDescent="0.15">
      <c r="A2590" s="7">
        <v>1262.4048364640498</v>
      </c>
      <c r="B2590" s="7">
        <v>0.325629121598</v>
      </c>
      <c r="C2590" s="7">
        <v>0.36340271817399999</v>
      </c>
      <c r="D2590" s="7">
        <v>3.1100107145999999E-2</v>
      </c>
      <c r="E2590" s="7">
        <v>0.46324236696400001</v>
      </c>
      <c r="F2590" s="7">
        <v>1.0919251207079999</v>
      </c>
      <c r="G2590" s="7">
        <v>0.41527239074800004</v>
      </c>
      <c r="H2590" s="7">
        <v>0.42297761128700001</v>
      </c>
      <c r="I2590" s="7">
        <v>0.65395303034999996</v>
      </c>
    </row>
    <row r="2591" spans="1:9" x14ac:dyDescent="0.15">
      <c r="A2591" s="7">
        <v>1260.9689031509715</v>
      </c>
      <c r="B2591" s="7">
        <v>0.36319719609200002</v>
      </c>
      <c r="C2591" s="7">
        <v>0.35285920465999998</v>
      </c>
      <c r="D2591" s="7">
        <v>3.0281210131000002E-2</v>
      </c>
      <c r="E2591" s="7">
        <v>0.423378156156</v>
      </c>
      <c r="F2591" s="7">
        <v>1.0361356074879999</v>
      </c>
      <c r="G2591" s="7">
        <v>0.704516688838</v>
      </c>
      <c r="H2591" s="7">
        <v>0.42846743862499997</v>
      </c>
      <c r="I2591" s="7">
        <v>0.81409800089199991</v>
      </c>
    </row>
    <row r="2592" spans="1:9" x14ac:dyDescent="0.15">
      <c r="A2592" s="7">
        <v>1259.4272340237317</v>
      </c>
      <c r="B2592" s="7">
        <v>0.34260561716299998</v>
      </c>
      <c r="C2592" s="7">
        <v>0.73067585463499996</v>
      </c>
      <c r="D2592" s="7">
        <v>3.8494264248999994E-2</v>
      </c>
      <c r="E2592" s="7">
        <v>0.868869151274</v>
      </c>
      <c r="F2592" s="7">
        <v>2.4477479003499996</v>
      </c>
      <c r="G2592" s="7">
        <v>0.57491299157100006</v>
      </c>
      <c r="H2592" s="7">
        <v>0.74777674411700001</v>
      </c>
      <c r="I2592" s="7">
        <v>1.5611589851199998</v>
      </c>
    </row>
    <row r="2593" spans="1:9" x14ac:dyDescent="0.15">
      <c r="A2593" s="7">
        <v>1257.8822813241272</v>
      </c>
      <c r="B2593" s="7">
        <v>0.48685097360399998</v>
      </c>
      <c r="C2593" s="7">
        <v>0.23605791424700001</v>
      </c>
      <c r="D2593" s="7">
        <v>1.8845190575E-2</v>
      </c>
      <c r="E2593" s="7">
        <v>0.39096639750399997</v>
      </c>
      <c r="F2593" s="7">
        <v>1.0994045180979999</v>
      </c>
      <c r="G2593" s="7">
        <v>0.65900529065600011</v>
      </c>
      <c r="H2593" s="7">
        <v>0.40342572158500001</v>
      </c>
      <c r="I2593" s="7">
        <v>0.963042282636</v>
      </c>
    </row>
    <row r="2594" spans="1:9" x14ac:dyDescent="0.15">
      <c r="A2594" s="7">
        <v>1256.4373583159745</v>
      </c>
      <c r="B2594" s="7">
        <v>0.34663331569700001</v>
      </c>
      <c r="C2594" s="7">
        <v>0.406418223922</v>
      </c>
      <c r="D2594" s="7">
        <v>3.2316329330999996E-2</v>
      </c>
      <c r="E2594" s="7">
        <v>0.64654263225800002</v>
      </c>
      <c r="F2594" s="7">
        <v>1.4732266263960001</v>
      </c>
      <c r="G2594" s="7">
        <v>0.48168742820599997</v>
      </c>
      <c r="H2594" s="7">
        <v>0.55097833002200003</v>
      </c>
      <c r="I2594" s="7">
        <v>1.03233065199</v>
      </c>
    </row>
    <row r="2595" spans="1:9" x14ac:dyDescent="0.15">
      <c r="A2595" s="7">
        <v>1255.0930750587481</v>
      </c>
      <c r="B2595" s="7">
        <v>0.36507448017600003</v>
      </c>
      <c r="C2595" s="7">
        <v>0.47000560143299996</v>
      </c>
      <c r="D2595" s="7">
        <v>6.4411359927000006E-2</v>
      </c>
      <c r="E2595" s="7">
        <v>0.55886868433600001</v>
      </c>
      <c r="F2595" s="7">
        <v>2.0901491551300002</v>
      </c>
      <c r="G2595" s="7">
        <v>0.6621060686539999</v>
      </c>
      <c r="H2595" s="7">
        <v>0.57250421534500007</v>
      </c>
      <c r="I2595" s="7">
        <v>0.96036960216800005</v>
      </c>
    </row>
    <row r="2596" spans="1:9" x14ac:dyDescent="0.15">
      <c r="A2596" s="7">
        <v>1253.8499994035787</v>
      </c>
      <c r="B2596" s="7">
        <v>0.61146066772600005</v>
      </c>
      <c r="C2596" s="7">
        <v>0.2665482072</v>
      </c>
      <c r="D2596" s="7">
        <v>5.8087915840999996E-2</v>
      </c>
      <c r="E2596" s="7">
        <v>0.36979581165600001</v>
      </c>
      <c r="F2596" s="7">
        <v>0.91419282355800002</v>
      </c>
      <c r="G2596" s="7">
        <v>0.70845557344300003</v>
      </c>
      <c r="H2596" s="7">
        <v>0.37977011496599999</v>
      </c>
      <c r="I2596" s="7">
        <v>0.74529777466400005</v>
      </c>
    </row>
    <row r="2597" spans="1:9" x14ac:dyDescent="0.15">
      <c r="A2597" s="7">
        <v>1252.6048101223992</v>
      </c>
      <c r="B2597" s="7">
        <v>0.363845940117</v>
      </c>
      <c r="C2597" s="7">
        <v>0.44193976920099998</v>
      </c>
      <c r="D2597" s="7">
        <v>3.6492119284000001E-2</v>
      </c>
      <c r="E2597" s="7">
        <v>0.40524790364000002</v>
      </c>
      <c r="F2597" s="7">
        <v>1.0665372400940001</v>
      </c>
      <c r="G2597" s="7">
        <v>0.60308032244300003</v>
      </c>
      <c r="H2597" s="7">
        <v>0.46371028410000004</v>
      </c>
      <c r="I2597" s="7">
        <v>0.62505466428199996</v>
      </c>
    </row>
    <row r="2598" spans="1:9" x14ac:dyDescent="0.15">
      <c r="A2598" s="7">
        <v>1251.2534667650757</v>
      </c>
      <c r="B2598" s="7">
        <v>0.55974660672699994</v>
      </c>
      <c r="C2598" s="7">
        <v>0.271055955736</v>
      </c>
      <c r="D2598" s="7">
        <v>4.2715005167999996E-2</v>
      </c>
      <c r="E2598" s="7">
        <v>0.46012619895000001</v>
      </c>
      <c r="F2598" s="7">
        <v>1.2898496731039999</v>
      </c>
      <c r="G2598" s="7">
        <v>0.64724705141499994</v>
      </c>
      <c r="H2598" s="7">
        <v>0.44512753157499996</v>
      </c>
      <c r="I2598" s="7">
        <v>0.66768642154000002</v>
      </c>
    </row>
    <row r="2599" spans="1:9" x14ac:dyDescent="0.15">
      <c r="A2599" s="7">
        <v>1250.0038654144018</v>
      </c>
      <c r="B2599" s="7">
        <v>0.50806125265400004</v>
      </c>
      <c r="C2599" s="7">
        <v>0.61071976163600006</v>
      </c>
      <c r="D2599" s="7">
        <v>6.8764337764000011E-2</v>
      </c>
      <c r="E2599" s="7">
        <v>0.448114754384</v>
      </c>
      <c r="F2599" s="7">
        <v>1.2335558885060001</v>
      </c>
      <c r="G2599" s="7">
        <v>0.74883426248200002</v>
      </c>
      <c r="H2599" s="7">
        <v>0.44576284134100003</v>
      </c>
      <c r="I2599" s="7">
        <v>0.91519520556199996</v>
      </c>
    </row>
    <row r="2600" spans="1:9" x14ac:dyDescent="0.15">
      <c r="A2600" s="7">
        <v>1248.7521420993708</v>
      </c>
      <c r="B2600" s="7">
        <v>0.37470497260500002</v>
      </c>
      <c r="C2600" s="7">
        <v>0.59797086341200001</v>
      </c>
      <c r="D2600" s="7">
        <v>7.5220169517000002E-2</v>
      </c>
      <c r="E2600" s="7">
        <v>0.394254946336</v>
      </c>
      <c r="F2600" s="7">
        <v>1.1723847612</v>
      </c>
      <c r="G2600" s="7">
        <v>0.462653576239</v>
      </c>
      <c r="H2600" s="7">
        <v>0.57334243550999997</v>
      </c>
      <c r="I2600" s="7">
        <v>1.1234622646360002</v>
      </c>
    </row>
    <row r="2601" spans="1:9" x14ac:dyDescent="0.15">
      <c r="A2601" s="7">
        <v>1247.3937107895626</v>
      </c>
      <c r="B2601" s="7">
        <v>0.44352469656400001</v>
      </c>
      <c r="C2601" s="7">
        <v>2.577606874687</v>
      </c>
      <c r="D2601" s="7">
        <v>0.123617334708</v>
      </c>
      <c r="E2601" s="7">
        <v>0.72405513044199998</v>
      </c>
      <c r="F2601" s="7">
        <v>2.620517135984</v>
      </c>
      <c r="G2601" s="7">
        <v>0.54991670765099998</v>
      </c>
      <c r="H2601" s="7">
        <v>0.75095251813000008</v>
      </c>
      <c r="I2601" s="7">
        <v>1.2710793132260001</v>
      </c>
    </row>
    <row r="2602" spans="1:9" x14ac:dyDescent="0.15">
      <c r="A2602" s="7">
        <v>1246.0327824956403</v>
      </c>
      <c r="B2602" s="7">
        <v>0.40558085216599998</v>
      </c>
      <c r="C2602" s="7">
        <v>0.23119300431100001</v>
      </c>
      <c r="D2602" s="7">
        <v>2.6071202742000001E-2</v>
      </c>
      <c r="E2602" s="7">
        <v>0.538506283694</v>
      </c>
      <c r="F2602" s="7">
        <v>1.198976470928</v>
      </c>
      <c r="G2602" s="7">
        <v>0.66459582596900002</v>
      </c>
      <c r="H2602" s="7">
        <v>0.44309750540300002</v>
      </c>
      <c r="I2602" s="7">
        <v>1.540440252464</v>
      </c>
    </row>
    <row r="2603" spans="1:9" x14ac:dyDescent="0.15">
      <c r="A2603" s="7">
        <v>1244.5643709702499</v>
      </c>
      <c r="B2603" s="7">
        <v>0.29672176942400003</v>
      </c>
      <c r="C2603" s="7">
        <v>0.53580934750300002</v>
      </c>
      <c r="D2603" s="7">
        <v>3.4583251954999998E-2</v>
      </c>
      <c r="E2603" s="7">
        <v>0.62483714717400007</v>
      </c>
      <c r="F2603" s="7">
        <v>1.6710494083559999</v>
      </c>
      <c r="G2603" s="7">
        <v>0.46540318642300005</v>
      </c>
      <c r="H2603" s="7">
        <v>0.57508664469999993</v>
      </c>
      <c r="I2603" s="7">
        <v>2.8986118608480003</v>
      </c>
    </row>
    <row r="2604" spans="1:9" x14ac:dyDescent="0.15">
      <c r="A2604" s="7">
        <v>1243.1982456138576</v>
      </c>
      <c r="B2604" s="7">
        <v>0.178312143088</v>
      </c>
      <c r="C2604" s="7">
        <v>0.71720461784599998</v>
      </c>
      <c r="D2604" s="7">
        <v>2.8894794878999999E-2</v>
      </c>
      <c r="E2604" s="7">
        <v>0.40824853204200001</v>
      </c>
      <c r="F2604" s="7">
        <v>1.026632076596</v>
      </c>
      <c r="G2604" s="7">
        <v>0.48467914888400004</v>
      </c>
      <c r="H2604" s="7">
        <v>0.52479216066500001</v>
      </c>
      <c r="I2604" s="7">
        <v>0.80959574137000001</v>
      </c>
    </row>
    <row r="2605" spans="1:9" x14ac:dyDescent="0.15">
      <c r="A2605" s="7">
        <v>1241.9349812218616</v>
      </c>
      <c r="B2605" s="7">
        <v>0.77564038286899994</v>
      </c>
      <c r="C2605" s="7">
        <v>0.415308363638</v>
      </c>
      <c r="D2605" s="7">
        <v>5.5339681216999996E-2</v>
      </c>
      <c r="E2605" s="7">
        <v>0.42505566020399999</v>
      </c>
      <c r="F2605" s="7">
        <v>0.988021801674</v>
      </c>
      <c r="G2605" s="7">
        <v>0.36916111346399999</v>
      </c>
      <c r="H2605" s="7">
        <v>0.39189346890799998</v>
      </c>
      <c r="I2605" s="7">
        <v>0.96009911228600009</v>
      </c>
    </row>
    <row r="2606" spans="1:9" x14ac:dyDescent="0.15">
      <c r="A2606" s="7">
        <v>1240.5640304921626</v>
      </c>
      <c r="B2606" s="7">
        <v>0.26462803702000004</v>
      </c>
      <c r="C2606" s="7">
        <v>0.64112512319699999</v>
      </c>
      <c r="D2606" s="7">
        <v>4.8414080161000003E-2</v>
      </c>
      <c r="E2606" s="7">
        <v>0.53331432063799999</v>
      </c>
      <c r="F2606" s="7">
        <v>1.2601140969559999</v>
      </c>
      <c r="G2606" s="7">
        <v>0.62730309277399998</v>
      </c>
      <c r="H2606" s="7">
        <v>0.62881588591100002</v>
      </c>
      <c r="I2606" s="7">
        <v>1.1564924032320001</v>
      </c>
    </row>
    <row r="2607" spans="1:9" x14ac:dyDescent="0.15">
      <c r="A2607" s="7">
        <v>1239.613438121834</v>
      </c>
      <c r="B2607" s="7">
        <v>0.278691759737</v>
      </c>
      <c r="C2607" s="7">
        <v>0.35104717386599998</v>
      </c>
      <c r="D2607" s="7">
        <v>3.3273645954000002E-2</v>
      </c>
      <c r="E2607" s="7">
        <v>0.47189655317599999</v>
      </c>
      <c r="F2607" s="7">
        <v>1.0122243782239999</v>
      </c>
      <c r="G2607" s="7">
        <v>0.42398225737</v>
      </c>
      <c r="H2607" s="7">
        <v>0.49221280980600002</v>
      </c>
      <c r="I2607" s="7">
        <v>1.300629234866</v>
      </c>
    </row>
    <row r="2608" spans="1:9" x14ac:dyDescent="0.15">
      <c r="A2608" s="7">
        <v>1238.3441051177783</v>
      </c>
      <c r="B2608" s="7">
        <v>0.205776924562</v>
      </c>
      <c r="C2608" s="7">
        <v>0.31285970475300001</v>
      </c>
      <c r="D2608" s="7">
        <v>2.2484230336E-2</v>
      </c>
      <c r="E2608" s="7">
        <v>0.40536999753399999</v>
      </c>
      <c r="F2608" s="7">
        <v>0.86879947357599996</v>
      </c>
      <c r="G2608" s="7">
        <v>0.49608594566300002</v>
      </c>
      <c r="H2608" s="7">
        <v>0.41557074083899997</v>
      </c>
      <c r="I2608" s="7">
        <v>1.0049605438639999</v>
      </c>
    </row>
    <row r="2609" spans="1:9" x14ac:dyDescent="0.15">
      <c r="A2609" s="7">
        <v>1236.5422073332716</v>
      </c>
      <c r="B2609" s="7">
        <v>0.230737131102</v>
      </c>
      <c r="C2609" s="7">
        <v>0.35063885559500002</v>
      </c>
      <c r="D2609" s="7">
        <v>2.2202887989000001E-2</v>
      </c>
      <c r="E2609" s="7">
        <v>0.28619880532000003</v>
      </c>
      <c r="F2609" s="7">
        <v>0.865434016744</v>
      </c>
      <c r="G2609" s="7">
        <v>0.335787922149</v>
      </c>
      <c r="H2609" s="7">
        <v>0.48276096189100004</v>
      </c>
      <c r="I2609" s="7">
        <v>0.92736809640000006</v>
      </c>
    </row>
    <row r="2610" spans="1:9" x14ac:dyDescent="0.15">
      <c r="A2610" s="7">
        <v>1234.8423602880362</v>
      </c>
      <c r="B2610" s="7">
        <v>0.38197865621999999</v>
      </c>
      <c r="C2610" s="7">
        <v>0.40641906342599998</v>
      </c>
      <c r="D2610" s="7">
        <v>2.9460371683000003E-2</v>
      </c>
      <c r="E2610" s="7">
        <v>0.44915792309199998</v>
      </c>
      <c r="F2610" s="7">
        <v>1.0276096538799999</v>
      </c>
      <c r="G2610" s="7">
        <v>0.70827777762100008</v>
      </c>
      <c r="H2610" s="7">
        <v>0.53297043858100002</v>
      </c>
      <c r="I2610" s="7">
        <v>1.1198848587479999</v>
      </c>
    </row>
    <row r="2611" spans="1:9" x14ac:dyDescent="0.15">
      <c r="A2611" s="7">
        <v>1233.4584144643022</v>
      </c>
      <c r="B2611" s="7">
        <v>0.55953150589200007</v>
      </c>
      <c r="C2611" s="7">
        <v>0.60369119743199995</v>
      </c>
      <c r="D2611" s="7">
        <v>3.7976420828999997E-2</v>
      </c>
      <c r="E2611" s="7">
        <v>0.53302645726599995</v>
      </c>
      <c r="F2611" s="7">
        <v>1.57495152049</v>
      </c>
      <c r="G2611" s="7">
        <v>0.70205823404199996</v>
      </c>
      <c r="H2611" s="7">
        <v>0.529605651673</v>
      </c>
      <c r="I2611" s="7">
        <v>1.5161746152240001</v>
      </c>
    </row>
    <row r="2612" spans="1:9" x14ac:dyDescent="0.15">
      <c r="A2612" s="7">
        <v>1231.8584072792287</v>
      </c>
      <c r="B2612" s="7">
        <v>0.16480598277700001</v>
      </c>
      <c r="C2612" s="7">
        <v>0.31520775197699996</v>
      </c>
      <c r="D2612" s="7">
        <v>2.1569310610999998E-2</v>
      </c>
      <c r="E2612" s="7">
        <v>0.30897424665199996</v>
      </c>
      <c r="F2612" s="7">
        <v>0.91709737410000003</v>
      </c>
      <c r="G2612" s="7">
        <v>0.44184396077000004</v>
      </c>
      <c r="H2612" s="7">
        <v>0.36437867205399999</v>
      </c>
      <c r="I2612" s="7">
        <v>0.64329159918200007</v>
      </c>
    </row>
    <row r="2613" spans="1:9" x14ac:dyDescent="0.15">
      <c r="A2613" s="7">
        <v>1230.7898603327335</v>
      </c>
      <c r="B2613" s="7">
        <v>0.26071581566999996</v>
      </c>
      <c r="C2613" s="7">
        <v>0.27891689221899996</v>
      </c>
      <c r="D2613" s="7">
        <v>2.4004222687999999E-2</v>
      </c>
      <c r="E2613" s="7">
        <v>0.29444209703400004</v>
      </c>
      <c r="F2613" s="7">
        <v>1.10863013926</v>
      </c>
      <c r="G2613" s="7">
        <v>0.52333104742399994</v>
      </c>
      <c r="H2613" s="7">
        <v>0.47134189607399996</v>
      </c>
      <c r="I2613" s="7">
        <v>0.96760728782799998</v>
      </c>
    </row>
    <row r="2614" spans="1:9" x14ac:dyDescent="0.15">
      <c r="A2614" s="7">
        <v>1229.5056209052927</v>
      </c>
      <c r="B2614" s="7">
        <v>0.20565811254900002</v>
      </c>
      <c r="C2614" s="7">
        <v>0.27527986111699998</v>
      </c>
      <c r="D2614" s="7">
        <v>2.1022591183000001E-2</v>
      </c>
      <c r="E2614" s="7">
        <v>0.34933096009799997</v>
      </c>
      <c r="F2614" s="7">
        <v>0.85519571779000003</v>
      </c>
      <c r="G2614" s="7">
        <v>0.53663989811099999</v>
      </c>
      <c r="H2614" s="7">
        <v>0.36369920646999998</v>
      </c>
      <c r="I2614" s="7">
        <v>0.92743511722000005</v>
      </c>
    </row>
    <row r="2615" spans="1:9" x14ac:dyDescent="0.15">
      <c r="A2615" s="7">
        <v>1228.1119172195945</v>
      </c>
      <c r="B2615" s="7">
        <v>0.155167436618</v>
      </c>
      <c r="C2615" s="7">
        <v>0.31171994642099998</v>
      </c>
      <c r="D2615" s="7">
        <v>2.5166313007999999E-2</v>
      </c>
      <c r="E2615" s="7">
        <v>0.34038538816200004</v>
      </c>
      <c r="F2615" s="7">
        <v>0.89675999560800002</v>
      </c>
      <c r="G2615" s="7">
        <v>0.34087121531100001</v>
      </c>
      <c r="H2615" s="7">
        <v>0.41675942295000001</v>
      </c>
      <c r="I2615" s="7">
        <v>0.89146650876800004</v>
      </c>
    </row>
    <row r="2616" spans="1:9" x14ac:dyDescent="0.15">
      <c r="A2616" s="7">
        <v>1227.1455545142926</v>
      </c>
      <c r="B2616" s="7">
        <v>0.195658076657</v>
      </c>
      <c r="C2616" s="7">
        <v>0.237464529309</v>
      </c>
      <c r="D2616" s="7">
        <v>1.8130742466999999E-2</v>
      </c>
      <c r="E2616" s="7">
        <v>0.57796602066199998</v>
      </c>
      <c r="F2616" s="7">
        <v>0.94073605697200002</v>
      </c>
      <c r="G2616" s="7">
        <v>0.79086475262900002</v>
      </c>
      <c r="H2616" s="7">
        <v>0.46937665564100001</v>
      </c>
      <c r="I2616" s="7">
        <v>1.760813707988</v>
      </c>
    </row>
    <row r="2617" spans="1:9" x14ac:dyDescent="0.15">
      <c r="A2617" s="7">
        <v>1226.0703858861129</v>
      </c>
      <c r="B2617" s="7">
        <v>0.31813596308100001</v>
      </c>
      <c r="C2617" s="7">
        <v>0.42444436696900001</v>
      </c>
      <c r="D2617" s="7">
        <v>3.6264495101000001E-2</v>
      </c>
      <c r="E2617" s="7">
        <v>0.51481814768400003</v>
      </c>
      <c r="F2617" s="7">
        <v>1.32575554448</v>
      </c>
      <c r="G2617" s="7">
        <v>0.44862048085399997</v>
      </c>
      <c r="H2617" s="7">
        <v>0.605111728136</v>
      </c>
      <c r="I2617" s="7">
        <v>1.3075593639240002</v>
      </c>
    </row>
    <row r="2618" spans="1:9" x14ac:dyDescent="0.15">
      <c r="A2618" s="7">
        <v>1224.6704101711125</v>
      </c>
      <c r="B2618" s="7">
        <v>0.23109617577800001</v>
      </c>
      <c r="C2618" s="7">
        <v>1.230261880234</v>
      </c>
      <c r="D2618" s="7">
        <v>4.9414161462000006E-2</v>
      </c>
      <c r="E2618" s="7">
        <v>0.50866453980199999</v>
      </c>
      <c r="F2618" s="7">
        <v>1.5274010129159998</v>
      </c>
      <c r="G2618" s="7">
        <v>0.65528528628000005</v>
      </c>
      <c r="H2618" s="7">
        <v>0.52719150958600003</v>
      </c>
      <c r="I2618" s="7">
        <v>1.38328150509</v>
      </c>
    </row>
    <row r="2619" spans="1:9" x14ac:dyDescent="0.15">
      <c r="A2619" s="7">
        <v>1223.2678804151897</v>
      </c>
      <c r="B2619" s="7">
        <v>0.37305080146799996</v>
      </c>
      <c r="C2619" s="7">
        <v>0.60344955013599999</v>
      </c>
      <c r="D2619" s="7">
        <v>4.4098330892E-2</v>
      </c>
      <c r="E2619" s="7">
        <v>0.45793661455599999</v>
      </c>
      <c r="F2619" s="7">
        <v>1.38387182872</v>
      </c>
      <c r="G2619" s="7">
        <v>0.50108898469000007</v>
      </c>
      <c r="H2619" s="7">
        <v>0.55482260369500003</v>
      </c>
      <c r="I2619" s="7">
        <v>0.92399049850400006</v>
      </c>
    </row>
    <row r="2620" spans="1:9" x14ac:dyDescent="0.15">
      <c r="A2620" s="7">
        <v>1222.0791270118384</v>
      </c>
      <c r="B2620" s="7">
        <v>0.216376137478</v>
      </c>
      <c r="C2620" s="7">
        <v>0.22606004866399998</v>
      </c>
      <c r="D2620" s="7">
        <v>2.4503298252999999E-2</v>
      </c>
      <c r="E2620" s="7">
        <v>0.42904382110199996</v>
      </c>
      <c r="F2620" s="7">
        <v>1.309867337914</v>
      </c>
      <c r="G2620" s="7">
        <v>0.58432403823000001</v>
      </c>
      <c r="H2620" s="7">
        <v>0.57484544990399999</v>
      </c>
      <c r="I2620" s="7">
        <v>1.1512348737039999</v>
      </c>
    </row>
    <row r="2621" spans="1:9" x14ac:dyDescent="0.15">
      <c r="A2621" s="7">
        <v>1220.7802142378073</v>
      </c>
      <c r="B2621" s="7">
        <v>0.33027533438099999</v>
      </c>
      <c r="C2621" s="7">
        <v>0.319404853446</v>
      </c>
      <c r="D2621" s="7">
        <v>3.3231821105000003E-2</v>
      </c>
      <c r="E2621" s="7">
        <v>0.54093031656000001</v>
      </c>
      <c r="F2621" s="7">
        <v>1.146942289586</v>
      </c>
      <c r="G2621" s="7">
        <v>0.71691852620800001</v>
      </c>
      <c r="H2621" s="7">
        <v>0.47469452291200004</v>
      </c>
      <c r="I2621" s="7">
        <v>2.112029106574</v>
      </c>
    </row>
    <row r="2622" spans="1:9" x14ac:dyDescent="0.15">
      <c r="A2622" s="7">
        <v>1219.5876252771463</v>
      </c>
      <c r="B2622" s="7">
        <v>0.40804866596199996</v>
      </c>
      <c r="C2622" s="7">
        <v>0.28971006029500002</v>
      </c>
      <c r="D2622" s="7">
        <v>2.2986646602000001E-2</v>
      </c>
      <c r="E2622" s="7">
        <v>0.41810054515</v>
      </c>
      <c r="F2622" s="7">
        <v>1.3710323704320002</v>
      </c>
      <c r="G2622" s="7">
        <v>0.789679306759</v>
      </c>
      <c r="H2622" s="7">
        <v>0.44023091629100003</v>
      </c>
      <c r="I2622" s="7">
        <v>1.1401867854980001</v>
      </c>
    </row>
    <row r="2623" spans="1:9" x14ac:dyDescent="0.15">
      <c r="A2623" s="7">
        <v>1217.8496693889306</v>
      </c>
      <c r="B2623" s="7">
        <v>0.227351002522</v>
      </c>
      <c r="C2623" s="7">
        <v>0.33427264238599996</v>
      </c>
      <c r="D2623" s="7">
        <v>2.3724761904E-2</v>
      </c>
      <c r="E2623" s="7">
        <v>0.33943153623</v>
      </c>
      <c r="F2623" s="7">
        <v>1.1897830137460002</v>
      </c>
      <c r="G2623" s="7">
        <v>0.36670792268899999</v>
      </c>
      <c r="H2623" s="7">
        <v>0.46807028261099998</v>
      </c>
      <c r="I2623" s="7">
        <v>0.95312891982600001</v>
      </c>
    </row>
    <row r="2624" spans="1:9" x14ac:dyDescent="0.15">
      <c r="A2624" s="7">
        <v>1216.543647080312</v>
      </c>
      <c r="B2624" s="7">
        <v>0.38164086864900004</v>
      </c>
      <c r="C2624" s="7">
        <v>1.058216112175</v>
      </c>
      <c r="D2624" s="7">
        <v>7.2660782324000001E-2</v>
      </c>
      <c r="E2624" s="7">
        <v>0.63937065906199997</v>
      </c>
      <c r="F2624" s="7">
        <v>2.0816434467160003</v>
      </c>
      <c r="G2624" s="7">
        <v>0.79826902379099995</v>
      </c>
      <c r="H2624" s="7">
        <v>0.58628784717500004</v>
      </c>
      <c r="I2624" s="7">
        <v>2.1041228233579998</v>
      </c>
    </row>
    <row r="2625" spans="1:9" x14ac:dyDescent="0.15">
      <c r="A2625" s="7">
        <v>1215.1263143091983</v>
      </c>
      <c r="B2625" s="7">
        <v>0.37511252725499999</v>
      </c>
      <c r="C2625" s="7">
        <v>0.278195299758</v>
      </c>
      <c r="D2625" s="7">
        <v>2.0728160640999999E-2</v>
      </c>
      <c r="E2625" s="7">
        <v>0.43204710138800001</v>
      </c>
      <c r="F2625" s="7">
        <v>1.4723217949479999</v>
      </c>
      <c r="G2625" s="7">
        <v>0.50780964451999999</v>
      </c>
      <c r="H2625" s="7">
        <v>0.52653525008500002</v>
      </c>
      <c r="I2625" s="7">
        <v>0.88647275910400003</v>
      </c>
    </row>
    <row r="2626" spans="1:9" x14ac:dyDescent="0.15">
      <c r="A2626" s="7">
        <v>1213.9250195286822</v>
      </c>
      <c r="B2626" s="7">
        <v>0.28843635296699999</v>
      </c>
      <c r="C2626" s="7">
        <v>0.26107694851899999</v>
      </c>
      <c r="D2626" s="7">
        <v>1.7713331366999999E-2</v>
      </c>
      <c r="E2626" s="7">
        <v>0.36750911955599996</v>
      </c>
      <c r="F2626" s="7">
        <v>1.89604674957</v>
      </c>
      <c r="G2626" s="7">
        <v>0.53816841502399992</v>
      </c>
      <c r="H2626" s="7">
        <v>0.40453226160000005</v>
      </c>
      <c r="I2626" s="7">
        <v>0.55137754869</v>
      </c>
    </row>
    <row r="2627" spans="1:9" x14ac:dyDescent="0.15">
      <c r="A2627" s="7">
        <v>1212.6124087770841</v>
      </c>
      <c r="B2627" s="7">
        <v>0.24838847451999999</v>
      </c>
      <c r="C2627" s="7">
        <v>0.29443872832199997</v>
      </c>
      <c r="D2627" s="7">
        <v>1.4957708706E-2</v>
      </c>
      <c r="E2627" s="7">
        <v>0.26529881329999999</v>
      </c>
      <c r="F2627" s="7">
        <v>1.2915323390040001</v>
      </c>
      <c r="G2627" s="7">
        <v>0.34327833357600002</v>
      </c>
      <c r="H2627" s="7">
        <v>0.34528530224299997</v>
      </c>
      <c r="I2627" s="7">
        <v>0.52375848335999997</v>
      </c>
    </row>
    <row r="2628" spans="1:9" x14ac:dyDescent="0.15">
      <c r="A2628" s="7">
        <v>1211.078246720675</v>
      </c>
      <c r="B2628" s="7">
        <v>0.28405532387900001</v>
      </c>
      <c r="C2628" s="7">
        <v>0.35868908340200001</v>
      </c>
      <c r="D2628" s="7">
        <v>2.6242832676E-2</v>
      </c>
      <c r="E2628" s="7">
        <v>0.374635759244</v>
      </c>
      <c r="F2628" s="7">
        <v>1.3028309468020001</v>
      </c>
      <c r="G2628" s="7">
        <v>0.57922435656600002</v>
      </c>
      <c r="H2628" s="7">
        <v>0.46951807755999997</v>
      </c>
      <c r="I2628" s="7">
        <v>0.78424158366200003</v>
      </c>
    </row>
    <row r="2629" spans="1:9" x14ac:dyDescent="0.15">
      <c r="A2629" s="7">
        <v>1209.5410835806092</v>
      </c>
      <c r="B2629" s="7">
        <v>0.23454511356500002</v>
      </c>
      <c r="C2629" s="7">
        <v>0.22585514671100002</v>
      </c>
      <c r="D2629" s="7">
        <v>1.427568289E-2</v>
      </c>
      <c r="E2629" s="7">
        <v>0.25801543547199995</v>
      </c>
      <c r="F2629" s="7">
        <v>0.77488073683400005</v>
      </c>
      <c r="G2629" s="7">
        <v>0.302605606212</v>
      </c>
      <c r="H2629" s="7">
        <v>0.36938458572399996</v>
      </c>
      <c r="I2629" s="7">
        <v>0.71271614544399997</v>
      </c>
    </row>
    <row r="2630" spans="1:9" x14ac:dyDescent="0.15">
      <c r="A2630" s="7">
        <v>1208.2211232341119</v>
      </c>
      <c r="B2630" s="7">
        <v>0.206554892937</v>
      </c>
      <c r="C2630" s="7">
        <v>0.24040911374599999</v>
      </c>
      <c r="D2630" s="7">
        <v>1.9230433397999999E-2</v>
      </c>
      <c r="E2630" s="7">
        <v>0.48748453101400002</v>
      </c>
      <c r="F2630" s="7">
        <v>1.0766792589600001</v>
      </c>
      <c r="G2630" s="7">
        <v>0.50127756191399997</v>
      </c>
      <c r="H2630" s="7">
        <v>0.46045961368600002</v>
      </c>
      <c r="I2630" s="7">
        <v>1.0096610527159999</v>
      </c>
    </row>
    <row r="2631" spans="1:9" x14ac:dyDescent="0.15">
      <c r="A2631" s="7">
        <v>1206.8989520262148</v>
      </c>
      <c r="B2631" s="7">
        <v>0.41997541956399997</v>
      </c>
      <c r="C2631" s="7">
        <v>0.65960141394799998</v>
      </c>
      <c r="D2631" s="7">
        <v>3.1538916362E-2</v>
      </c>
      <c r="E2631" s="7">
        <v>0.412783322768</v>
      </c>
      <c r="F2631" s="7">
        <v>1.299766913774</v>
      </c>
      <c r="G2631" s="7">
        <v>0.48341284258399997</v>
      </c>
      <c r="H2631" s="7">
        <v>0.55382465457099994</v>
      </c>
      <c r="I2631" s="7">
        <v>0.96999835123599998</v>
      </c>
    </row>
    <row r="2632" spans="1:9" x14ac:dyDescent="0.15">
      <c r="A2632" s="7">
        <v>1205.4641017823546</v>
      </c>
      <c r="B2632" s="7">
        <v>0.27018915012600003</v>
      </c>
      <c r="C2632" s="7">
        <v>0.16491067919100003</v>
      </c>
      <c r="D2632" s="7">
        <v>1.9847872028000001E-2</v>
      </c>
      <c r="E2632" s="7">
        <v>0.34603551797999998</v>
      </c>
      <c r="F2632" s="7">
        <v>0.76588148138400003</v>
      </c>
      <c r="G2632" s="7">
        <v>0.50692801915300001</v>
      </c>
      <c r="H2632" s="7">
        <v>0.34527023845000004</v>
      </c>
      <c r="I2632" s="7">
        <v>0.42974852304799999</v>
      </c>
    </row>
    <row r="2633" spans="1:9" x14ac:dyDescent="0.15">
      <c r="A2633" s="7">
        <v>1204.0266500855182</v>
      </c>
      <c r="B2633" s="7">
        <v>0.419144537973</v>
      </c>
      <c r="C2633" s="7">
        <v>0.328614308671</v>
      </c>
      <c r="D2633" s="7">
        <v>2.6428651502000002E-2</v>
      </c>
      <c r="E2633" s="7">
        <v>0.47930043784999998</v>
      </c>
      <c r="F2633" s="7">
        <v>1.726365247962</v>
      </c>
      <c r="G2633" s="7">
        <v>0.64868711217800001</v>
      </c>
      <c r="H2633" s="7">
        <v>0.41158227101199996</v>
      </c>
      <c r="I2633" s="7">
        <v>0.86404625770599996</v>
      </c>
    </row>
    <row r="2634" spans="1:9" x14ac:dyDescent="0.15">
      <c r="A2634" s="7">
        <v>1202.5865934162598</v>
      </c>
      <c r="B2634" s="7">
        <v>0.29193155139800003</v>
      </c>
      <c r="C2634" s="7">
        <v>0.59629322859199996</v>
      </c>
      <c r="D2634" s="7">
        <v>3.5929386872000001E-2</v>
      </c>
      <c r="E2634" s="7">
        <v>0.54618217350800002</v>
      </c>
      <c r="F2634" s="7">
        <v>2.0710979178360001</v>
      </c>
      <c r="G2634" s="7">
        <v>0.66882915536499998</v>
      </c>
      <c r="H2634" s="7">
        <v>0.51672759569500004</v>
      </c>
      <c r="I2634" s="7">
        <v>1.043411931406</v>
      </c>
    </row>
    <row r="2635" spans="1:9" x14ac:dyDescent="0.15">
      <c r="A2635" s="7">
        <v>1200.8106347135122</v>
      </c>
      <c r="B2635" s="7">
        <v>0.32367817653999997</v>
      </c>
      <c r="C2635" s="7">
        <v>0.64485625588200002</v>
      </c>
      <c r="D2635" s="7">
        <v>3.1016652066999998E-2</v>
      </c>
      <c r="E2635" s="7">
        <v>0.386753845584</v>
      </c>
      <c r="F2635" s="7">
        <v>1.30412925071</v>
      </c>
      <c r="G2635" s="7">
        <v>0.44584708803</v>
      </c>
      <c r="H2635" s="7">
        <v>0.453559976639</v>
      </c>
      <c r="I2635" s="7">
        <v>0.88108025807800006</v>
      </c>
    </row>
    <row r="2636" spans="1:9" x14ac:dyDescent="0.15">
      <c r="A2636" s="7">
        <v>1199.0307181110215</v>
      </c>
      <c r="B2636" s="7">
        <v>0.18804396100000001</v>
      </c>
      <c r="C2636" s="7">
        <v>0.40386185111200001</v>
      </c>
      <c r="D2636" s="7">
        <v>3.6126821132000005E-2</v>
      </c>
      <c r="E2636" s="7">
        <v>0.36571133422800001</v>
      </c>
      <c r="F2636" s="7">
        <v>1.0830467386580001</v>
      </c>
      <c r="G2636" s="7">
        <v>0.48738787286199997</v>
      </c>
      <c r="H2636" s="7">
        <v>0.43526436187899997</v>
      </c>
      <c r="I2636" s="7">
        <v>0.69782893569600002</v>
      </c>
    </row>
    <row r="2637" spans="1:9" x14ac:dyDescent="0.15">
      <c r="A2637" s="7">
        <v>1197.2468370323013</v>
      </c>
      <c r="B2637" s="7">
        <v>0.47778930432900002</v>
      </c>
      <c r="C2637" s="7">
        <v>0.29390435643199997</v>
      </c>
      <c r="D2637" s="7">
        <v>2.9659602183000001E-2</v>
      </c>
      <c r="E2637" s="7">
        <v>0.32607008464600001</v>
      </c>
      <c r="F2637" s="7">
        <v>1.0651853908060001</v>
      </c>
      <c r="G2637" s="7">
        <v>0.63678920873799993</v>
      </c>
      <c r="H2637" s="7">
        <v>0.46910886099900001</v>
      </c>
      <c r="I2637" s="7">
        <v>0.74179551731399995</v>
      </c>
    </row>
    <row r="2638" spans="1:9" x14ac:dyDescent="0.15">
      <c r="A2638" s="7">
        <v>1195.682683804836</v>
      </c>
      <c r="B2638" s="7">
        <v>0.23825372756999999</v>
      </c>
      <c r="C2638" s="7">
        <v>0.45043464275700001</v>
      </c>
      <c r="D2638" s="7">
        <v>3.3025290941999998E-2</v>
      </c>
      <c r="E2638" s="7">
        <v>0.43533432829399998</v>
      </c>
      <c r="F2638" s="7">
        <v>1.2404639194660001</v>
      </c>
      <c r="G2638" s="7">
        <v>0.36624492959000005</v>
      </c>
      <c r="H2638" s="7">
        <v>0.54118314714600002</v>
      </c>
      <c r="I2638" s="7">
        <v>0.87958432116200003</v>
      </c>
    </row>
    <row r="2639" spans="1:9" x14ac:dyDescent="0.15">
      <c r="A2639" s="7">
        <v>1193.8913515883601</v>
      </c>
      <c r="B2639" s="7">
        <v>0.35884622426099999</v>
      </c>
      <c r="C2639" s="7">
        <v>0.31057841322699997</v>
      </c>
      <c r="D2639" s="7">
        <v>3.0640587510000001E-2</v>
      </c>
      <c r="E2639" s="7">
        <v>0.70944220283799997</v>
      </c>
      <c r="F2639" s="7">
        <v>2.033678140658</v>
      </c>
      <c r="G2639" s="7">
        <v>0.72148168976100002</v>
      </c>
      <c r="H2639" s="7">
        <v>0.56134333832899996</v>
      </c>
      <c r="I2639" s="7">
        <v>1.1607449873420002</v>
      </c>
    </row>
    <row r="2640" spans="1:9" x14ac:dyDescent="0.15">
      <c r="A2640" s="7">
        <v>1192.0960359576247</v>
      </c>
      <c r="B2640" s="7">
        <v>0.44526172225699995</v>
      </c>
      <c r="C2640" s="7">
        <v>0.807762776558</v>
      </c>
      <c r="D2640" s="7">
        <v>4.0568376594999997E-2</v>
      </c>
      <c r="E2640" s="7">
        <v>0.51190816108000003</v>
      </c>
      <c r="F2640" s="7">
        <v>0.93427893365000003</v>
      </c>
      <c r="G2640" s="7">
        <v>0.61122442672499999</v>
      </c>
      <c r="H2640" s="7">
        <v>0.42904645513600004</v>
      </c>
      <c r="I2640" s="7">
        <v>0.76521625370799995</v>
      </c>
    </row>
    <row r="2641" spans="1:9" x14ac:dyDescent="0.15">
      <c r="A2641" s="7">
        <v>1190.9719379294515</v>
      </c>
      <c r="B2641" s="7">
        <v>0.26738757101300004</v>
      </c>
      <c r="C2641" s="7">
        <v>0.43013740412500001</v>
      </c>
      <c r="D2641" s="7">
        <v>3.2914460543999997E-2</v>
      </c>
      <c r="E2641" s="7">
        <v>0.42534837563399996</v>
      </c>
      <c r="F2641" s="7">
        <v>1.4509408539699999</v>
      </c>
      <c r="G2641" s="7">
        <v>0.66266100805799999</v>
      </c>
      <c r="H2641" s="7">
        <v>0.60238103274400001</v>
      </c>
      <c r="I2641" s="7">
        <v>1.1053543458520001</v>
      </c>
    </row>
    <row r="2642" spans="1:9" x14ac:dyDescent="0.15">
      <c r="A2642" s="7">
        <v>1189.7336279935612</v>
      </c>
      <c r="B2642" s="7">
        <v>0.23141506415399998</v>
      </c>
      <c r="C2642" s="7">
        <v>0.75768407152999995</v>
      </c>
      <c r="D2642" s="7">
        <v>3.0694006236E-2</v>
      </c>
      <c r="E2642" s="7">
        <v>0.478734751264</v>
      </c>
      <c r="F2642" s="7">
        <v>1.255253798302</v>
      </c>
      <c r="G2642" s="7">
        <v>0.39913623112899999</v>
      </c>
      <c r="H2642" s="7">
        <v>0.541591289777</v>
      </c>
      <c r="I2642" s="7">
        <v>1.1134355772060001</v>
      </c>
    </row>
    <row r="2643" spans="1:9" x14ac:dyDescent="0.15">
      <c r="A2643" s="7">
        <v>1188.0419772466466</v>
      </c>
      <c r="B2643" s="7">
        <v>0.23883484081599998</v>
      </c>
      <c r="C2643" s="7">
        <v>0.49164030926100005</v>
      </c>
      <c r="D2643" s="7">
        <v>2.5067294657E-2</v>
      </c>
      <c r="E2643" s="7">
        <v>0.58948172342799998</v>
      </c>
      <c r="F2643" s="7">
        <v>1.6651687413139999</v>
      </c>
      <c r="G2643" s="7">
        <v>0.68384679138700011</v>
      </c>
      <c r="H2643" s="7">
        <v>0.47880131733699999</v>
      </c>
      <c r="I2643" s="7">
        <v>1.255372197162</v>
      </c>
    </row>
    <row r="2644" spans="1:9" x14ac:dyDescent="0.15">
      <c r="A2644" s="7">
        <v>1186.2336699250313</v>
      </c>
      <c r="B2644" s="7">
        <v>0.27123347965099998</v>
      </c>
      <c r="C2644" s="7">
        <v>0.45202332766799996</v>
      </c>
      <c r="D2644" s="7">
        <v>2.9663757071999999E-2</v>
      </c>
      <c r="E2644" s="7">
        <v>0.448680500634</v>
      </c>
      <c r="F2644" s="7">
        <v>1.2765639812980001</v>
      </c>
      <c r="G2644" s="7">
        <v>0.40351654947799998</v>
      </c>
      <c r="H2644" s="7">
        <v>0.51591675827299999</v>
      </c>
      <c r="I2644" s="7">
        <v>1.1383085202679999</v>
      </c>
    </row>
    <row r="2645" spans="1:9" x14ac:dyDescent="0.15">
      <c r="A2645" s="7">
        <v>1184.3079478394038</v>
      </c>
      <c r="B2645" s="7">
        <v>0.33365524654900003</v>
      </c>
      <c r="C2645" s="7">
        <v>0.30459086615000003</v>
      </c>
      <c r="D2645" s="7">
        <v>2.2407196041999998E-2</v>
      </c>
      <c r="E2645" s="7">
        <v>0.401739390448</v>
      </c>
      <c r="F2645" s="7">
        <v>1.2213639032000001</v>
      </c>
      <c r="G2645" s="7">
        <v>0.5857979540060001</v>
      </c>
      <c r="H2645" s="7">
        <v>0.367859539367</v>
      </c>
      <c r="I2645" s="7">
        <v>0.93840559693000003</v>
      </c>
    </row>
    <row r="2646" spans="1:9" x14ac:dyDescent="0.15">
      <c r="A2646" s="7">
        <v>1182.7186530835238</v>
      </c>
      <c r="B2646" s="7">
        <v>0.323293108582</v>
      </c>
      <c r="C2646" s="7">
        <v>0.29441201819999996</v>
      </c>
      <c r="D2646" s="7">
        <v>2.2953192224999999E-2</v>
      </c>
      <c r="E2646" s="7">
        <v>0.53094711747599999</v>
      </c>
      <c r="F2646" s="7">
        <v>1.4095285046439998</v>
      </c>
      <c r="G2646" s="7">
        <v>0.52246839938</v>
      </c>
      <c r="H2646" s="7">
        <v>0.44817958939499997</v>
      </c>
      <c r="I2646" s="7">
        <v>1.68412333795</v>
      </c>
    </row>
    <row r="2647" spans="1:9" x14ac:dyDescent="0.15">
      <c r="A2647" s="7">
        <v>1181.0124180509324</v>
      </c>
      <c r="B2647" s="7">
        <v>0.24219944513899999</v>
      </c>
      <c r="C2647" s="7">
        <v>0.44342855274300003</v>
      </c>
      <c r="D2647" s="7">
        <v>2.7343852631000001E-2</v>
      </c>
      <c r="E2647" s="7">
        <v>0.36040724462200002</v>
      </c>
      <c r="F2647" s="7">
        <v>1.4014966419800001</v>
      </c>
      <c r="G2647" s="7">
        <v>0.53700548125900005</v>
      </c>
      <c r="H2647" s="7">
        <v>0.39589133459999998</v>
      </c>
      <c r="I2647" s="7">
        <v>0.55936708497999998</v>
      </c>
    </row>
    <row r="2648" spans="1:9" x14ac:dyDescent="0.15">
      <c r="A2648" s="7">
        <v>1179.7589278994601</v>
      </c>
      <c r="B2648" s="7">
        <v>0.25138789633299996</v>
      </c>
      <c r="C2648" s="7">
        <v>0.42851681370199995</v>
      </c>
      <c r="D2648" s="7">
        <v>2.7918935727999999E-2</v>
      </c>
      <c r="E2648" s="7">
        <v>0.37249583989199997</v>
      </c>
      <c r="F2648" s="7">
        <v>1.464142431904</v>
      </c>
      <c r="G2648" s="7">
        <v>0.44091765274</v>
      </c>
      <c r="H2648" s="7">
        <v>0.50133567728899997</v>
      </c>
      <c r="I2648" s="7">
        <v>1.2216597660519999</v>
      </c>
    </row>
    <row r="2649" spans="1:9" x14ac:dyDescent="0.15">
      <c r="A2649" s="7">
        <v>1178.2750713866162</v>
      </c>
      <c r="B2649" s="7">
        <v>0.203320495958</v>
      </c>
      <c r="C2649" s="7">
        <v>0.89186000833900003</v>
      </c>
      <c r="D2649" s="7">
        <v>3.7945394147000003E-2</v>
      </c>
      <c r="E2649" s="7">
        <v>0.42247972089199998</v>
      </c>
      <c r="F2649" s="7">
        <v>1.1669810184559999</v>
      </c>
      <c r="G2649" s="7">
        <v>0.65039267658100008</v>
      </c>
      <c r="H2649" s="7">
        <v>0.60531728569900001</v>
      </c>
      <c r="I2649" s="7">
        <v>1.1346089590040001</v>
      </c>
    </row>
    <row r="2650" spans="1:9" x14ac:dyDescent="0.15">
      <c r="A2650" s="7">
        <v>1176.6740889367793</v>
      </c>
      <c r="B2650" s="7">
        <v>0.38477314607500002</v>
      </c>
      <c r="C2650" s="7">
        <v>1.6199317629530001</v>
      </c>
      <c r="D2650" s="7">
        <v>6.1940413587000004E-2</v>
      </c>
      <c r="E2650" s="7">
        <v>0.62353131697000008</v>
      </c>
      <c r="F2650" s="7">
        <v>1.9249846120540002</v>
      </c>
      <c r="G2650" s="7">
        <v>0.51803431562000002</v>
      </c>
      <c r="H2650" s="7">
        <v>0.63686062188000003</v>
      </c>
      <c r="I2650" s="7">
        <v>1.3151133955759999</v>
      </c>
    </row>
    <row r="2651" spans="1:9" x14ac:dyDescent="0.15">
      <c r="A2651" s="7">
        <v>1175.4140010640431</v>
      </c>
      <c r="B2651" s="7">
        <v>0.260545241717</v>
      </c>
      <c r="C2651" s="7">
        <v>1.0654287635589998</v>
      </c>
      <c r="D2651" s="7">
        <v>4.1919987208000005E-2</v>
      </c>
      <c r="E2651" s="7">
        <v>0.44415907879799998</v>
      </c>
      <c r="F2651" s="7">
        <v>1.237437420632</v>
      </c>
      <c r="G2651" s="7">
        <v>0.68603724747700001</v>
      </c>
      <c r="H2651" s="7">
        <v>0.52225081485900005</v>
      </c>
      <c r="I2651" s="7">
        <v>1.1111810002360001</v>
      </c>
    </row>
    <row r="2652" spans="1:9" x14ac:dyDescent="0.15">
      <c r="A2652" s="7">
        <v>1174.1519985144782</v>
      </c>
      <c r="B2652" s="7">
        <v>0.25545684953100001</v>
      </c>
      <c r="C2652" s="7">
        <v>0.55932114999500004</v>
      </c>
      <c r="D2652" s="7">
        <v>3.9437151146E-2</v>
      </c>
      <c r="E2652" s="7">
        <v>0.43788552741199999</v>
      </c>
      <c r="F2652" s="7">
        <v>1.3814501116360001</v>
      </c>
      <c r="G2652" s="7">
        <v>0.40387422640499998</v>
      </c>
      <c r="H2652" s="7">
        <v>0.53780815337800003</v>
      </c>
      <c r="I2652" s="7">
        <v>1.2438894648759999</v>
      </c>
    </row>
    <row r="2653" spans="1:9" x14ac:dyDescent="0.15">
      <c r="A2653" s="7">
        <v>1172.8653337474839</v>
      </c>
      <c r="B2653" s="7">
        <v>0.232794544558</v>
      </c>
      <c r="C2653" s="7">
        <v>0.328035220633</v>
      </c>
      <c r="D2653" s="7">
        <v>5.8688875414000002E-2</v>
      </c>
      <c r="E2653" s="7">
        <v>0.30373483229599996</v>
      </c>
      <c r="F2653" s="7">
        <v>1.1070248082759999</v>
      </c>
      <c r="G2653" s="7">
        <v>0.40281968540000002</v>
      </c>
      <c r="H2653" s="7">
        <v>0.48552826054199999</v>
      </c>
      <c r="I2653" s="7">
        <v>0.65100539928199996</v>
      </c>
    </row>
    <row r="2654" spans="1:9" x14ac:dyDescent="0.15">
      <c r="A2654" s="7">
        <v>1172.1635868388894</v>
      </c>
      <c r="B2654" s="7">
        <v>0.26450482788599999</v>
      </c>
      <c r="C2654" s="7">
        <v>0.67701379063</v>
      </c>
      <c r="D2654" s="7">
        <v>6.8221045189999996E-2</v>
      </c>
      <c r="E2654" s="7">
        <v>0.22276233776599999</v>
      </c>
      <c r="F2654" s="7">
        <v>0.93398781404600006</v>
      </c>
      <c r="G2654" s="7">
        <v>0.45689279054600002</v>
      </c>
      <c r="H2654" s="7">
        <v>0.41049481885799999</v>
      </c>
      <c r="I2654" s="7">
        <v>0.48864886351199999</v>
      </c>
    </row>
    <row r="2655" spans="1:9" x14ac:dyDescent="0.15">
      <c r="A2655" s="7">
        <v>1171.6915890699515</v>
      </c>
      <c r="B2655" s="7">
        <v>0.226846140482</v>
      </c>
      <c r="C2655" s="7">
        <v>0.67619982291400005</v>
      </c>
      <c r="D2655" s="7">
        <v>0.10930601346299999</v>
      </c>
      <c r="E2655" s="7">
        <v>0.41063648264399999</v>
      </c>
      <c r="F2655" s="7">
        <v>0.85724693316599998</v>
      </c>
      <c r="G2655" s="7">
        <v>0.379834764371</v>
      </c>
      <c r="H2655" s="7">
        <v>0.39885330843000005</v>
      </c>
      <c r="I2655" s="7">
        <v>0.60876229194800002</v>
      </c>
    </row>
    <row r="2656" spans="1:9" x14ac:dyDescent="0.15">
      <c r="A2656" s="7">
        <v>1171.2193244182895</v>
      </c>
      <c r="B2656" s="7">
        <v>0.21893106965800002</v>
      </c>
      <c r="C2656" s="7">
        <v>0.25138733773999999</v>
      </c>
      <c r="D2656" s="7">
        <v>0.110529628426</v>
      </c>
      <c r="E2656" s="7">
        <v>0.26549461992400003</v>
      </c>
      <c r="F2656" s="7">
        <v>0.817054366388</v>
      </c>
      <c r="G2656" s="7">
        <v>0.40964656735999999</v>
      </c>
      <c r="H2656" s="7">
        <v>0.38295255928499999</v>
      </c>
      <c r="I2656" s="7">
        <v>0.61841814102000003</v>
      </c>
    </row>
    <row r="2657" spans="1:9" x14ac:dyDescent="0.15">
      <c r="A2657" s="7">
        <v>1170.7467927717857</v>
      </c>
      <c r="B2657" s="7">
        <v>0.155631431825</v>
      </c>
      <c r="C2657" s="7">
        <v>0.20704661601199997</v>
      </c>
      <c r="D2657" s="7">
        <v>3.8691512457999996E-2</v>
      </c>
      <c r="E2657" s="7">
        <v>0.24207438869999998</v>
      </c>
      <c r="F2657" s="7">
        <v>0.539492349446</v>
      </c>
      <c r="G2657" s="7">
        <v>0.25734623016900005</v>
      </c>
      <c r="H2657" s="7">
        <v>0.277937706314</v>
      </c>
      <c r="I2657" s="7">
        <v>0.29851796553799997</v>
      </c>
    </row>
    <row r="2658" spans="1:9" x14ac:dyDescent="0.15">
      <c r="A2658" s="7">
        <v>1170.2739940183073</v>
      </c>
      <c r="B2658" s="7">
        <v>0.18448845502899999</v>
      </c>
      <c r="C2658" s="7">
        <v>1.1355628847400001</v>
      </c>
      <c r="D2658" s="7">
        <v>9.1149457943000001E-2</v>
      </c>
      <c r="E2658" s="7">
        <v>0.32739686669200002</v>
      </c>
      <c r="F2658" s="7">
        <v>0.83074377305200009</v>
      </c>
      <c r="G2658" s="7">
        <v>0.39137388667400003</v>
      </c>
      <c r="H2658" s="7">
        <v>0.37760856038999996</v>
      </c>
      <c r="I2658" s="7">
        <v>0.70081971240600005</v>
      </c>
    </row>
    <row r="2659" spans="1:9" x14ac:dyDescent="0.15">
      <c r="A2659" s="7">
        <v>1169.6855055524998</v>
      </c>
      <c r="B2659" s="7">
        <v>0.36292982726600004</v>
      </c>
      <c r="C2659" s="7">
        <v>0.28736361954900003</v>
      </c>
      <c r="D2659" s="7">
        <v>0.56013384485899997</v>
      </c>
      <c r="E2659" s="7">
        <v>0.39661945328199999</v>
      </c>
      <c r="F2659" s="7">
        <v>1.3873941349700001</v>
      </c>
      <c r="G2659" s="7">
        <v>1.1044650167479999</v>
      </c>
      <c r="H2659" s="7">
        <v>0.45289518013899999</v>
      </c>
      <c r="I2659" s="7">
        <v>1.096627924032</v>
      </c>
    </row>
    <row r="2660" spans="1:9" x14ac:dyDescent="0.15">
      <c r="A2660" s="7">
        <v>1169.212107028779</v>
      </c>
      <c r="B2660" s="7">
        <v>0.337553742574</v>
      </c>
      <c r="C2660" s="7">
        <v>0.29596924790399998</v>
      </c>
      <c r="D2660" s="7">
        <v>4.7426911868E-2</v>
      </c>
      <c r="E2660" s="7">
        <v>0.28055027184600001</v>
      </c>
      <c r="F2660" s="7">
        <v>0.774910499024</v>
      </c>
      <c r="G2660" s="7">
        <v>0.47657942413499998</v>
      </c>
      <c r="H2660" s="7">
        <v>0.36538816621199999</v>
      </c>
      <c r="I2660" s="7">
        <v>0.51158959454200004</v>
      </c>
    </row>
    <row r="2661" spans="1:9" x14ac:dyDescent="0.15">
      <c r="A2661" s="7">
        <v>1168.7384410341542</v>
      </c>
      <c r="B2661" s="7">
        <v>0.28264797213000004</v>
      </c>
      <c r="C2661" s="7">
        <v>0.46481407042799999</v>
      </c>
      <c r="D2661" s="7">
        <v>5.0523375264999996E-2</v>
      </c>
      <c r="E2661" s="7">
        <v>0.38445000286200004</v>
      </c>
      <c r="F2661" s="7">
        <v>1.459699468248</v>
      </c>
      <c r="G2661" s="7">
        <v>0.8189667633929999</v>
      </c>
      <c r="H2661" s="7">
        <v>0.50806566364600003</v>
      </c>
      <c r="I2661" s="7">
        <v>1.1387651758540001</v>
      </c>
    </row>
    <row r="2662" spans="1:9" x14ac:dyDescent="0.15">
      <c r="A2662" s="7">
        <v>1168.1488732969665</v>
      </c>
      <c r="B2662" s="7">
        <v>0.26834976230800001</v>
      </c>
      <c r="C2662" s="7">
        <v>0.50346421728699997</v>
      </c>
      <c r="D2662" s="7">
        <v>5.0633178934000003E-2</v>
      </c>
      <c r="E2662" s="7">
        <v>0.41554687747800001</v>
      </c>
      <c r="F2662" s="7">
        <v>1.2336802790820001</v>
      </c>
      <c r="G2662" s="7">
        <v>0.50683310705700002</v>
      </c>
      <c r="H2662" s="7">
        <v>0.59428225776199994</v>
      </c>
      <c r="I2662" s="7">
        <v>1.049963234274</v>
      </c>
    </row>
    <row r="2663" spans="1:9" x14ac:dyDescent="0.15">
      <c r="A2663" s="7">
        <v>1167.6746067152103</v>
      </c>
      <c r="B2663" s="7">
        <v>1.2800991727539999</v>
      </c>
      <c r="C2663" s="7">
        <v>0.38233525386600004</v>
      </c>
      <c r="D2663" s="7">
        <v>0.93759630150099993</v>
      </c>
      <c r="E2663" s="7">
        <v>0.67896593571800001</v>
      </c>
      <c r="F2663" s="7">
        <v>1.4669974456519999</v>
      </c>
      <c r="G2663" s="7">
        <v>2.2941279361510003</v>
      </c>
      <c r="H2663" s="7">
        <v>0.62424446015000001</v>
      </c>
      <c r="I2663" s="7">
        <v>1.4465777978359999</v>
      </c>
    </row>
    <row r="2664" spans="1:9" x14ac:dyDescent="0.15">
      <c r="A2664" s="7">
        <v>1167.2000722983771</v>
      </c>
      <c r="B2664" s="7">
        <v>0.42232907041000001</v>
      </c>
      <c r="C2664" s="7">
        <v>1.536049248214</v>
      </c>
      <c r="D2664" s="7">
        <v>0.133151649048</v>
      </c>
      <c r="E2664" s="7">
        <v>0.39852127632600004</v>
      </c>
      <c r="F2664" s="7">
        <v>1.918823584142</v>
      </c>
      <c r="G2664" s="7">
        <v>0.65858003432099999</v>
      </c>
      <c r="H2664" s="7">
        <v>0.61197810920200002</v>
      </c>
      <c r="I2664" s="7">
        <v>1.5368961704040001</v>
      </c>
    </row>
    <row r="2665" spans="1:9" x14ac:dyDescent="0.15">
      <c r="A2665" s="7">
        <v>1166.7252699341539</v>
      </c>
      <c r="B2665" s="7">
        <v>0.17745102726299999</v>
      </c>
      <c r="C2665" s="7">
        <v>0.66393625676099999</v>
      </c>
      <c r="D2665" s="7">
        <v>7.0781474134000003E-2</v>
      </c>
      <c r="E2665" s="7">
        <v>0.45809589484200003</v>
      </c>
      <c r="F2665" s="7">
        <v>1.0168134966919999</v>
      </c>
      <c r="G2665" s="7">
        <v>0.86462574046700003</v>
      </c>
      <c r="H2665" s="7">
        <v>0.40309715317899997</v>
      </c>
      <c r="I2665" s="7">
        <v>1.2210612948240001</v>
      </c>
    </row>
    <row r="2666" spans="1:9" x14ac:dyDescent="0.15">
      <c r="A2666" s="7">
        <v>1166.2501995102034</v>
      </c>
      <c r="B2666" s="7">
        <v>0.28402885826399998</v>
      </c>
      <c r="C2666" s="7">
        <v>0.351969796705</v>
      </c>
      <c r="D2666" s="7">
        <v>0.35843590345600002</v>
      </c>
      <c r="E2666" s="7">
        <v>0.24504436483200001</v>
      </c>
      <c r="F2666" s="7">
        <v>0.83164761785999997</v>
      </c>
      <c r="G2666" s="7">
        <v>0.70785857143800002</v>
      </c>
      <c r="H2666" s="7">
        <v>0.285974329566</v>
      </c>
      <c r="I2666" s="7">
        <v>0.63713743906800002</v>
      </c>
    </row>
    <row r="2667" spans="1:9" x14ac:dyDescent="0.15">
      <c r="A2667" s="7">
        <v>1165.7748609141618</v>
      </c>
      <c r="B2667" s="7">
        <v>0.146349082415</v>
      </c>
      <c r="C2667" s="7">
        <v>0.73927381485499999</v>
      </c>
      <c r="D2667" s="7">
        <v>8.8715671060000001E-2</v>
      </c>
      <c r="E2667" s="7">
        <v>0.22125820277400002</v>
      </c>
      <c r="F2667" s="7">
        <v>0.80980099677600004</v>
      </c>
      <c r="G2667" s="7">
        <v>0.33218240995699999</v>
      </c>
      <c r="H2667" s="7">
        <v>0.41002916936499995</v>
      </c>
      <c r="I2667" s="7">
        <v>0.45591974879200003</v>
      </c>
    </row>
    <row r="2668" spans="1:9" x14ac:dyDescent="0.15">
      <c r="A2668" s="7">
        <v>1165.2992540336445</v>
      </c>
      <c r="B2668" s="7">
        <v>0.273302627962</v>
      </c>
      <c r="C2668" s="7">
        <v>0.411533742087</v>
      </c>
      <c r="D2668" s="7">
        <v>0.35027056873599999</v>
      </c>
      <c r="E2668" s="7">
        <v>0.349408027136</v>
      </c>
      <c r="F2668" s="7">
        <v>1.0512473099520001</v>
      </c>
      <c r="G2668" s="7">
        <v>0.70367421928700002</v>
      </c>
      <c r="H2668" s="7">
        <v>0.39075609521100002</v>
      </c>
      <c r="I2668" s="7">
        <v>0.76842768039999998</v>
      </c>
    </row>
    <row r="2669" spans="1:9" x14ac:dyDescent="0.15">
      <c r="A2669" s="7">
        <v>1164.707270888076</v>
      </c>
      <c r="B2669" s="7">
        <v>0.22421183154600002</v>
      </c>
      <c r="C2669" s="7">
        <v>0.34438973802700001</v>
      </c>
      <c r="D2669" s="7">
        <v>6.3857781187999993E-2</v>
      </c>
      <c r="E2669" s="7">
        <v>0.20804556128799997</v>
      </c>
      <c r="F2669" s="7">
        <v>0.97628820187400001</v>
      </c>
      <c r="G2669" s="7">
        <v>0.38227997529100005</v>
      </c>
      <c r="H2669" s="7">
        <v>0.45846486446900003</v>
      </c>
      <c r="I2669" s="7">
        <v>0.58573047903800002</v>
      </c>
    </row>
    <row r="2670" spans="1:9" x14ac:dyDescent="0.15">
      <c r="A2670" s="7">
        <v>1164.1148722374055</v>
      </c>
      <c r="B2670" s="7">
        <v>0.36091140668100002</v>
      </c>
      <c r="C2670" s="7">
        <v>0.34751191786499996</v>
      </c>
      <c r="D2670" s="7">
        <v>4.0296864935000003E-2</v>
      </c>
      <c r="E2670" s="7">
        <v>0.295894781266</v>
      </c>
      <c r="F2670" s="7">
        <v>0.62962570729599998</v>
      </c>
      <c r="G2670" s="7">
        <v>0.93042030393899999</v>
      </c>
      <c r="H2670" s="7">
        <v>0.39379403262900003</v>
      </c>
      <c r="I2670" s="7">
        <v>0.75164197137400002</v>
      </c>
    </row>
    <row r="2671" spans="1:9" x14ac:dyDescent="0.15">
      <c r="A2671" s="7">
        <v>1163.4057709857966</v>
      </c>
      <c r="B2671" s="7">
        <v>0.274807658339</v>
      </c>
      <c r="C2671" s="7">
        <v>0.42128486434700002</v>
      </c>
      <c r="D2671" s="7">
        <v>0.16972606055700001</v>
      </c>
      <c r="E2671" s="7">
        <v>0.38107926748600002</v>
      </c>
      <c r="F2671" s="7">
        <v>1.3365268555580001</v>
      </c>
      <c r="G2671" s="7">
        <v>1.0410246038539999</v>
      </c>
      <c r="H2671" s="7">
        <v>0.38306809332900005</v>
      </c>
      <c r="I2671" s="7">
        <v>1.128647334596</v>
      </c>
    </row>
    <row r="2672" spans="1:9" x14ac:dyDescent="0.15">
      <c r="A2672" s="7">
        <v>1162.8124590936045</v>
      </c>
      <c r="B2672" s="7">
        <v>0.198509930202</v>
      </c>
      <c r="C2672" s="7">
        <v>0.53169187508399995</v>
      </c>
      <c r="D2672" s="7">
        <v>4.4124287113000003E-2</v>
      </c>
      <c r="E2672" s="7">
        <v>0.33510702181599999</v>
      </c>
      <c r="F2672" s="7">
        <v>1.052559661274</v>
      </c>
      <c r="G2672" s="7">
        <v>0.42795724919600003</v>
      </c>
      <c r="H2672" s="7">
        <v>0.40096568836199997</v>
      </c>
      <c r="I2672" s="7">
        <v>0.9043833204820001</v>
      </c>
    </row>
    <row r="2673" spans="1:9" x14ac:dyDescent="0.15">
      <c r="A2673" s="7">
        <v>1162.2187310042846</v>
      </c>
      <c r="B2673" s="7">
        <v>0.17228030675900002</v>
      </c>
      <c r="C2673" s="7">
        <v>0.46206293461600001</v>
      </c>
      <c r="D2673" s="7">
        <v>1.9225287752000001E-2</v>
      </c>
      <c r="E2673" s="7">
        <v>0.276886208508</v>
      </c>
      <c r="F2673" s="7">
        <v>0.85120437867600007</v>
      </c>
      <c r="G2673" s="7">
        <v>0.38844137259200001</v>
      </c>
      <c r="H2673" s="7">
        <v>0.42585470058399999</v>
      </c>
      <c r="I2673" s="7">
        <v>0.75807763295999997</v>
      </c>
    </row>
    <row r="2674" spans="1:9" x14ac:dyDescent="0.15">
      <c r="A2674" s="7">
        <v>1160.2366287230916</v>
      </c>
      <c r="B2674" s="7">
        <v>0.376539346946</v>
      </c>
      <c r="C2674" s="7">
        <v>0.67462320571900003</v>
      </c>
      <c r="D2674" s="7">
        <v>3.2257461573000003E-2</v>
      </c>
      <c r="E2674" s="7">
        <v>0.43004247537200002</v>
      </c>
      <c r="F2674" s="7">
        <v>1.1382681988899999</v>
      </c>
      <c r="G2674" s="7">
        <v>0.93188537237699998</v>
      </c>
      <c r="H2674" s="7">
        <v>0.47927629738399996</v>
      </c>
      <c r="I2674" s="7">
        <v>0.91964296148799995</v>
      </c>
    </row>
    <row r="2675" spans="1:9" x14ac:dyDescent="0.15">
      <c r="A2675" s="7">
        <v>1158.7177765544393</v>
      </c>
      <c r="B2675" s="7">
        <v>0.18400061316499999</v>
      </c>
      <c r="C2675" s="7">
        <v>0.44239602122299998</v>
      </c>
      <c r="D2675" s="7">
        <v>2.0671993054000002E-2</v>
      </c>
      <c r="E2675" s="7">
        <v>0.37821535323599997</v>
      </c>
      <c r="F2675" s="7">
        <v>0.92096058837600003</v>
      </c>
      <c r="G2675" s="7">
        <v>0.38347244433900002</v>
      </c>
      <c r="H2675" s="7">
        <v>0.41995696458100001</v>
      </c>
      <c r="I2675" s="7">
        <v>0.69999543530000008</v>
      </c>
    </row>
    <row r="2676" spans="1:9" x14ac:dyDescent="0.15">
      <c r="A2676" s="7">
        <v>1157.0790543878925</v>
      </c>
      <c r="B2676" s="7">
        <v>1.2460151029049999</v>
      </c>
      <c r="C2676" s="7">
        <v>0.62880730921899997</v>
      </c>
      <c r="D2676" s="7">
        <v>0.49127537165099999</v>
      </c>
      <c r="E2676" s="7">
        <v>0.65501408796400007</v>
      </c>
      <c r="F2676" s="7">
        <v>1.9506418952419999</v>
      </c>
      <c r="G2676" s="7">
        <v>1.705558590816</v>
      </c>
      <c r="H2676" s="7">
        <v>0.47819898133799998</v>
      </c>
      <c r="I2676" s="7">
        <v>1.0803412091840001</v>
      </c>
    </row>
    <row r="2677" spans="1:9" x14ac:dyDescent="0.15">
      <c r="A2677" s="7">
        <v>1155.3197827478334</v>
      </c>
      <c r="B2677" s="7">
        <v>0.28472745997800003</v>
      </c>
      <c r="C2677" s="7">
        <v>0.626450019089</v>
      </c>
      <c r="D2677" s="7">
        <v>4.3394315655000001E-2</v>
      </c>
      <c r="E2677" s="7">
        <v>0.68179326197000001</v>
      </c>
      <c r="F2677" s="7">
        <v>3.438825415792</v>
      </c>
      <c r="G2677" s="7">
        <v>0.68732626165700006</v>
      </c>
      <c r="H2677" s="7">
        <v>0.63890380162300009</v>
      </c>
      <c r="I2677" s="7">
        <v>1.6197848289880001</v>
      </c>
    </row>
    <row r="2678" spans="1:9" x14ac:dyDescent="0.15">
      <c r="A2678" s="7">
        <v>1153.7921495167761</v>
      </c>
      <c r="B2678" s="7">
        <v>0.29518744211799997</v>
      </c>
      <c r="C2678" s="7">
        <v>0.51375490716700001</v>
      </c>
      <c r="D2678" s="7">
        <v>2.2908201499999999E-2</v>
      </c>
      <c r="E2678" s="7">
        <v>0.43811052772999998</v>
      </c>
      <c r="F2678" s="7">
        <v>0.85669459692400007</v>
      </c>
      <c r="G2678" s="7">
        <v>0.77257070259799998</v>
      </c>
      <c r="H2678" s="7">
        <v>0.36334208477700003</v>
      </c>
      <c r="I2678" s="7">
        <v>0.94072494824999997</v>
      </c>
    </row>
    <row r="2679" spans="1:9" x14ac:dyDescent="0.15">
      <c r="A2679" s="7">
        <v>1152.1439578214668</v>
      </c>
      <c r="B2679" s="7">
        <v>0.191175515597</v>
      </c>
      <c r="C2679" s="7">
        <v>0.34807985396399999</v>
      </c>
      <c r="D2679" s="7">
        <v>2.7320078977000003E-2</v>
      </c>
      <c r="E2679" s="7">
        <v>0.58496356265999994</v>
      </c>
      <c r="F2679" s="7">
        <v>1.4376835480479999</v>
      </c>
      <c r="G2679" s="7">
        <v>0.45171443699199998</v>
      </c>
      <c r="H2679" s="7">
        <v>0.53186116022600005</v>
      </c>
      <c r="I2679" s="7">
        <v>1.5015776660040001</v>
      </c>
    </row>
    <row r="2680" spans="1:9" x14ac:dyDescent="0.15">
      <c r="A2680" s="7">
        <v>1150.4926006204619</v>
      </c>
      <c r="B2680" s="7">
        <v>0.23648632498800001</v>
      </c>
      <c r="C2680" s="7">
        <v>0.60202615212400001</v>
      </c>
      <c r="D2680" s="7">
        <v>3.5678095444999995E-2</v>
      </c>
      <c r="E2680" s="7">
        <v>0.53640662373000003</v>
      </c>
      <c r="F2680" s="7">
        <v>1.1447228462920001</v>
      </c>
      <c r="G2680" s="7">
        <v>0.44949721562</v>
      </c>
      <c r="H2680" s="7">
        <v>0.46328980310999995</v>
      </c>
      <c r="I2680" s="7">
        <v>1.1274868552499999</v>
      </c>
    </row>
    <row r="2681" spans="1:9" x14ac:dyDescent="0.15">
      <c r="A2681" s="7">
        <v>1148.9563591492529</v>
      </c>
      <c r="B2681" s="7">
        <v>0.23429675118599999</v>
      </c>
      <c r="C2681" s="7">
        <v>0.31558462235599999</v>
      </c>
      <c r="D2681" s="7">
        <v>2.1126607177999999E-2</v>
      </c>
      <c r="E2681" s="7">
        <v>0.40681749831000003</v>
      </c>
      <c r="F2681" s="7">
        <v>1.2760373746660001</v>
      </c>
      <c r="G2681" s="7">
        <v>0.81266217460000001</v>
      </c>
      <c r="H2681" s="7">
        <v>0.45071723989600004</v>
      </c>
      <c r="I2681" s="7">
        <v>1.3761187113319999</v>
      </c>
    </row>
    <row r="2682" spans="1:9" x14ac:dyDescent="0.15">
      <c r="A2682" s="7">
        <v>1147.4173807456937</v>
      </c>
      <c r="B2682" s="7">
        <v>0.26449182867000004</v>
      </c>
      <c r="C2682" s="7">
        <v>0.40422456446299998</v>
      </c>
      <c r="D2682" s="7">
        <v>2.0828709966000003E-2</v>
      </c>
      <c r="E2682" s="7">
        <v>0.408271003046</v>
      </c>
      <c r="F2682" s="7">
        <v>1.0090284282620001</v>
      </c>
      <c r="G2682" s="7">
        <v>0.53213109110500001</v>
      </c>
      <c r="H2682" s="7">
        <v>0.451982523395</v>
      </c>
      <c r="I2682" s="7">
        <v>0.95454441939400003</v>
      </c>
    </row>
    <row r="2683" spans="1:9" x14ac:dyDescent="0.15">
      <c r="A2683" s="7">
        <v>1146.1130278526521</v>
      </c>
      <c r="B2683" s="7">
        <v>0.31517094004400004</v>
      </c>
      <c r="C2683" s="7">
        <v>0.32691379826200001</v>
      </c>
      <c r="D2683" s="7">
        <v>2.0748165382E-2</v>
      </c>
      <c r="E2683" s="7">
        <v>0.41182274268800001</v>
      </c>
      <c r="F2683" s="7">
        <v>0.98554838272400003</v>
      </c>
      <c r="G2683" s="7">
        <v>0.85642357374200007</v>
      </c>
      <c r="H2683" s="7">
        <v>0.48047130554599998</v>
      </c>
      <c r="I2683" s="7">
        <v>0.84956431984000003</v>
      </c>
    </row>
    <row r="2684" spans="1:9" x14ac:dyDescent="0.15">
      <c r="A2684" s="7">
        <v>1144.6878570122203</v>
      </c>
      <c r="B2684" s="7">
        <v>0.317738549973</v>
      </c>
      <c r="C2684" s="7">
        <v>0.32622935903200001</v>
      </c>
      <c r="D2684" s="7">
        <v>2.0305338839000001E-2</v>
      </c>
      <c r="E2684" s="7">
        <v>0.334899353718</v>
      </c>
      <c r="F2684" s="7">
        <v>0.80016508687400001</v>
      </c>
      <c r="G2684" s="7">
        <v>0.64922579329899999</v>
      </c>
      <c r="H2684" s="7">
        <v>0.41245673989800002</v>
      </c>
      <c r="I2684" s="7">
        <v>0.77596880520400002</v>
      </c>
    </row>
    <row r="2685" spans="1:9" x14ac:dyDescent="0.15">
      <c r="A2685" s="7">
        <v>1143.0221992590864</v>
      </c>
      <c r="B2685" s="7">
        <v>0.100763689317</v>
      </c>
      <c r="C2685" s="7">
        <v>0.361402923604</v>
      </c>
      <c r="D2685" s="7">
        <v>2.2530263248999999E-2</v>
      </c>
      <c r="E2685" s="7">
        <v>0.27948444054999999</v>
      </c>
      <c r="F2685" s="7">
        <v>0.80348950096600003</v>
      </c>
      <c r="G2685" s="7">
        <v>0.51581591454199993</v>
      </c>
      <c r="H2685" s="7">
        <v>0.38978952006299999</v>
      </c>
      <c r="I2685" s="7">
        <v>0.77797601511199999</v>
      </c>
    </row>
    <row r="2686" spans="1:9" x14ac:dyDescent="0.15">
      <c r="A2686" s="7">
        <v>1141.472660522506</v>
      </c>
      <c r="B2686" s="7">
        <v>0.234135017955</v>
      </c>
      <c r="C2686" s="7">
        <v>0.69074860048100006</v>
      </c>
      <c r="D2686" s="7">
        <v>4.1611425220999997E-2</v>
      </c>
      <c r="E2686" s="7">
        <v>0.66111305168199996</v>
      </c>
      <c r="F2686" s="7">
        <v>2.218623612284</v>
      </c>
      <c r="G2686" s="7">
        <v>0.66920608335499998</v>
      </c>
      <c r="H2686" s="7">
        <v>0.63285931860100009</v>
      </c>
      <c r="I2686" s="7">
        <v>1.2750277250019999</v>
      </c>
    </row>
    <row r="2687" spans="1:9" x14ac:dyDescent="0.15">
      <c r="A2687" s="7">
        <v>1140.0398723757698</v>
      </c>
      <c r="B2687" s="7">
        <v>0.29194970121900005</v>
      </c>
      <c r="C2687" s="7">
        <v>0.25039777337399999</v>
      </c>
      <c r="D2687" s="7">
        <v>4.1670004067999998E-2</v>
      </c>
      <c r="E2687" s="7">
        <v>0.39441129649399997</v>
      </c>
      <c r="F2687" s="7">
        <v>1.2592929197680001</v>
      </c>
      <c r="G2687" s="7">
        <v>0.58773366421900008</v>
      </c>
      <c r="H2687" s="7">
        <v>0.43432162226400001</v>
      </c>
      <c r="I2687" s="7">
        <v>0.89461089011599992</v>
      </c>
    </row>
    <row r="2688" spans="1:9" x14ac:dyDescent="0.15">
      <c r="A2688" s="7">
        <v>1138.4850334009279</v>
      </c>
      <c r="B2688" s="7">
        <v>0.234980698243</v>
      </c>
      <c r="C2688" s="7">
        <v>0.48211583423500004</v>
      </c>
      <c r="D2688" s="7">
        <v>3.9581952092000001E-2</v>
      </c>
      <c r="E2688" s="7">
        <v>0.4859871898</v>
      </c>
      <c r="F2688" s="7">
        <v>1.1975434048439999</v>
      </c>
      <c r="G2688" s="7">
        <v>0.8055286356289999</v>
      </c>
      <c r="H2688" s="7">
        <v>0.53597446539999993</v>
      </c>
      <c r="I2688" s="7">
        <v>1.0126691732020001</v>
      </c>
    </row>
    <row r="2689" spans="1:9" x14ac:dyDescent="0.15">
      <c r="A2689" s="7">
        <v>1136.8075031087246</v>
      </c>
      <c r="B2689" s="7">
        <v>0.30984213901399998</v>
      </c>
      <c r="C2689" s="7">
        <v>0.39149555342199999</v>
      </c>
      <c r="D2689" s="7">
        <v>3.1236597168999999E-2</v>
      </c>
      <c r="E2689" s="7">
        <v>0.41504486339200003</v>
      </c>
      <c r="F2689" s="7">
        <v>0.98856010484400003</v>
      </c>
      <c r="G2689" s="7">
        <v>0.59348210781099997</v>
      </c>
      <c r="H2689" s="7">
        <v>0.372116278207</v>
      </c>
      <c r="I2689" s="7">
        <v>0.701858438724</v>
      </c>
    </row>
    <row r="2690" spans="1:9" x14ac:dyDescent="0.15">
      <c r="A2690" s="7">
        <v>1135.1267656929144</v>
      </c>
      <c r="B2690" s="7">
        <v>0.96700338024900001</v>
      </c>
      <c r="C2690" s="7">
        <v>0.65874460981100003</v>
      </c>
      <c r="D2690" s="7">
        <v>0.73150969338499994</v>
      </c>
      <c r="E2690" s="7">
        <v>0.44991748371400003</v>
      </c>
      <c r="F2690" s="7">
        <v>1.444892004862</v>
      </c>
      <c r="G2690" s="7">
        <v>1.6993008957500002</v>
      </c>
      <c r="H2690" s="7">
        <v>0.46187213701699997</v>
      </c>
      <c r="I2690" s="7">
        <v>1.0469269090560001</v>
      </c>
    </row>
    <row r="2691" spans="1:9" x14ac:dyDescent="0.15">
      <c r="A2691" s="7">
        <v>1133.4428166203566</v>
      </c>
      <c r="B2691" s="7">
        <v>0.23953435617900001</v>
      </c>
      <c r="C2691" s="7">
        <v>0.42828280004999997</v>
      </c>
      <c r="D2691" s="7">
        <v>4.4790689012999998E-2</v>
      </c>
      <c r="E2691" s="7">
        <v>0.42742064300599997</v>
      </c>
      <c r="F2691" s="7">
        <v>1.0394241512739999</v>
      </c>
      <c r="G2691" s="7">
        <v>0.67390791645800008</v>
      </c>
      <c r="H2691" s="7">
        <v>0.46394405905800001</v>
      </c>
      <c r="I2691" s="7">
        <v>0.97679944594400003</v>
      </c>
    </row>
    <row r="2692" spans="1:9" x14ac:dyDescent="0.15">
      <c r="A2692" s="7">
        <v>1131.6350163614579</v>
      </c>
      <c r="B2692" s="7">
        <v>0.20152659886099999</v>
      </c>
      <c r="C2692" s="7">
        <v>0.44165181752299998</v>
      </c>
      <c r="D2692" s="7">
        <v>4.2620882605E-2</v>
      </c>
      <c r="E2692" s="7">
        <v>0.38227537632800002</v>
      </c>
      <c r="F2692" s="7">
        <v>0.99805652407000001</v>
      </c>
      <c r="G2692" s="7">
        <v>0.83571965236300005</v>
      </c>
      <c r="H2692" s="7">
        <v>0.43763655598600004</v>
      </c>
      <c r="I2692" s="7">
        <v>0.82206332726599995</v>
      </c>
    </row>
    <row r="2693" spans="1:9" x14ac:dyDescent="0.15">
      <c r="A2693" s="7">
        <v>1129.8235184604623</v>
      </c>
      <c r="B2693" s="7">
        <v>0.19099985197699998</v>
      </c>
      <c r="C2693" s="7">
        <v>0.26581452516699999</v>
      </c>
      <c r="D2693" s="7">
        <v>3.3335144528000002E-2</v>
      </c>
      <c r="E2693" s="7">
        <v>0.35021546060199998</v>
      </c>
      <c r="F2693" s="7">
        <v>0.976788954978</v>
      </c>
      <c r="G2693" s="7">
        <v>0.45732189727</v>
      </c>
      <c r="H2693" s="7">
        <v>0.39404288104699997</v>
      </c>
      <c r="I2693" s="7">
        <v>0.897105208278</v>
      </c>
    </row>
    <row r="2694" spans="1:9" x14ac:dyDescent="0.15">
      <c r="A2694" s="7">
        <v>1128.250558312337</v>
      </c>
      <c r="B2694" s="7">
        <v>0.51487908766500001</v>
      </c>
      <c r="C2694" s="7">
        <v>0.30822459460599999</v>
      </c>
      <c r="D2694" s="7">
        <v>0.18581732602700002</v>
      </c>
      <c r="E2694" s="7">
        <v>0.47838951071000002</v>
      </c>
      <c r="F2694" s="7">
        <v>1.1074371229020001</v>
      </c>
      <c r="G2694" s="7">
        <v>1.1192069670809999</v>
      </c>
      <c r="H2694" s="7">
        <v>0.56355475858100001</v>
      </c>
      <c r="I2694" s="7">
        <v>0.98267230610400003</v>
      </c>
    </row>
    <row r="2695" spans="1:9" x14ac:dyDescent="0.15">
      <c r="A2695" s="7">
        <v>1126.3107835376632</v>
      </c>
      <c r="B2695" s="7">
        <v>0.21981820359199999</v>
      </c>
      <c r="C2695" s="7">
        <v>0.54242410417499998</v>
      </c>
      <c r="D2695" s="7">
        <v>5.9237407137999999E-2</v>
      </c>
      <c r="E2695" s="7">
        <v>0.67801161284800004</v>
      </c>
      <c r="F2695" s="7">
        <v>1.7616645459560001</v>
      </c>
      <c r="G2695" s="7">
        <v>0.944341876114</v>
      </c>
      <c r="H2695" s="7">
        <v>0.66746500807300002</v>
      </c>
      <c r="I2695" s="7">
        <v>1.8938224959080001</v>
      </c>
    </row>
    <row r="2696" spans="1:9" x14ac:dyDescent="0.15">
      <c r="A2696" s="7">
        <v>1124.8531796744201</v>
      </c>
      <c r="B2696" s="7">
        <v>0.21167629921</v>
      </c>
      <c r="C2696" s="7">
        <v>0.24495455913800002</v>
      </c>
      <c r="D2696" s="7">
        <v>4.1658188213999997E-2</v>
      </c>
      <c r="E2696" s="7">
        <v>0.45708597441600002</v>
      </c>
      <c r="F2696" s="7">
        <v>1.7604370122759998</v>
      </c>
      <c r="G2696" s="7">
        <v>0.89954390233399995</v>
      </c>
      <c r="H2696" s="7">
        <v>0.52731578075200003</v>
      </c>
      <c r="I2696" s="7">
        <v>1.061256512286</v>
      </c>
    </row>
    <row r="2697" spans="1:9" x14ac:dyDescent="0.15">
      <c r="A2697" s="7">
        <v>1123.393195955116</v>
      </c>
      <c r="B2697" s="7">
        <v>0.17288386537599998</v>
      </c>
      <c r="C2697" s="7">
        <v>0.30789407596900004</v>
      </c>
      <c r="D2697" s="7">
        <v>3.0982023724E-2</v>
      </c>
      <c r="E2697" s="7">
        <v>0.41157236248399998</v>
      </c>
      <c r="F2697" s="7">
        <v>0.82342131190599999</v>
      </c>
      <c r="G2697" s="7">
        <v>0.57370104922099996</v>
      </c>
      <c r="H2697" s="7">
        <v>0.39761244300199999</v>
      </c>
      <c r="I2697" s="7">
        <v>0.85232465001400004</v>
      </c>
    </row>
    <row r="2698" spans="1:9" x14ac:dyDescent="0.15">
      <c r="A2698" s="7">
        <v>1121.8088579969617</v>
      </c>
      <c r="B2698" s="7">
        <v>0.32128197013499998</v>
      </c>
      <c r="C2698" s="7">
        <v>0.291206697126</v>
      </c>
      <c r="D2698" s="7">
        <v>9.7568842954999999E-2</v>
      </c>
      <c r="E2698" s="7">
        <v>0.40815968060199997</v>
      </c>
      <c r="F2698" s="7">
        <v>0.84586285555399998</v>
      </c>
      <c r="G2698" s="7">
        <v>0.80533772412600002</v>
      </c>
      <c r="H2698" s="7">
        <v>0.41670858142299999</v>
      </c>
      <c r="I2698" s="7">
        <v>0.86547889358800001</v>
      </c>
    </row>
    <row r="2699" spans="1:9" x14ac:dyDescent="0.15">
      <c r="A2699" s="7">
        <v>1119.8550593561322</v>
      </c>
      <c r="B2699" s="7">
        <v>0.207152993565</v>
      </c>
      <c r="C2699" s="7">
        <v>0.456896800524</v>
      </c>
      <c r="D2699" s="7">
        <v>3.6582935435000005E-2</v>
      </c>
      <c r="E2699" s="7">
        <v>0.44970077240400003</v>
      </c>
      <c r="F2699" s="7">
        <v>1.3013953024580001</v>
      </c>
      <c r="G2699" s="7">
        <v>0.46703240353000003</v>
      </c>
      <c r="H2699" s="7">
        <v>0.46018721678999996</v>
      </c>
      <c r="I2699" s="7">
        <v>1.402046166494</v>
      </c>
    </row>
    <row r="2700" spans="1:9" x14ac:dyDescent="0.15">
      <c r="A2700" s="7">
        <v>1118.0195149452779</v>
      </c>
      <c r="B2700" s="7">
        <v>0.197682228273</v>
      </c>
      <c r="C2700" s="7">
        <v>0.38056675068700002</v>
      </c>
      <c r="D2700" s="7">
        <v>2.9192047954999998E-2</v>
      </c>
      <c r="E2700" s="7">
        <v>0.54923456869999998</v>
      </c>
      <c r="F2700" s="7">
        <v>1.1974276946039999</v>
      </c>
      <c r="G2700" s="7">
        <v>0.92669522772000001</v>
      </c>
      <c r="H2700" s="7">
        <v>0.53245113453100001</v>
      </c>
      <c r="I2700" s="7">
        <v>1.57529819488</v>
      </c>
    </row>
    <row r="2701" spans="1:9" x14ac:dyDescent="0.15">
      <c r="A2701" s="7">
        <v>1116.6710727219906</v>
      </c>
      <c r="B2701" s="7">
        <v>0.21426776363200001</v>
      </c>
      <c r="C2701" s="7">
        <v>0.31144416238100003</v>
      </c>
      <c r="D2701" s="7">
        <v>2.7779369934000001E-2</v>
      </c>
      <c r="E2701" s="7">
        <v>0.32479769342999998</v>
      </c>
      <c r="F2701" s="7">
        <v>0.73061723747600005</v>
      </c>
      <c r="G2701" s="7">
        <v>0.47409363710999997</v>
      </c>
      <c r="H2701" s="7">
        <v>0.40574686510800001</v>
      </c>
      <c r="I2701" s="7">
        <v>0.96473471418000001</v>
      </c>
    </row>
    <row r="2702" spans="1:9" x14ac:dyDescent="0.15">
      <c r="A2702" s="7">
        <v>1115.3206172802447</v>
      </c>
      <c r="B2702" s="7">
        <v>0.24998024037700001</v>
      </c>
      <c r="C2702" s="7">
        <v>0.30795554000600001</v>
      </c>
      <c r="D2702" s="7">
        <v>3.3722318717000002E-2</v>
      </c>
      <c r="E2702" s="7">
        <v>0.416467926594</v>
      </c>
      <c r="F2702" s="7">
        <v>0.93761727612200008</v>
      </c>
      <c r="G2702" s="7">
        <v>1.0117185801590001</v>
      </c>
      <c r="H2702" s="7">
        <v>0.48940929030000002</v>
      </c>
      <c r="I2702" s="7">
        <v>1.191855094186</v>
      </c>
    </row>
    <row r="2703" spans="1:9" x14ac:dyDescent="0.15">
      <c r="A2703" s="7">
        <v>1113.9681464028276</v>
      </c>
      <c r="B2703" s="7">
        <v>0.23616123071800002</v>
      </c>
      <c r="C2703" s="7">
        <v>0.37588733316700002</v>
      </c>
      <c r="D2703" s="7">
        <v>3.4676356574000006E-2</v>
      </c>
      <c r="E2703" s="7">
        <v>0.45488566935000002</v>
      </c>
      <c r="F2703" s="7">
        <v>1.0738750405519999</v>
      </c>
      <c r="G2703" s="7">
        <v>0.92438659735999995</v>
      </c>
      <c r="H2703" s="7">
        <v>0.55856737136400003</v>
      </c>
      <c r="I2703" s="7">
        <v>1.4834015384239998</v>
      </c>
    </row>
    <row r="2704" spans="1:9" x14ac:dyDescent="0.15">
      <c r="A2704" s="7">
        <v>1111.8739947350391</v>
      </c>
      <c r="B2704" s="7">
        <v>0.352420709557</v>
      </c>
      <c r="C2704" s="7">
        <v>0.33820262420199998</v>
      </c>
      <c r="D2704" s="7">
        <v>5.2149947867000002E-2</v>
      </c>
      <c r="E2704" s="7">
        <v>0.424722423776</v>
      </c>
      <c r="F2704" s="7">
        <v>0.89478614116999999</v>
      </c>
      <c r="G2704" s="7">
        <v>1.0866114365549999</v>
      </c>
      <c r="H2704" s="7">
        <v>0.45807972640000005</v>
      </c>
      <c r="I2704" s="7">
        <v>0.97786441677799996</v>
      </c>
    </row>
    <row r="2705" spans="1:9" x14ac:dyDescent="0.15">
      <c r="A2705" s="7">
        <v>1109.8986189659536</v>
      </c>
      <c r="B2705" s="7">
        <v>0.23562822242100001</v>
      </c>
      <c r="C2705" s="7">
        <v>0.42101383537300002</v>
      </c>
      <c r="D2705" s="7">
        <v>3.2492183329000002E-2</v>
      </c>
      <c r="E2705" s="7">
        <v>0.43081632977599998</v>
      </c>
      <c r="F2705" s="7">
        <v>1.0056384426039999</v>
      </c>
      <c r="G2705" s="7">
        <v>0.71814577211800001</v>
      </c>
      <c r="H2705" s="7">
        <v>0.56529748509099997</v>
      </c>
      <c r="I2705" s="7">
        <v>0.90881521812200006</v>
      </c>
    </row>
    <row r="2706" spans="1:9" x14ac:dyDescent="0.15">
      <c r="A2706" s="7">
        <v>1108.0428146119884</v>
      </c>
      <c r="B2706" s="7">
        <v>0.24095481732100002</v>
      </c>
      <c r="C2706" s="7">
        <v>0.40050649807200001</v>
      </c>
      <c r="D2706" s="7">
        <v>3.4110256708999996E-2</v>
      </c>
      <c r="E2706" s="7">
        <v>0.47927630068000004</v>
      </c>
      <c r="F2706" s="7">
        <v>1.3262786114239999</v>
      </c>
      <c r="G2706" s="7">
        <v>1.118919668048</v>
      </c>
      <c r="H2706" s="7">
        <v>0.54958759799599999</v>
      </c>
      <c r="I2706" s="7">
        <v>1.4739039688539999</v>
      </c>
    </row>
    <row r="2707" spans="1:9" x14ac:dyDescent="0.15">
      <c r="A2707" s="7">
        <v>1106.1832403940571</v>
      </c>
      <c r="B2707" s="7">
        <v>0.29619132353100003</v>
      </c>
      <c r="C2707" s="7">
        <v>0.21040883533099999</v>
      </c>
      <c r="D2707" s="7">
        <v>2.5800694958000001E-2</v>
      </c>
      <c r="E2707" s="7">
        <v>0.40975655007400003</v>
      </c>
      <c r="F2707" s="7">
        <v>0.74214851964000006</v>
      </c>
      <c r="G2707" s="7">
        <v>0.70548191356899992</v>
      </c>
      <c r="H2707" s="7">
        <v>0.45314951740800002</v>
      </c>
      <c r="I2707" s="7">
        <v>1.189446102422</v>
      </c>
    </row>
    <row r="2708" spans="1:9" x14ac:dyDescent="0.15">
      <c r="A2708" s="7">
        <v>1104.0711584758342</v>
      </c>
      <c r="B2708" s="7">
        <v>0.18305456840199999</v>
      </c>
      <c r="C2708" s="7">
        <v>0.41960184605</v>
      </c>
      <c r="D2708" s="7">
        <v>2.7997052035000001E-2</v>
      </c>
      <c r="E2708" s="7">
        <v>0.59191128926199998</v>
      </c>
      <c r="F2708" s="7">
        <v>1.2000808830579999</v>
      </c>
      <c r="G2708" s="7">
        <v>0.83507426790500006</v>
      </c>
      <c r="H2708" s="7">
        <v>0.49961923150799997</v>
      </c>
      <c r="I2708" s="7">
        <v>1.3262243202080002</v>
      </c>
    </row>
    <row r="2709" spans="1:9" x14ac:dyDescent="0.15">
      <c r="A2709" s="7">
        <v>1102.2035230173947</v>
      </c>
      <c r="B2709" s="7">
        <v>0.25886649197</v>
      </c>
      <c r="C2709" s="7">
        <v>0.49485320845299996</v>
      </c>
      <c r="D2709" s="7">
        <v>4.1707593548999999E-2</v>
      </c>
      <c r="E2709" s="7">
        <v>0.59773375244399995</v>
      </c>
      <c r="F2709" s="7">
        <v>1.713083808208</v>
      </c>
      <c r="G2709" s="7">
        <v>1.098893659087</v>
      </c>
      <c r="H2709" s="7">
        <v>0.58835789902900004</v>
      </c>
      <c r="I2709" s="7">
        <v>1.76178715072</v>
      </c>
    </row>
    <row r="2710" spans="1:9" x14ac:dyDescent="0.15">
      <c r="A2710" s="7">
        <v>1100.3321000007672</v>
      </c>
      <c r="B2710" s="7">
        <v>0.19087082952500001</v>
      </c>
      <c r="C2710" s="7">
        <v>0.25037076136399999</v>
      </c>
      <c r="D2710" s="7">
        <v>2.8129573215000002E-2</v>
      </c>
      <c r="E2710" s="7">
        <v>0.63782999936399998</v>
      </c>
      <c r="F2710" s="7">
        <v>1.417789218784</v>
      </c>
      <c r="G2710" s="7">
        <v>1.396405071285</v>
      </c>
      <c r="H2710" s="7">
        <v>0.58200767202600001</v>
      </c>
      <c r="I2710" s="7">
        <v>1.6790807106679999</v>
      </c>
    </row>
    <row r="2711" spans="1:9" x14ac:dyDescent="0.15">
      <c r="A2711" s="7">
        <v>1098.2065680368673</v>
      </c>
      <c r="B2711" s="7">
        <v>0.141039581287</v>
      </c>
      <c r="C2711" s="7">
        <v>0.26902741783699996</v>
      </c>
      <c r="D2711" s="7">
        <v>2.3543698714E-2</v>
      </c>
      <c r="E2711" s="7">
        <v>0.29968891939000003</v>
      </c>
      <c r="F2711" s="7">
        <v>0.81896466005199997</v>
      </c>
      <c r="G2711" s="7">
        <v>0.484295561047</v>
      </c>
      <c r="H2711" s="7">
        <v>0.39865476470700001</v>
      </c>
      <c r="I2711" s="7">
        <v>0.955391574646</v>
      </c>
    </row>
    <row r="2712" spans="1:9" x14ac:dyDescent="0.15">
      <c r="A2712" s="7">
        <v>1096.7032546396122</v>
      </c>
      <c r="B2712" s="7">
        <v>0.28748146682800002</v>
      </c>
      <c r="C2712" s="7">
        <v>0.65405022312899996</v>
      </c>
      <c r="D2712" s="7">
        <v>4.2814178156999998E-2</v>
      </c>
      <c r="E2712" s="7">
        <v>0.35466275475800002</v>
      </c>
      <c r="F2712" s="7">
        <v>0.90323260711999998</v>
      </c>
      <c r="G2712" s="7">
        <v>0.74876752719599993</v>
      </c>
      <c r="H2712" s="7">
        <v>0.305513995393</v>
      </c>
      <c r="I2712" s="7">
        <v>0.76671078240799995</v>
      </c>
    </row>
    <row r="2713" spans="1:9" x14ac:dyDescent="0.15">
      <c r="A2713" s="7">
        <v>1095.1975065795305</v>
      </c>
      <c r="B2713" s="7">
        <v>0.27843343870600001</v>
      </c>
      <c r="C2713" s="7">
        <v>0.17259963697800002</v>
      </c>
      <c r="D2713" s="7">
        <v>2.3402904810999998E-2</v>
      </c>
      <c r="E2713" s="7">
        <v>0.36740504668199997</v>
      </c>
      <c r="F2713" s="7">
        <v>0.61408864029799992</v>
      </c>
      <c r="G2713" s="7">
        <v>0.50636792215899995</v>
      </c>
      <c r="H2713" s="7">
        <v>0.37537730999000002</v>
      </c>
      <c r="I2713" s="7">
        <v>1.0211108481119999</v>
      </c>
    </row>
    <row r="2714" spans="1:9" x14ac:dyDescent="0.15">
      <c r="A2714" s="7">
        <v>1093.6893209546506</v>
      </c>
      <c r="B2714" s="7">
        <v>0.188241388363</v>
      </c>
      <c r="C2714" s="7">
        <v>0.21506439752599998</v>
      </c>
      <c r="D2714" s="7">
        <v>2.0097366743999999E-2</v>
      </c>
      <c r="E2714" s="7">
        <v>0.35526993338199997</v>
      </c>
      <c r="F2714" s="7">
        <v>0.66119025145600008</v>
      </c>
      <c r="G2714" s="7">
        <v>0.79819547451999995</v>
      </c>
      <c r="H2714" s="7">
        <v>0.43975712856299998</v>
      </c>
      <c r="I2714" s="7">
        <v>1.006124006644</v>
      </c>
    </row>
    <row r="2715" spans="1:9" x14ac:dyDescent="0.15">
      <c r="A2715" s="7">
        <v>1092.0526991023762</v>
      </c>
      <c r="B2715" s="7">
        <v>0.22521260689600001</v>
      </c>
      <c r="C2715" s="7">
        <v>0.32738655577300002</v>
      </c>
      <c r="D2715" s="7">
        <v>2.7552515921000002E-2</v>
      </c>
      <c r="E2715" s="7">
        <v>0.36082299757800002</v>
      </c>
      <c r="F2715" s="7">
        <v>1.0351065742999999</v>
      </c>
      <c r="G2715" s="7">
        <v>0.59712704955000007</v>
      </c>
      <c r="H2715" s="7">
        <v>0.50422360470799998</v>
      </c>
      <c r="I2715" s="7">
        <v>1.221332222692</v>
      </c>
    </row>
    <row r="2716" spans="1:9" x14ac:dyDescent="0.15">
      <c r="A2716" s="7">
        <v>1090.539425889323</v>
      </c>
      <c r="B2716" s="7">
        <v>0.23715866301400002</v>
      </c>
      <c r="C2716" s="7">
        <v>0.350738128619</v>
      </c>
      <c r="D2716" s="7">
        <v>2.2163551643000001E-2</v>
      </c>
      <c r="E2716" s="7">
        <v>0.45049595612000004</v>
      </c>
      <c r="F2716" s="7">
        <v>0.89515105572000009</v>
      </c>
      <c r="G2716" s="7">
        <v>0.82650170804599998</v>
      </c>
      <c r="H2716" s="7">
        <v>0.47378054515899998</v>
      </c>
      <c r="I2716" s="7">
        <v>1.387247849282</v>
      </c>
    </row>
    <row r="2717" spans="1:9" x14ac:dyDescent="0.15">
      <c r="A2717" s="7">
        <v>1089.0237061527705</v>
      </c>
      <c r="B2717" s="7">
        <v>0.258653834518</v>
      </c>
      <c r="C2717" s="7">
        <v>0.65876144356900002</v>
      </c>
      <c r="D2717" s="7">
        <v>3.4277775997E-2</v>
      </c>
      <c r="E2717" s="7">
        <v>0.54585093046599997</v>
      </c>
      <c r="F2717" s="7">
        <v>1.2213931605220001</v>
      </c>
      <c r="G2717" s="7">
        <v>0.54411205878400004</v>
      </c>
      <c r="H2717" s="7">
        <v>0.49913636975800002</v>
      </c>
      <c r="I2717" s="7">
        <v>1.305596729778</v>
      </c>
    </row>
    <row r="2718" spans="1:9" x14ac:dyDescent="0.15">
      <c r="A2718" s="7">
        <v>1087.6321447068012</v>
      </c>
      <c r="B2718" s="7">
        <v>0.30508747273699999</v>
      </c>
      <c r="C2718" s="7">
        <v>0.409744403664</v>
      </c>
      <c r="D2718" s="7">
        <v>3.8171233781E-2</v>
      </c>
      <c r="E2718" s="7">
        <v>0.57054846445199991</v>
      </c>
      <c r="F2718" s="7">
        <v>1.2867272156179999</v>
      </c>
      <c r="G2718" s="7">
        <v>0.87306671764700006</v>
      </c>
      <c r="H2718" s="7">
        <v>0.58481246895700001</v>
      </c>
      <c r="I2718" s="7">
        <v>1.6236553070719999</v>
      </c>
    </row>
    <row r="2719" spans="1:9" x14ac:dyDescent="0.15">
      <c r="A2719" s="7">
        <v>1086.111727667444</v>
      </c>
      <c r="B2719" s="7">
        <v>0.24963700491399998</v>
      </c>
      <c r="C2719" s="7">
        <v>0.65119638172400007</v>
      </c>
      <c r="D2719" s="7">
        <v>2.7803677091000002E-2</v>
      </c>
      <c r="E2719" s="7">
        <v>0.449157399028</v>
      </c>
      <c r="F2719" s="7">
        <v>0.85289304883799999</v>
      </c>
      <c r="G2719" s="7">
        <v>0.64337034694999995</v>
      </c>
      <c r="H2719" s="7">
        <v>0.44840815395799999</v>
      </c>
      <c r="I2719" s="7">
        <v>1.1515734065980001</v>
      </c>
    </row>
    <row r="2720" spans="1:9" x14ac:dyDescent="0.15">
      <c r="A2720" s="7">
        <v>1084.0806855352866</v>
      </c>
      <c r="B2720" s="7">
        <v>0.18863001202900001</v>
      </c>
      <c r="C2720" s="7">
        <v>0.76022883760800009</v>
      </c>
      <c r="D2720" s="7">
        <v>3.1329476352000001E-2</v>
      </c>
      <c r="E2720" s="7">
        <v>0.43751530102399999</v>
      </c>
      <c r="F2720" s="7">
        <v>0.91985572759800005</v>
      </c>
      <c r="G2720" s="7">
        <v>0.96488597159599998</v>
      </c>
      <c r="H2720" s="7">
        <v>0.518664129754</v>
      </c>
      <c r="I2720" s="7">
        <v>1.2170034695800001</v>
      </c>
    </row>
    <row r="2721" spans="1:9" x14ac:dyDescent="0.15">
      <c r="A2721" s="7">
        <v>1082.1726135694871</v>
      </c>
      <c r="B2721" s="7">
        <v>0.17915419320699999</v>
      </c>
      <c r="C2721" s="7">
        <v>0.46899065043100002</v>
      </c>
      <c r="D2721" s="7">
        <v>2.0986173913999998E-2</v>
      </c>
      <c r="E2721" s="7">
        <v>0.326511812658</v>
      </c>
      <c r="F2721" s="7">
        <v>1.2203645811799999</v>
      </c>
      <c r="G2721" s="7">
        <v>0.433227086185</v>
      </c>
      <c r="H2721" s="7">
        <v>0.37920359187800001</v>
      </c>
      <c r="I2721" s="7">
        <v>0.90341395554600001</v>
      </c>
    </row>
    <row r="2722" spans="1:9" x14ac:dyDescent="0.15">
      <c r="A2722" s="7">
        <v>1080.388275011207</v>
      </c>
      <c r="B2722" s="7">
        <v>0.28605314532600001</v>
      </c>
      <c r="C2722" s="7">
        <v>0.34972705992700004</v>
      </c>
      <c r="D2722" s="7">
        <v>2.3391737369E-2</v>
      </c>
      <c r="E2722" s="7">
        <v>0.51222335918399997</v>
      </c>
      <c r="F2722" s="7">
        <v>1.1716669701159999</v>
      </c>
      <c r="G2722" s="7">
        <v>0.94377895842600001</v>
      </c>
      <c r="H2722" s="7">
        <v>0.41812472318300004</v>
      </c>
      <c r="I2722" s="7">
        <v>1.070443587962</v>
      </c>
    </row>
    <row r="2723" spans="1:9" x14ac:dyDescent="0.15">
      <c r="A2723" s="7">
        <v>1078.9839403077576</v>
      </c>
      <c r="B2723" s="7">
        <v>0.21665366705899999</v>
      </c>
      <c r="C2723" s="7">
        <v>0.33639914607999999</v>
      </c>
      <c r="D2723" s="7">
        <v>2.5600036263E-2</v>
      </c>
      <c r="E2723" s="7">
        <v>0.49262266648199998</v>
      </c>
      <c r="F2723" s="7">
        <v>1.5635356698860001</v>
      </c>
      <c r="G2723" s="7">
        <v>0.85206992518899993</v>
      </c>
      <c r="H2723" s="7">
        <v>0.41089943663700002</v>
      </c>
      <c r="I2723" s="7">
        <v>1.373246245332</v>
      </c>
    </row>
    <row r="2724" spans="1:9" x14ac:dyDescent="0.15">
      <c r="A2724" s="7">
        <v>1077.0655950667942</v>
      </c>
      <c r="B2724" s="7">
        <v>0.22990887589</v>
      </c>
      <c r="C2724" s="7">
        <v>0.36249194544899999</v>
      </c>
      <c r="D2724" s="7">
        <v>3.3864968916E-2</v>
      </c>
      <c r="E2724" s="7">
        <v>0.59930259044599998</v>
      </c>
      <c r="F2724" s="7">
        <v>1.9987788861360001</v>
      </c>
      <c r="G2724" s="7">
        <v>1.041169971902</v>
      </c>
      <c r="H2724" s="7">
        <v>0.59675321523699998</v>
      </c>
      <c r="I2724" s="7">
        <v>1.8310093531059999</v>
      </c>
    </row>
    <row r="2725" spans="1:9" x14ac:dyDescent="0.15">
      <c r="A2725" s="7">
        <v>1075.5281378324162</v>
      </c>
      <c r="B2725" s="7">
        <v>0.121601431229</v>
      </c>
      <c r="C2725" s="7">
        <v>0.90217502578200004</v>
      </c>
      <c r="D2725" s="7">
        <v>4.4288102883000002E-2</v>
      </c>
      <c r="E2725" s="7">
        <v>0.69242281842600006</v>
      </c>
      <c r="F2725" s="7">
        <v>1.7797307367040001</v>
      </c>
      <c r="G2725" s="7">
        <v>0.67333481586100008</v>
      </c>
      <c r="H2725" s="7">
        <v>0.51343422103399994</v>
      </c>
      <c r="I2725" s="7">
        <v>1.3145823827179999</v>
      </c>
    </row>
    <row r="2726" spans="1:9" x14ac:dyDescent="0.15">
      <c r="A2726" s="7">
        <v>1073.6028351895065</v>
      </c>
      <c r="B2726" s="7">
        <v>0.23286436962199999</v>
      </c>
      <c r="C2726" s="7">
        <v>0.677004794543</v>
      </c>
      <c r="D2726" s="7">
        <v>3.2280128754000006E-2</v>
      </c>
      <c r="E2726" s="7">
        <v>0.64207758310800001</v>
      </c>
      <c r="F2726" s="7">
        <v>1.937359355054</v>
      </c>
      <c r="G2726" s="7">
        <v>0.94516973789500003</v>
      </c>
      <c r="H2726" s="7">
        <v>0.51986453334500005</v>
      </c>
      <c r="I2726" s="7">
        <v>1.5705133503059998</v>
      </c>
    </row>
    <row r="2727" spans="1:9" x14ac:dyDescent="0.15">
      <c r="A2727" s="7">
        <v>1071.9311067636927</v>
      </c>
      <c r="B2727" s="7">
        <v>0.43060906501599999</v>
      </c>
      <c r="C2727" s="7">
        <v>0.26729043075099995</v>
      </c>
      <c r="D2727" s="7">
        <v>2.191918138E-2</v>
      </c>
      <c r="E2727" s="7">
        <v>0.35180072475600005</v>
      </c>
      <c r="F2727" s="7">
        <v>0.83962128821600002</v>
      </c>
      <c r="G2727" s="7">
        <v>0.71517610340500004</v>
      </c>
      <c r="H2727" s="7">
        <v>0.38558362897600001</v>
      </c>
      <c r="I2727" s="7">
        <v>1.069336764018</v>
      </c>
    </row>
    <row r="2728" spans="1:9" x14ac:dyDescent="0.15">
      <c r="A2728" s="7">
        <v>1070.5142922764253</v>
      </c>
      <c r="B2728" s="7">
        <v>0.25863893692900003</v>
      </c>
      <c r="C2728" s="7">
        <v>0.34180951437000001</v>
      </c>
      <c r="D2728" s="7">
        <v>3.0174727355E-2</v>
      </c>
      <c r="E2728" s="7">
        <v>0.6192726085100001</v>
      </c>
      <c r="F2728" s="7">
        <v>1.8880782928339999</v>
      </c>
      <c r="G2728" s="7">
        <v>0.95140316017899995</v>
      </c>
      <c r="H2728" s="7">
        <v>0.54659360282900005</v>
      </c>
      <c r="I2728" s="7">
        <v>2.14697258111</v>
      </c>
    </row>
    <row r="2729" spans="1:9" x14ac:dyDescent="0.15">
      <c r="A2729" s="7">
        <v>1069.0953899329052</v>
      </c>
      <c r="B2729" s="7">
        <v>0.20664066374999998</v>
      </c>
      <c r="C2729" s="7">
        <v>0.30703613454700002</v>
      </c>
      <c r="D2729" s="7">
        <v>2.9238112144E-2</v>
      </c>
      <c r="E2729" s="7">
        <v>0.76427011571199999</v>
      </c>
      <c r="F2729" s="7">
        <v>1.684129714022</v>
      </c>
      <c r="G2729" s="7">
        <v>1.637057590443</v>
      </c>
      <c r="H2729" s="7">
        <v>0.52543502691300004</v>
      </c>
      <c r="I2729" s="7">
        <v>1.26504124817</v>
      </c>
    </row>
    <row r="2730" spans="1:9" x14ac:dyDescent="0.15">
      <c r="A2730" s="7">
        <v>1067.9329153049048</v>
      </c>
      <c r="B2730" s="7">
        <v>0.23078058460500001</v>
      </c>
      <c r="C2730" s="7">
        <v>0.448143126477</v>
      </c>
      <c r="D2730" s="7">
        <v>3.8208789332000004E-2</v>
      </c>
      <c r="E2730" s="7">
        <v>0.74915118683000004</v>
      </c>
      <c r="F2730" s="7">
        <v>1.9001219655739998</v>
      </c>
      <c r="G2730" s="7">
        <v>2.1667601912390002</v>
      </c>
      <c r="H2730" s="7">
        <v>0.49963420880299997</v>
      </c>
      <c r="I2730" s="7">
        <v>1.697429359692</v>
      </c>
    </row>
    <row r="2731" spans="1:9" x14ac:dyDescent="0.15">
      <c r="A2731" s="7">
        <v>1066.6396343253073</v>
      </c>
      <c r="B2731" s="7">
        <v>0.295085610153</v>
      </c>
      <c r="C2731" s="7">
        <v>0.406963412744</v>
      </c>
      <c r="D2731" s="7">
        <v>5.0727141392999997E-2</v>
      </c>
      <c r="E2731" s="7">
        <v>0.65683589946999998</v>
      </c>
      <c r="F2731" s="7">
        <v>1.5526568009420001</v>
      </c>
      <c r="G2731" s="7">
        <v>1.667801938008</v>
      </c>
      <c r="H2731" s="7">
        <v>0.45625410048600001</v>
      </c>
      <c r="I2731" s="7">
        <v>2.0168712439400003</v>
      </c>
    </row>
    <row r="2732" spans="1:9" x14ac:dyDescent="0.15">
      <c r="A2732" s="7">
        <v>1065.2150263470803</v>
      </c>
      <c r="B2732" s="7">
        <v>0.19667599285200002</v>
      </c>
      <c r="C2732" s="7">
        <v>0.29796717922400001</v>
      </c>
      <c r="D2732" s="7">
        <v>3.1929480167E-2</v>
      </c>
      <c r="E2732" s="7">
        <v>0.46205775796600002</v>
      </c>
      <c r="F2732" s="7">
        <v>1.1313024695280001</v>
      </c>
      <c r="G2732" s="7">
        <v>1.1993360604980001</v>
      </c>
      <c r="H2732" s="7">
        <v>0.42001322581699996</v>
      </c>
      <c r="I2732" s="7">
        <v>1.343376238916</v>
      </c>
    </row>
    <row r="2733" spans="1:9" x14ac:dyDescent="0.15">
      <c r="A2733" s="7">
        <v>1063.5286959183504</v>
      </c>
      <c r="B2733" s="7">
        <v>0.15994724403899999</v>
      </c>
      <c r="C2733" s="7">
        <v>0.31000998682100001</v>
      </c>
      <c r="D2733" s="7">
        <v>2.3022461689999999E-2</v>
      </c>
      <c r="E2733" s="7">
        <v>0.47402345673399998</v>
      </c>
      <c r="F2733" s="7">
        <v>1.4183255213519999</v>
      </c>
      <c r="G2733" s="7">
        <v>0.28783546746399996</v>
      </c>
      <c r="H2733" s="7">
        <v>0.44184085559899999</v>
      </c>
      <c r="I2733" s="7">
        <v>1.007221740246</v>
      </c>
    </row>
    <row r="2734" spans="1:9" x14ac:dyDescent="0.15">
      <c r="A2734" s="7">
        <v>1062.099511322026</v>
      </c>
      <c r="B2734" s="7">
        <v>0.33545918535499997</v>
      </c>
      <c r="C2734" s="7">
        <v>0.298239842225</v>
      </c>
      <c r="D2734" s="7">
        <v>2.8488519921000002E-2</v>
      </c>
      <c r="E2734" s="7">
        <v>0.58658429917400001</v>
      </c>
      <c r="F2734" s="7">
        <v>1.3291660539479999</v>
      </c>
      <c r="G2734" s="7">
        <v>0.643741511898</v>
      </c>
      <c r="H2734" s="7">
        <v>0.42750668633200001</v>
      </c>
      <c r="I2734" s="7">
        <v>0.90435417652200001</v>
      </c>
    </row>
    <row r="2735" spans="1:9" x14ac:dyDescent="0.15">
      <c r="A2735" s="7">
        <v>1060.7984292866076</v>
      </c>
      <c r="B2735" s="7">
        <v>0.192943243076</v>
      </c>
      <c r="C2735" s="7">
        <v>0.29804465120200002</v>
      </c>
      <c r="D2735" s="7">
        <v>3.4963780977000002E-2</v>
      </c>
      <c r="E2735" s="7">
        <v>0.52020423201799992</v>
      </c>
      <c r="F2735" s="7">
        <v>1.0786763587920001</v>
      </c>
      <c r="G2735" s="7">
        <v>0.25368536370099998</v>
      </c>
      <c r="H2735" s="7">
        <v>0.42174034883200001</v>
      </c>
      <c r="I2735" s="7">
        <v>0.58443021014199992</v>
      </c>
    </row>
    <row r="2736" spans="1:9" x14ac:dyDescent="0.15">
      <c r="A2736" s="7">
        <v>1059.2348362096936</v>
      </c>
      <c r="B2736" s="7">
        <v>0.20889072505600001</v>
      </c>
      <c r="C2736" s="7">
        <v>0.85240262596599992</v>
      </c>
      <c r="D2736" s="7">
        <v>3.9120127152E-2</v>
      </c>
      <c r="E2736" s="7">
        <v>0.44158888851</v>
      </c>
      <c r="F2736" s="7">
        <v>1.3637987322880001</v>
      </c>
      <c r="G2736" s="7">
        <v>0.51499892009600001</v>
      </c>
      <c r="H2736" s="7">
        <v>0.59824283764999997</v>
      </c>
      <c r="I2736" s="7">
        <v>0.98935367568599997</v>
      </c>
    </row>
    <row r="2737" spans="1:9" x14ac:dyDescent="0.15">
      <c r="A2737" s="7">
        <v>1057.9299277854452</v>
      </c>
      <c r="B2737" s="7">
        <v>8.7707134484999991E-2</v>
      </c>
      <c r="C2737" s="7">
        <v>0.57286148364</v>
      </c>
      <c r="D2737" s="7">
        <v>3.0793622963000002E-2</v>
      </c>
      <c r="E2737" s="7">
        <v>0.38820455524200004</v>
      </c>
      <c r="F2737" s="7">
        <v>1.2038911738340001</v>
      </c>
      <c r="G2737" s="7">
        <v>0.165558442961</v>
      </c>
      <c r="H2737" s="7">
        <v>0.647733247914</v>
      </c>
      <c r="I2737" s="7">
        <v>0.88145180543400004</v>
      </c>
    </row>
    <row r="2738" spans="1:9" x14ac:dyDescent="0.15">
      <c r="A2738" s="7">
        <v>1056.7540208478931</v>
      </c>
      <c r="B2738" s="7">
        <v>0.165676547663</v>
      </c>
      <c r="C2738" s="7">
        <v>0.482530880464</v>
      </c>
      <c r="D2738" s="7">
        <v>2.8921382876999999E-2</v>
      </c>
      <c r="E2738" s="7">
        <v>0.46808636677999998</v>
      </c>
      <c r="F2738" s="7">
        <v>1.2245268443820001</v>
      </c>
      <c r="G2738" s="7">
        <v>0.44413901349999996</v>
      </c>
      <c r="H2738" s="7">
        <v>0.51308313404799999</v>
      </c>
      <c r="I2738" s="7">
        <v>0.73810777305999997</v>
      </c>
    </row>
    <row r="2739" spans="1:9" x14ac:dyDescent="0.15">
      <c r="A2739" s="7">
        <v>1055.0529950352266</v>
      </c>
      <c r="B2739" s="7">
        <v>0.15205442982700001</v>
      </c>
      <c r="C2739" s="7">
        <v>0.47875464414499996</v>
      </c>
      <c r="D2739" s="7">
        <v>2.5411332977E-2</v>
      </c>
      <c r="E2739" s="7">
        <v>0.48746727289000003</v>
      </c>
      <c r="F2739" s="7">
        <v>1.0357191502999998</v>
      </c>
      <c r="G2739" s="7">
        <v>0.25373885058599999</v>
      </c>
      <c r="H2739" s="7">
        <v>0.53640971788299996</v>
      </c>
      <c r="I2739" s="7">
        <v>0.88052899342800006</v>
      </c>
    </row>
    <row r="2740" spans="1:9" x14ac:dyDescent="0.15">
      <c r="A2740" s="7">
        <v>1053.7425062304646</v>
      </c>
      <c r="B2740" s="7">
        <v>0.16811041127100002</v>
      </c>
      <c r="C2740" s="7">
        <v>0.26396714907199997</v>
      </c>
      <c r="D2740" s="7">
        <v>1.9921441966999999E-2</v>
      </c>
      <c r="E2740" s="7">
        <v>0.30666263233400004</v>
      </c>
      <c r="F2740" s="7">
        <v>0.77169366795400007</v>
      </c>
      <c r="G2740" s="7">
        <v>0.41960605779999999</v>
      </c>
      <c r="H2740" s="7">
        <v>0.39152175982300003</v>
      </c>
      <c r="I2740" s="7">
        <v>0.53919599188</v>
      </c>
    </row>
    <row r="2741" spans="1:9" x14ac:dyDescent="0.15">
      <c r="A2741" s="7">
        <v>1052.4302699742748</v>
      </c>
      <c r="B2741" s="7">
        <v>0.255793626637</v>
      </c>
      <c r="C2741" s="7">
        <v>0.26518512431399999</v>
      </c>
      <c r="D2741" s="7">
        <v>2.2091647550000003E-2</v>
      </c>
      <c r="E2741" s="7">
        <v>0.33600105724399998</v>
      </c>
      <c r="F2741" s="7">
        <v>0.83432056863199999</v>
      </c>
      <c r="G2741" s="7">
        <v>0.34364721039900004</v>
      </c>
      <c r="H2741" s="7">
        <v>0.37445409408500002</v>
      </c>
      <c r="I2741" s="7">
        <v>0.76019651332599991</v>
      </c>
    </row>
    <row r="2742" spans="1:9" x14ac:dyDescent="0.15">
      <c r="A2742" s="7">
        <v>1050.9847897482459</v>
      </c>
      <c r="B2742" s="7">
        <v>0.18585968953099999</v>
      </c>
      <c r="C2742" s="7">
        <v>0.421987354343</v>
      </c>
      <c r="D2742" s="7">
        <v>3.0445380649000001E-2</v>
      </c>
      <c r="E2742" s="7">
        <v>0.41212318203600001</v>
      </c>
      <c r="F2742" s="7">
        <v>1.21675115994</v>
      </c>
      <c r="G2742" s="7">
        <v>0.29420354894899997</v>
      </c>
      <c r="H2742" s="7">
        <v>0.62414570867700003</v>
      </c>
      <c r="I2742" s="7">
        <v>0.78336694929600004</v>
      </c>
    </row>
    <row r="2743" spans="1:9" x14ac:dyDescent="0.15">
      <c r="A2743" s="7">
        <v>1049.1420230268313</v>
      </c>
      <c r="B2743" s="7">
        <v>0.25750808877999998</v>
      </c>
      <c r="C2743" s="7">
        <v>0.38688796662200003</v>
      </c>
      <c r="D2743" s="7">
        <v>2.4306854907000002E-2</v>
      </c>
      <c r="E2743" s="7">
        <v>0.36917543390600005</v>
      </c>
      <c r="F2743" s="7">
        <v>1.129913925548</v>
      </c>
      <c r="G2743" s="7">
        <v>0.48033420846299996</v>
      </c>
      <c r="H2743" s="7">
        <v>0.447209805786</v>
      </c>
      <c r="I2743" s="7">
        <v>0.70420876500999996</v>
      </c>
    </row>
    <row r="2744" spans="1:9" x14ac:dyDescent="0.15">
      <c r="A2744" s="7">
        <v>1047.163816274352</v>
      </c>
      <c r="B2744" s="7">
        <v>0.23118254201799998</v>
      </c>
      <c r="C2744" s="7">
        <v>0.25332873760999997</v>
      </c>
      <c r="D2744" s="7">
        <v>1.9469315395999998E-2</v>
      </c>
      <c r="E2744" s="7">
        <v>0.305112640524</v>
      </c>
      <c r="F2744" s="7">
        <v>0.70906589504600004</v>
      </c>
      <c r="G2744" s="7">
        <v>0.27788193029000002</v>
      </c>
      <c r="H2744" s="7">
        <v>0.32968939290499999</v>
      </c>
      <c r="I2744" s="7">
        <v>0.615927494508</v>
      </c>
    </row>
    <row r="2745" spans="1:9" x14ac:dyDescent="0.15">
      <c r="A2745" s="7">
        <v>1045.5784064345071</v>
      </c>
      <c r="B2745" s="7">
        <v>0.246504111857</v>
      </c>
      <c r="C2745" s="7">
        <v>0.27579903434200004</v>
      </c>
      <c r="D2745" s="7">
        <v>2.4055986846000001E-2</v>
      </c>
      <c r="E2745" s="7">
        <v>0.34996675090599999</v>
      </c>
      <c r="F2745" s="7">
        <v>0.83904208403999991</v>
      </c>
      <c r="G2745" s="7">
        <v>0.55703008552599997</v>
      </c>
      <c r="H2745" s="7">
        <v>0.41456975980900002</v>
      </c>
      <c r="I2745" s="7">
        <v>0.63177190245199999</v>
      </c>
    </row>
    <row r="2746" spans="1:9" x14ac:dyDescent="0.15">
      <c r="A2746" s="7">
        <v>1043.7255617608162</v>
      </c>
      <c r="B2746" s="7">
        <v>0.39983216742200001</v>
      </c>
      <c r="C2746" s="7">
        <v>0.53598105597699996</v>
      </c>
      <c r="D2746" s="7">
        <v>3.6064950521999997E-2</v>
      </c>
      <c r="E2746" s="7">
        <v>0.4256383171</v>
      </c>
      <c r="F2746" s="7">
        <v>0.87628306239200005</v>
      </c>
      <c r="G2746" s="7">
        <v>0.46042700232799999</v>
      </c>
      <c r="H2746" s="7">
        <v>0.42866999597099997</v>
      </c>
      <c r="I2746" s="7">
        <v>0.82144800763600001</v>
      </c>
    </row>
    <row r="2747" spans="1:9" x14ac:dyDescent="0.15">
      <c r="A2747" s="7">
        <v>1042.1346630612989</v>
      </c>
      <c r="B2747" s="7">
        <v>0.33926185241500001</v>
      </c>
      <c r="C2747" s="7">
        <v>0.21664063073500001</v>
      </c>
      <c r="D2747" s="7">
        <v>2.9230541227000001E-2</v>
      </c>
      <c r="E2747" s="7">
        <v>0.55515849411600005</v>
      </c>
      <c r="F2747" s="7">
        <v>1.6277467397400001</v>
      </c>
      <c r="G2747" s="7">
        <v>0.61072673360199992</v>
      </c>
      <c r="H2747" s="7">
        <v>0.46529458086100001</v>
      </c>
      <c r="I2747" s="7">
        <v>1.27557507149</v>
      </c>
    </row>
    <row r="2748" spans="1:9" x14ac:dyDescent="0.15">
      <c r="A2748" s="7">
        <v>1040.9398236309698</v>
      </c>
      <c r="B2748" s="7">
        <v>0.22739384272300001</v>
      </c>
      <c r="C2748" s="7">
        <v>0.27571176129399999</v>
      </c>
      <c r="D2748" s="7">
        <v>2.6927733188E-2</v>
      </c>
      <c r="E2748" s="7">
        <v>0.52903665860599991</v>
      </c>
      <c r="F2748" s="7">
        <v>1.225088460004</v>
      </c>
      <c r="G2748" s="7">
        <v>0.26421774351599997</v>
      </c>
      <c r="H2748" s="7">
        <v>0.41041192013300004</v>
      </c>
      <c r="I2748" s="7">
        <v>1.3219296936680001</v>
      </c>
    </row>
    <row r="2749" spans="1:9" x14ac:dyDescent="0.15">
      <c r="A2749" s="7">
        <v>1039.2114215370329</v>
      </c>
      <c r="B2749" s="7">
        <v>0.22858817736599998</v>
      </c>
      <c r="C2749" s="7">
        <v>0.465804341515</v>
      </c>
      <c r="D2749" s="7">
        <v>4.1932877863999997E-2</v>
      </c>
      <c r="E2749" s="7">
        <v>0.541625723492</v>
      </c>
      <c r="F2749" s="7">
        <v>1.77912167432</v>
      </c>
      <c r="G2749" s="7">
        <v>0.51498835461500003</v>
      </c>
      <c r="H2749" s="7">
        <v>0.75093650434799997</v>
      </c>
      <c r="I2749" s="7">
        <v>1.23696933597</v>
      </c>
    </row>
    <row r="2750" spans="1:9" x14ac:dyDescent="0.15">
      <c r="A2750" s="7">
        <v>1037.7465961200387</v>
      </c>
      <c r="B2750" s="7">
        <v>0.14404425950700001</v>
      </c>
      <c r="C2750" s="7">
        <v>0.58507883049199993</v>
      </c>
      <c r="D2750" s="7">
        <v>3.2097408561000004E-2</v>
      </c>
      <c r="E2750" s="7">
        <v>0.32651491940599997</v>
      </c>
      <c r="F2750" s="7">
        <v>1.0499862985340001</v>
      </c>
      <c r="G2750" s="7">
        <v>0.246027478918</v>
      </c>
      <c r="H2750" s="7">
        <v>0.37771315209099998</v>
      </c>
      <c r="I2750" s="7">
        <v>0.47364045840400004</v>
      </c>
    </row>
    <row r="2751" spans="1:9" x14ac:dyDescent="0.15">
      <c r="A2751" s="7">
        <v>1035.7456585418149</v>
      </c>
      <c r="B2751" s="7">
        <v>0.246231274572</v>
      </c>
      <c r="C2751" s="7">
        <v>0.79588021492999994</v>
      </c>
      <c r="D2751" s="7">
        <v>4.0695736433999999E-2</v>
      </c>
      <c r="E2751" s="7">
        <v>0.55830762130400002</v>
      </c>
      <c r="F2751" s="7">
        <v>1.38822779804</v>
      </c>
      <c r="G2751" s="7">
        <v>0.54977218587400001</v>
      </c>
      <c r="H2751" s="7">
        <v>0.53470025517999997</v>
      </c>
      <c r="I2751" s="7">
        <v>0.87198074235800005</v>
      </c>
    </row>
    <row r="2752" spans="1:9" x14ac:dyDescent="0.15">
      <c r="A2752" s="7">
        <v>1033.7407367889591</v>
      </c>
      <c r="B2752" s="7">
        <v>0.28260810955099996</v>
      </c>
      <c r="C2752" s="7">
        <v>0.51483874888000003</v>
      </c>
      <c r="D2752" s="7">
        <v>3.1826501618999997E-2</v>
      </c>
      <c r="E2752" s="7">
        <v>0.44393242139799999</v>
      </c>
      <c r="F2752" s="7">
        <v>1.1637804455279999</v>
      </c>
      <c r="G2752" s="7">
        <v>0.348837333837</v>
      </c>
      <c r="H2752" s="7">
        <v>0.42244576201700001</v>
      </c>
      <c r="I2752" s="7">
        <v>0.83410473299600008</v>
      </c>
    </row>
    <row r="2753" spans="1:9" x14ac:dyDescent="0.15">
      <c r="A2753" s="7">
        <v>1031.7318250597173</v>
      </c>
      <c r="B2753" s="7">
        <v>0.25889349676599999</v>
      </c>
      <c r="C2753" s="7">
        <v>0.39137015606600001</v>
      </c>
      <c r="D2753" s="7">
        <v>4.9292649432999998E-2</v>
      </c>
      <c r="E2753" s="7">
        <v>0.373021093646</v>
      </c>
      <c r="F2753" s="7">
        <v>0.95836273836600006</v>
      </c>
      <c r="G2753" s="7">
        <v>0.506874976551</v>
      </c>
      <c r="H2753" s="7">
        <v>0.457478155311</v>
      </c>
      <c r="I2753" s="7">
        <v>0.73664336231000005</v>
      </c>
    </row>
    <row r="2754" spans="1:9" x14ac:dyDescent="0.15">
      <c r="A2754" s="7">
        <v>1030.1218189918263</v>
      </c>
      <c r="B2754" s="7">
        <v>0.19137575145100003</v>
      </c>
      <c r="C2754" s="7">
        <v>0.45794790880399999</v>
      </c>
      <c r="D2754" s="7">
        <v>2.8103962320000002E-2</v>
      </c>
      <c r="E2754" s="7">
        <v>0.39089568462800001</v>
      </c>
      <c r="F2754" s="7">
        <v>1.1158576952220001</v>
      </c>
      <c r="G2754" s="7">
        <v>0.253616670303</v>
      </c>
      <c r="H2754" s="7">
        <v>0.52334113234899993</v>
      </c>
      <c r="I2754" s="7">
        <v>0.85114438472800003</v>
      </c>
    </row>
    <row r="2755" spans="1:9" x14ac:dyDescent="0.15">
      <c r="A2755" s="7">
        <v>1028.5092526486469</v>
      </c>
      <c r="B2755" s="7">
        <v>0.38353844829200001</v>
      </c>
      <c r="C2755" s="7">
        <v>0.44361780619199997</v>
      </c>
      <c r="D2755" s="7">
        <v>6.9666504264999998E-2</v>
      </c>
      <c r="E2755" s="7">
        <v>0.48391351071799998</v>
      </c>
      <c r="F2755" s="7">
        <v>1.1914850556060002</v>
      </c>
      <c r="G2755" s="7">
        <v>0.67970050933699999</v>
      </c>
      <c r="H2755" s="7">
        <v>0.593860951222</v>
      </c>
      <c r="I2755" s="7">
        <v>0.85359466526200001</v>
      </c>
    </row>
    <row r="2756" spans="1:9" x14ac:dyDescent="0.15">
      <c r="A2756" s="7">
        <v>1027.0288151613395</v>
      </c>
      <c r="B2756" s="7">
        <v>0.226774835742</v>
      </c>
      <c r="C2756" s="7">
        <v>0.49278453272200001</v>
      </c>
      <c r="D2756" s="7">
        <v>3.6272687171999995E-2</v>
      </c>
      <c r="E2756" s="7">
        <v>0.50122883259999995</v>
      </c>
      <c r="F2756" s="7">
        <v>1.3447614259080001</v>
      </c>
      <c r="G2756" s="7">
        <v>0.25356888314999998</v>
      </c>
      <c r="H2756" s="7">
        <v>0.45981581560000001</v>
      </c>
      <c r="I2756" s="7">
        <v>0.74449720637600003</v>
      </c>
    </row>
    <row r="2757" spans="1:9" x14ac:dyDescent="0.15">
      <c r="A2757" s="7">
        <v>1025.2764272291752</v>
      </c>
      <c r="B2757" s="7">
        <v>0.15301689290300002</v>
      </c>
      <c r="C2757" s="7">
        <v>0.31656211591700001</v>
      </c>
      <c r="D2757" s="7">
        <v>2.8333381208E-2</v>
      </c>
      <c r="E2757" s="7">
        <v>0.42531248828600005</v>
      </c>
      <c r="F2757" s="7">
        <v>1.004123645782</v>
      </c>
      <c r="G2757" s="7">
        <v>0.38054782597199999</v>
      </c>
      <c r="H2757" s="7">
        <v>0.44321528252600001</v>
      </c>
      <c r="I2757" s="7">
        <v>0.71505965927000004</v>
      </c>
    </row>
    <row r="2758" spans="1:9" x14ac:dyDescent="0.15">
      <c r="A2758" s="7">
        <v>1023.6561621949131</v>
      </c>
      <c r="B2758" s="7">
        <v>0.21379315498500001</v>
      </c>
      <c r="C2758" s="7">
        <v>0.49339832145600004</v>
      </c>
      <c r="D2758" s="7">
        <v>4.9041294378000005E-2</v>
      </c>
      <c r="E2758" s="7">
        <v>0.33236221418999995</v>
      </c>
      <c r="F2758" s="7">
        <v>0.82332857709200002</v>
      </c>
      <c r="G2758" s="7">
        <v>0.28491269832400001</v>
      </c>
      <c r="H2758" s="7">
        <v>0.38782549478799999</v>
      </c>
      <c r="I2758" s="7">
        <v>0.60354661568799994</v>
      </c>
    </row>
    <row r="2759" spans="1:9" x14ac:dyDescent="0.15">
      <c r="A2759" s="7">
        <v>1022.0333249694131</v>
      </c>
      <c r="B2759" s="7">
        <v>0.26845787666100002</v>
      </c>
      <c r="C2759" s="7">
        <v>0.72756175429600001</v>
      </c>
      <c r="D2759" s="7">
        <v>3.7954116256000002E-2</v>
      </c>
      <c r="E2759" s="7">
        <v>0.79058171043000003</v>
      </c>
      <c r="F2759" s="7">
        <v>1.8152572835260001</v>
      </c>
      <c r="G2759" s="7">
        <v>0.395883138641</v>
      </c>
      <c r="H2759" s="7">
        <v>0.66573417622099995</v>
      </c>
      <c r="I2759" s="7">
        <v>1.6399158125520001</v>
      </c>
    </row>
    <row r="2760" spans="1:9" x14ac:dyDescent="0.15">
      <c r="A2760" s="7">
        <v>1020.0011567485217</v>
      </c>
      <c r="B2760" s="7">
        <v>8.9263016609999996E-2</v>
      </c>
      <c r="C2760" s="7">
        <v>0.695008482175</v>
      </c>
      <c r="D2760" s="7">
        <v>3.1255338615000003E-2</v>
      </c>
      <c r="E2760" s="7">
        <v>0.33803219303999998</v>
      </c>
      <c r="F2760" s="7">
        <v>0.78807355097599996</v>
      </c>
      <c r="G2760" s="7">
        <v>0.14293249772200001</v>
      </c>
      <c r="H2760" s="7">
        <v>0.39952385331900003</v>
      </c>
      <c r="I2760" s="7">
        <v>0.466174384</v>
      </c>
    </row>
    <row r="2761" spans="1:9" x14ac:dyDescent="0.15">
      <c r="A2761" s="7">
        <v>1018.3725211822639</v>
      </c>
      <c r="B2761" s="7">
        <v>0.31302444137499996</v>
      </c>
      <c r="C2761" s="7">
        <v>0.27333624795</v>
      </c>
      <c r="D2761" s="7">
        <v>2.3641293523000002E-2</v>
      </c>
      <c r="E2761" s="7">
        <v>0.41935010720600002</v>
      </c>
      <c r="F2761" s="7">
        <v>1.3337905358719999</v>
      </c>
      <c r="G2761" s="7">
        <v>0.42110589718000002</v>
      </c>
      <c r="H2761" s="7">
        <v>0.486493095647</v>
      </c>
      <c r="I2761" s="7">
        <v>0.64287241112600002</v>
      </c>
    </row>
    <row r="2762" spans="1:9" x14ac:dyDescent="0.15">
      <c r="A2762" s="7">
        <v>1016.8773371977813</v>
      </c>
      <c r="B2762" s="7">
        <v>0.20419087023599999</v>
      </c>
      <c r="C2762" s="7">
        <v>0.21613767470600001</v>
      </c>
      <c r="D2762" s="7">
        <v>2.4301695953E-2</v>
      </c>
      <c r="E2762" s="7">
        <v>0.50620600026200002</v>
      </c>
      <c r="F2762" s="7">
        <v>1.4073754669560001</v>
      </c>
      <c r="G2762" s="7">
        <v>0.287734521129</v>
      </c>
      <c r="H2762" s="7">
        <v>0.47959206648000002</v>
      </c>
      <c r="I2762" s="7">
        <v>0.824458778512</v>
      </c>
    </row>
    <row r="2763" spans="1:9" x14ac:dyDescent="0.15">
      <c r="A2763" s="7">
        <v>1015.5161944622087</v>
      </c>
      <c r="B2763" s="7">
        <v>0.425841174727</v>
      </c>
      <c r="C2763" s="7">
        <v>0.64756924144700001</v>
      </c>
      <c r="D2763" s="7">
        <v>0.13271736485900001</v>
      </c>
      <c r="E2763" s="7">
        <v>0.47824614604999999</v>
      </c>
      <c r="F2763" s="7">
        <v>1.359947736186</v>
      </c>
      <c r="G2763" s="7">
        <v>0.67409287892000003</v>
      </c>
      <c r="H2763" s="7">
        <v>0.56051162481999994</v>
      </c>
      <c r="I2763" s="7">
        <v>0.81442918034199996</v>
      </c>
    </row>
    <row r="2764" spans="1:9" x14ac:dyDescent="0.15">
      <c r="A2764" s="7">
        <v>1014.0168622963556</v>
      </c>
      <c r="B2764" s="7">
        <v>0.23488688309200001</v>
      </c>
      <c r="C2764" s="7">
        <v>0.86705567513100001</v>
      </c>
      <c r="D2764" s="7">
        <v>4.3419962097000005E-2</v>
      </c>
      <c r="E2764" s="7">
        <v>0.60985449941600001</v>
      </c>
      <c r="F2764" s="7">
        <v>1.2325526921959999</v>
      </c>
      <c r="G2764" s="7">
        <v>0.40367358813599996</v>
      </c>
      <c r="H2764" s="7">
        <v>0.58394404653799992</v>
      </c>
      <c r="I2764" s="7">
        <v>1.3620798232740001</v>
      </c>
    </row>
    <row r="2765" spans="1:9" x14ac:dyDescent="0.15">
      <c r="A2765" s="7">
        <v>1012.5153539220255</v>
      </c>
      <c r="B2765" s="7">
        <v>0.12619281363000001</v>
      </c>
      <c r="C2765" s="7">
        <v>0.49638108330799996</v>
      </c>
      <c r="D2765" s="7">
        <v>4.0801624558000002E-2</v>
      </c>
      <c r="E2765" s="7">
        <v>0.42677691499000003</v>
      </c>
      <c r="F2765" s="7">
        <v>0.94831758139600009</v>
      </c>
      <c r="G2765" s="7">
        <v>0.40770558992100003</v>
      </c>
      <c r="H2765" s="7">
        <v>0.42712278121000002</v>
      </c>
      <c r="I2765" s="7">
        <v>0.77515314866399998</v>
      </c>
    </row>
    <row r="2766" spans="1:9" x14ac:dyDescent="0.15">
      <c r="A2766" s="7">
        <v>1011.0116670334091</v>
      </c>
      <c r="B2766" s="7">
        <v>0.28360421985699996</v>
      </c>
      <c r="C2766" s="7">
        <v>0.39275235136700004</v>
      </c>
      <c r="D2766" s="7">
        <v>3.0481192716E-2</v>
      </c>
      <c r="E2766" s="7">
        <v>0.43344106188799997</v>
      </c>
      <c r="F2766" s="7">
        <v>1.3524410703179999</v>
      </c>
      <c r="G2766" s="7">
        <v>0.408814954713</v>
      </c>
      <c r="H2766" s="7">
        <v>0.46865296163600001</v>
      </c>
      <c r="I2766" s="7">
        <v>0.72106001423999999</v>
      </c>
    </row>
    <row r="2768" spans="1:9" x14ac:dyDescent="0.15">
      <c r="B2768" s="9"/>
      <c r="C2768" s="9"/>
      <c r="D2768" s="10"/>
      <c r="E2768" s="9"/>
      <c r="F2768" s="9"/>
      <c r="G2768" s="9"/>
      <c r="H2768" s="9"/>
      <c r="I2768" s="9"/>
    </row>
    <row r="2769" spans="2:9" x14ac:dyDescent="0.15">
      <c r="B2769" s="8"/>
      <c r="C2769" s="8"/>
      <c r="D2769" s="8"/>
      <c r="E2769" s="8"/>
      <c r="F2769" s="8"/>
      <c r="G2769" s="8"/>
      <c r="H2769" s="8"/>
      <c r="I2769" s="8"/>
    </row>
  </sheetData>
  <pageMargins left="0.7" right="0.7" top="0.75" bottom="0.75" header="0.5" footer="0.5"/>
  <pageSetup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E2A30-6A8E-E242-A8AE-059A4FB3DDAF}">
  <dimension ref="A1:D4873"/>
  <sheetViews>
    <sheetView workbookViewId="0">
      <pane ySplit="2" topLeftCell="A6" activePane="bottomLeft" state="frozen"/>
      <selection activeCell="E20" sqref="E20"/>
      <selection pane="bottomLeft" activeCell="E20" sqref="E20"/>
    </sheetView>
  </sheetViews>
  <sheetFormatPr baseColWidth="10" defaultColWidth="8.83203125" defaultRowHeight="13" x14ac:dyDescent="0.15"/>
  <cols>
    <col min="1" max="1" width="8.33203125" style="11" customWidth="1"/>
    <col min="2" max="3" width="9.1640625" style="8" customWidth="1"/>
    <col min="4" max="4" width="9.1640625" style="3" customWidth="1"/>
  </cols>
  <sheetData>
    <row r="1" spans="1:4" s="17" customFormat="1" ht="15" x14ac:dyDescent="0.15">
      <c r="A1" s="14" t="s">
        <v>0</v>
      </c>
      <c r="B1" s="19" t="s">
        <v>47</v>
      </c>
      <c r="C1" s="19" t="s">
        <v>46</v>
      </c>
      <c r="D1" s="3"/>
    </row>
    <row r="2" spans="1:4" s="17" customFormat="1" x14ac:dyDescent="0.15">
      <c r="A2" s="11"/>
      <c r="B2" s="14" t="s">
        <v>45</v>
      </c>
      <c r="C2" s="14" t="s">
        <v>45</v>
      </c>
      <c r="D2" s="3"/>
    </row>
    <row r="3" spans="1:4" s="17" customFormat="1" x14ac:dyDescent="0.15">
      <c r="A3" s="11">
        <v>2001.6</v>
      </c>
      <c r="B3" s="18"/>
      <c r="C3" s="7">
        <v>-188.91721190517296</v>
      </c>
      <c r="D3" s="3"/>
    </row>
    <row r="4" spans="1:4" s="17" customFormat="1" x14ac:dyDescent="0.15">
      <c r="A4" s="11">
        <v>2001.5670153283581</v>
      </c>
      <c r="B4" s="18"/>
      <c r="C4" s="7">
        <v>-204.79959207934067</v>
      </c>
      <c r="D4" s="3"/>
    </row>
    <row r="5" spans="1:4" s="17" customFormat="1" x14ac:dyDescent="0.15">
      <c r="A5" s="11">
        <v>2001.504904656716</v>
      </c>
      <c r="B5" s="18"/>
      <c r="C5" s="7">
        <v>-204.31220749761169</v>
      </c>
      <c r="D5" s="3"/>
    </row>
    <row r="6" spans="1:4" s="17" customFormat="1" x14ac:dyDescent="0.15">
      <c r="A6" s="11">
        <v>2001.4427939850741</v>
      </c>
      <c r="B6" s="18"/>
      <c r="C6" s="7">
        <v>-196.92727155271851</v>
      </c>
      <c r="D6" s="3"/>
    </row>
    <row r="7" spans="1:4" s="17" customFormat="1" x14ac:dyDescent="0.15">
      <c r="A7" s="11">
        <v>2001.3907108807955</v>
      </c>
      <c r="B7" s="18"/>
      <c r="C7" s="7">
        <v>-211.76071534446953</v>
      </c>
      <c r="D7" s="3"/>
    </row>
    <row r="8" spans="1:4" s="17" customFormat="1" x14ac:dyDescent="0.15">
      <c r="A8" s="11">
        <v>2001.3386277765169</v>
      </c>
      <c r="B8" s="18"/>
      <c r="C8" s="7">
        <v>-215.39490907344853</v>
      </c>
      <c r="D8" s="3"/>
    </row>
    <row r="9" spans="1:4" s="17" customFormat="1" x14ac:dyDescent="0.15">
      <c r="A9" s="11">
        <v>2001.2865446722385</v>
      </c>
      <c r="B9" s="18"/>
      <c r="C9" s="7">
        <v>-212.91560489682729</v>
      </c>
      <c r="D9" s="3"/>
    </row>
    <row r="10" spans="1:4" s="17" customFormat="1" x14ac:dyDescent="0.15">
      <c r="A10" s="11">
        <v>2001.2344615679599</v>
      </c>
      <c r="B10" s="18"/>
      <c r="C10" s="7">
        <v>-201.47266254319078</v>
      </c>
      <c r="D10" s="3"/>
    </row>
    <row r="11" spans="1:4" s="17" customFormat="1" x14ac:dyDescent="0.15">
      <c r="A11" s="11">
        <v>2001.1823784636813</v>
      </c>
      <c r="B11" s="18"/>
      <c r="C11" s="7">
        <v>-181.60644317923851</v>
      </c>
      <c r="D11" s="3"/>
    </row>
    <row r="12" spans="1:4" s="17" customFormat="1" x14ac:dyDescent="0.15">
      <c r="A12" s="11">
        <v>2001.1302953594029</v>
      </c>
      <c r="B12" s="18"/>
      <c r="C12" s="7">
        <v>-214.78038068779026</v>
      </c>
      <c r="D12" s="3"/>
    </row>
    <row r="13" spans="1:4" s="17" customFormat="1" x14ac:dyDescent="0.15">
      <c r="A13" s="11">
        <v>2001.1049968860978</v>
      </c>
      <c r="B13" s="18"/>
      <c r="C13" s="7">
        <v>-227.99274097944277</v>
      </c>
      <c r="D13" s="3"/>
    </row>
    <row r="14" spans="1:4" s="17" customFormat="1" x14ac:dyDescent="0.15">
      <c r="A14" s="11">
        <v>2001.0796984127926</v>
      </c>
      <c r="B14" s="18"/>
      <c r="C14" s="7">
        <v>-231.28788456461035</v>
      </c>
      <c r="D14" s="3"/>
    </row>
    <row r="15" spans="1:4" s="17" customFormat="1" x14ac:dyDescent="0.15">
      <c r="A15" s="11">
        <v>2001.0543999394877</v>
      </c>
      <c r="B15" s="18"/>
      <c r="C15" s="7">
        <v>-234.37112180989573</v>
      </c>
      <c r="D15" s="3"/>
    </row>
    <row r="16" spans="1:4" s="17" customFormat="1" x14ac:dyDescent="0.15">
      <c r="A16" s="11">
        <v>2001</v>
      </c>
      <c r="B16" s="18"/>
      <c r="C16" s="7">
        <v>-221.05280834830214</v>
      </c>
      <c r="D16" s="3"/>
    </row>
    <row r="17" spans="1:4" s="17" customFormat="1" x14ac:dyDescent="0.15">
      <c r="A17" s="11">
        <v>2000.9756613885086</v>
      </c>
      <c r="B17" s="18"/>
      <c r="C17" s="7">
        <v>-209.92772550448888</v>
      </c>
      <c r="D17" s="3"/>
    </row>
    <row r="18" spans="1:4" s="17" customFormat="1" x14ac:dyDescent="0.15">
      <c r="A18" s="11">
        <v>2000.9476528374003</v>
      </c>
      <c r="B18" s="18"/>
      <c r="C18" s="7">
        <v>-215.57502946234837</v>
      </c>
      <c r="D18" s="3"/>
    </row>
    <row r="19" spans="1:4" s="17" customFormat="1" x14ac:dyDescent="0.15">
      <c r="A19" s="11">
        <v>2000.9196442862919</v>
      </c>
      <c r="B19" s="18"/>
      <c r="C19" s="7">
        <v>-228.90393824093607</v>
      </c>
      <c r="D19" s="3"/>
    </row>
    <row r="20" spans="1:4" s="17" customFormat="1" x14ac:dyDescent="0.15">
      <c r="A20" s="11">
        <v>2000.8916357351834</v>
      </c>
      <c r="B20" s="18"/>
      <c r="C20" s="7">
        <v>-219.01850748543342</v>
      </c>
      <c r="D20" s="3"/>
    </row>
    <row r="21" spans="1:4" s="17" customFormat="1" x14ac:dyDescent="0.15">
      <c r="A21" s="11">
        <v>2000.8551333628118</v>
      </c>
      <c r="B21" s="18"/>
      <c r="C21" s="7">
        <v>-216.54979862580629</v>
      </c>
      <c r="D21" s="3"/>
    </row>
    <row r="22" spans="1:4" s="17" customFormat="1" x14ac:dyDescent="0.15">
      <c r="A22" s="11">
        <v>2000.8186309904399</v>
      </c>
      <c r="B22" s="18"/>
      <c r="C22" s="7">
        <v>-219.36815294623898</v>
      </c>
      <c r="D22" s="3"/>
    </row>
    <row r="23" spans="1:4" s="17" customFormat="1" x14ac:dyDescent="0.15">
      <c r="A23" s="11">
        <v>2000.7821286180681</v>
      </c>
      <c r="B23" s="18"/>
      <c r="C23" s="7">
        <v>-213.31822694260339</v>
      </c>
      <c r="D23" s="3"/>
    </row>
    <row r="24" spans="1:4" s="17" customFormat="1" x14ac:dyDescent="0.15">
      <c r="A24" s="11">
        <v>2000.7456262456963</v>
      </c>
      <c r="B24" s="18"/>
      <c r="C24" s="7">
        <v>-208.50795302727843</v>
      </c>
      <c r="D24" s="3"/>
    </row>
    <row r="25" spans="1:4" s="17" customFormat="1" x14ac:dyDescent="0.15">
      <c r="A25" s="11">
        <v>2000.7091238733244</v>
      </c>
      <c r="B25" s="18"/>
      <c r="C25" s="7">
        <v>-208.97414697501915</v>
      </c>
      <c r="D25" s="3"/>
    </row>
    <row r="26" spans="1:4" s="17" customFormat="1" x14ac:dyDescent="0.15">
      <c r="A26" s="11">
        <v>2000.6726215009526</v>
      </c>
      <c r="B26" s="18"/>
      <c r="C26" s="7">
        <v>-200.02110411499802</v>
      </c>
      <c r="D26" s="3"/>
    </row>
    <row r="27" spans="1:4" s="17" customFormat="1" x14ac:dyDescent="0.15">
      <c r="A27" s="11">
        <v>2000.6361191285807</v>
      </c>
      <c r="B27" s="18"/>
      <c r="C27" s="7">
        <v>-188.92780722216708</v>
      </c>
      <c r="D27" s="3"/>
    </row>
    <row r="28" spans="1:4" s="17" customFormat="1" x14ac:dyDescent="0.15">
      <c r="A28" s="11">
        <v>2000.5698648713044</v>
      </c>
      <c r="B28" s="18"/>
      <c r="C28" s="7">
        <v>-158.78413037393017</v>
      </c>
      <c r="D28" s="3"/>
    </row>
    <row r="29" spans="1:4" s="17" customFormat="1" x14ac:dyDescent="0.15">
      <c r="A29" s="11">
        <v>2000.5</v>
      </c>
      <c r="B29" s="18"/>
      <c r="C29" s="7">
        <v>-155.66910717766245</v>
      </c>
      <c r="D29" s="3"/>
    </row>
    <row r="30" spans="1:4" s="17" customFormat="1" x14ac:dyDescent="0.15">
      <c r="A30" s="11">
        <v>2000.4390439695139</v>
      </c>
      <c r="B30" s="18"/>
      <c r="C30" s="7">
        <v>-189.39400116990782</v>
      </c>
      <c r="D30" s="3"/>
    </row>
    <row r="31" spans="1:4" s="17" customFormat="1" x14ac:dyDescent="0.15">
      <c r="A31" s="11">
        <v>2000.3941917480163</v>
      </c>
      <c r="B31" s="18"/>
      <c r="C31" s="7">
        <v>-210.03367867442995</v>
      </c>
      <c r="D31" s="3"/>
    </row>
    <row r="32" spans="1:4" s="17" customFormat="1" x14ac:dyDescent="0.15">
      <c r="A32" s="11">
        <v>2000.3307643640803</v>
      </c>
      <c r="B32" s="18"/>
      <c r="C32" s="7">
        <v>-200.28598703985071</v>
      </c>
      <c r="D32" s="3"/>
    </row>
    <row r="33" spans="1:4" s="17" customFormat="1" x14ac:dyDescent="0.15">
      <c r="A33" s="11">
        <v>2000.2673369801444</v>
      </c>
      <c r="B33" s="18"/>
      <c r="C33" s="7">
        <v>-219.38934358022721</v>
      </c>
      <c r="D33" s="3"/>
    </row>
    <row r="34" spans="1:4" s="17" customFormat="1" x14ac:dyDescent="0.15">
      <c r="A34" s="11">
        <v>2000.2039095962084</v>
      </c>
      <c r="B34" s="18"/>
      <c r="C34" s="7">
        <v>-213.95394596224986</v>
      </c>
      <c r="D34" s="3"/>
    </row>
    <row r="35" spans="1:4" s="17" customFormat="1" x14ac:dyDescent="0.15">
      <c r="A35" s="11">
        <v>2000.1489125888972</v>
      </c>
      <c r="B35" s="18"/>
      <c r="C35" s="7">
        <v>-202.57457551057803</v>
      </c>
      <c r="D35" s="3"/>
    </row>
    <row r="36" spans="1:4" s="17" customFormat="1" x14ac:dyDescent="0.15">
      <c r="A36" s="11">
        <v>2000.0939155815863</v>
      </c>
      <c r="B36" s="18"/>
      <c r="C36" s="7">
        <v>-213.2016784556682</v>
      </c>
      <c r="D36" s="3"/>
    </row>
    <row r="37" spans="1:4" s="17" customFormat="1" x14ac:dyDescent="0.15">
      <c r="A37" s="11">
        <v>2000.0389185742754</v>
      </c>
      <c r="B37" s="18"/>
      <c r="C37" s="7">
        <v>-221.26471468818428</v>
      </c>
      <c r="D37" s="3"/>
    </row>
    <row r="38" spans="1:4" s="17" customFormat="1" x14ac:dyDescent="0.15">
      <c r="A38" s="11">
        <v>2000</v>
      </c>
      <c r="B38" s="18"/>
      <c r="C38" s="7">
        <v>-241.58653268288322</v>
      </c>
      <c r="D38" s="3"/>
    </row>
    <row r="39" spans="1:4" s="17" customFormat="1" x14ac:dyDescent="0.15">
      <c r="A39" s="11">
        <v>1999.9068844046567</v>
      </c>
      <c r="B39" s="18"/>
      <c r="C39" s="7">
        <v>-217.16432701146454</v>
      </c>
      <c r="D39" s="3"/>
    </row>
    <row r="40" spans="1:4" s="17" customFormat="1" x14ac:dyDescent="0.15">
      <c r="A40" s="11">
        <v>1999.8544912017021</v>
      </c>
      <c r="B40" s="18"/>
      <c r="C40" s="7">
        <v>-215.46907629240729</v>
      </c>
      <c r="D40" s="3"/>
    </row>
    <row r="41" spans="1:4" s="17" customFormat="1" x14ac:dyDescent="0.15">
      <c r="A41" s="11">
        <v>1999.8020979987473</v>
      </c>
      <c r="B41" s="18"/>
      <c r="C41" s="7">
        <v>-210.72237427904696</v>
      </c>
      <c r="D41" s="3"/>
    </row>
    <row r="42" spans="1:4" s="17" customFormat="1" x14ac:dyDescent="0.15">
      <c r="A42" s="11">
        <v>1999.7497047957927</v>
      </c>
      <c r="B42" s="18"/>
      <c r="C42" s="7">
        <v>-215.92467492315393</v>
      </c>
      <c r="D42" s="3"/>
    </row>
    <row r="43" spans="1:4" s="17" customFormat="1" x14ac:dyDescent="0.15">
      <c r="A43" s="11">
        <v>1999.6916126830429</v>
      </c>
      <c r="B43" s="18"/>
      <c r="C43" s="7">
        <v>-200.49789337973286</v>
      </c>
      <c r="D43" s="3"/>
    </row>
    <row r="44" spans="1:4" s="17" customFormat="1" x14ac:dyDescent="0.15">
      <c r="A44" s="11">
        <v>1999.6335205702931</v>
      </c>
      <c r="B44" s="18"/>
      <c r="C44" s="7">
        <v>-194.27844230419154</v>
      </c>
      <c r="D44" s="3"/>
    </row>
    <row r="45" spans="1:4" s="17" customFormat="1" x14ac:dyDescent="0.15">
      <c r="A45" s="11">
        <v>1999.5754284575435</v>
      </c>
      <c r="B45" s="18"/>
      <c r="C45" s="7">
        <v>-207.20472903700315</v>
      </c>
      <c r="D45" s="3"/>
    </row>
    <row r="46" spans="1:4" s="17" customFormat="1" x14ac:dyDescent="0.15">
      <c r="A46" s="11">
        <v>1999.5173363447936</v>
      </c>
      <c r="B46" s="18"/>
      <c r="C46" s="7">
        <v>-198.82383329466381</v>
      </c>
      <c r="D46" s="3"/>
    </row>
    <row r="47" spans="1:4" s="17" customFormat="1" x14ac:dyDescent="0.15">
      <c r="A47" s="11">
        <v>1999.5</v>
      </c>
      <c r="B47" s="18"/>
      <c r="C47" s="7">
        <v>-187.30672372206857</v>
      </c>
      <c r="D47" s="3"/>
    </row>
    <row r="48" spans="1:4" s="17" customFormat="1" x14ac:dyDescent="0.15">
      <c r="A48" s="11">
        <v>1999.3963504143908</v>
      </c>
      <c r="B48" s="18"/>
      <c r="C48" s="7">
        <v>-194.01355937933883</v>
      </c>
      <c r="D48" s="3"/>
    </row>
    <row r="49" spans="1:4" s="17" customFormat="1" x14ac:dyDescent="0.15">
      <c r="A49" s="11">
        <v>1999.3112727485397</v>
      </c>
      <c r="B49" s="18"/>
      <c r="C49" s="7">
        <v>-204.20625432767062</v>
      </c>
      <c r="D49" s="3"/>
    </row>
    <row r="50" spans="1:4" s="17" customFormat="1" x14ac:dyDescent="0.15">
      <c r="A50" s="11">
        <v>1999.2261950826889</v>
      </c>
      <c r="B50" s="18"/>
      <c r="C50" s="7">
        <v>-212.91560489682729</v>
      </c>
      <c r="D50" s="3"/>
    </row>
    <row r="51" spans="1:4" s="17" customFormat="1" x14ac:dyDescent="0.15">
      <c r="A51" s="11">
        <v>1999.1411174168379</v>
      </c>
      <c r="B51" s="18"/>
      <c r="C51" s="7">
        <v>-214.56847434790811</v>
      </c>
      <c r="D51" s="3"/>
    </row>
    <row r="52" spans="1:4" s="17" customFormat="1" x14ac:dyDescent="0.15">
      <c r="A52" s="11">
        <v>1999.0612752996547</v>
      </c>
      <c r="B52" s="18"/>
      <c r="C52" s="7">
        <v>-220.2157783057676</v>
      </c>
      <c r="D52" s="3"/>
    </row>
    <row r="53" spans="1:4" s="17" customFormat="1" x14ac:dyDescent="0.15">
      <c r="A53" s="11">
        <v>1999</v>
      </c>
      <c r="B53" s="18"/>
      <c r="C53" s="7">
        <v>-219.08207938739807</v>
      </c>
      <c r="D53" s="3"/>
    </row>
    <row r="54" spans="1:4" s="17" customFormat="1" x14ac:dyDescent="0.15">
      <c r="A54" s="11">
        <v>1998.9742250206825</v>
      </c>
      <c r="B54" s="18"/>
      <c r="C54" s="7">
        <v>-218.53112290370447</v>
      </c>
      <c r="D54" s="3"/>
    </row>
    <row r="55" spans="1:4" s="17" customFormat="1" x14ac:dyDescent="0.15">
      <c r="A55" s="11">
        <v>1998.9138538911297</v>
      </c>
      <c r="B55" s="18"/>
      <c r="C55" s="7">
        <v>-204.90554524928174</v>
      </c>
      <c r="D55" s="3"/>
    </row>
    <row r="56" spans="1:4" s="17" customFormat="1" x14ac:dyDescent="0.15">
      <c r="A56" s="11">
        <v>1998.7928040977472</v>
      </c>
      <c r="B56" s="18"/>
      <c r="C56" s="7">
        <v>-205.44590641598123</v>
      </c>
      <c r="D56" s="3"/>
    </row>
    <row r="57" spans="1:4" s="17" customFormat="1" x14ac:dyDescent="0.15">
      <c r="A57" s="11">
        <v>1998.6717543043649</v>
      </c>
      <c r="B57" s="18"/>
      <c r="C57" s="7">
        <v>-190.7396064281595</v>
      </c>
      <c r="D57" s="3"/>
    </row>
    <row r="58" spans="1:4" s="17" customFormat="1" x14ac:dyDescent="0.15">
      <c r="A58" s="11">
        <v>1998.6031594214483</v>
      </c>
      <c r="B58" s="18"/>
      <c r="C58" s="7">
        <v>-177.97224945025954</v>
      </c>
      <c r="D58" s="3"/>
    </row>
    <row r="59" spans="1:4" s="17" customFormat="1" x14ac:dyDescent="0.15">
      <c r="A59" s="11">
        <v>1998.5</v>
      </c>
      <c r="B59" s="18"/>
      <c r="C59" s="7">
        <v>-183.25931263031936</v>
      </c>
      <c r="D59" s="3"/>
    </row>
    <row r="60" spans="1:4" s="17" customFormat="1" x14ac:dyDescent="0.15">
      <c r="A60" s="11">
        <v>1998.4655668969365</v>
      </c>
      <c r="B60" s="18"/>
      <c r="C60" s="7">
        <v>-190.51710477128327</v>
      </c>
      <c r="D60" s="3"/>
    </row>
    <row r="61" spans="1:4" s="17" customFormat="1" x14ac:dyDescent="0.15">
      <c r="A61" s="11">
        <v>1998.4059103403231</v>
      </c>
      <c r="B61" s="18"/>
      <c r="C61" s="7">
        <v>-185.68564022197006</v>
      </c>
      <c r="D61" s="3"/>
    </row>
    <row r="62" spans="1:4" s="17" customFormat="1" x14ac:dyDescent="0.15">
      <c r="A62" s="11">
        <v>1998.3462537837095</v>
      </c>
      <c r="B62" s="18"/>
      <c r="C62" s="7">
        <v>-189.43638243788425</v>
      </c>
      <c r="D62" s="3"/>
    </row>
    <row r="63" spans="1:4" s="17" customFormat="1" x14ac:dyDescent="0.15">
      <c r="A63" s="11">
        <v>1998.2865972270959</v>
      </c>
      <c r="B63" s="18"/>
      <c r="C63" s="7">
        <v>-186.5438608984928</v>
      </c>
      <c r="D63" s="3"/>
    </row>
    <row r="64" spans="1:4" s="17" customFormat="1" x14ac:dyDescent="0.15">
      <c r="A64" s="11">
        <v>1998.2504815480165</v>
      </c>
      <c r="B64" s="18"/>
      <c r="C64" s="7">
        <v>-199.58669611823959</v>
      </c>
      <c r="D64" s="3"/>
    </row>
    <row r="65" spans="1:4" s="17" customFormat="1" x14ac:dyDescent="0.15">
      <c r="A65" s="11">
        <v>1998.2143658689372</v>
      </c>
      <c r="B65" s="18"/>
      <c r="C65" s="7">
        <v>-207.61794639977336</v>
      </c>
      <c r="D65" s="3"/>
    </row>
    <row r="66" spans="1:4" s="17" customFormat="1" x14ac:dyDescent="0.15">
      <c r="A66" s="11">
        <v>1998.1782501898581</v>
      </c>
      <c r="B66" s="18"/>
      <c r="C66" s="7">
        <v>-214.52609307993168</v>
      </c>
      <c r="D66" s="3"/>
    </row>
    <row r="67" spans="1:4" s="17" customFormat="1" x14ac:dyDescent="0.15">
      <c r="A67" s="11">
        <v>1998.1421345107788</v>
      </c>
      <c r="B67" s="18"/>
      <c r="C67" s="7">
        <v>-223.89235330272305</v>
      </c>
      <c r="D67" s="3"/>
    </row>
    <row r="68" spans="1:4" s="17" customFormat="1" x14ac:dyDescent="0.15">
      <c r="A68" s="11">
        <v>1998.1060188316997</v>
      </c>
      <c r="B68" s="18"/>
      <c r="C68" s="7">
        <v>-196.3657197520308</v>
      </c>
      <c r="D68" s="3"/>
    </row>
    <row r="69" spans="1:4" s="17" customFormat="1" x14ac:dyDescent="0.15">
      <c r="A69" s="11">
        <v>1998.0699031526203</v>
      </c>
      <c r="B69" s="18"/>
      <c r="C69" s="7">
        <v>-199.95753221303337</v>
      </c>
      <c r="D69" s="3"/>
    </row>
    <row r="70" spans="1:4" s="17" customFormat="1" x14ac:dyDescent="0.15">
      <c r="A70" s="11">
        <v>1998.0337874735412</v>
      </c>
      <c r="B70" s="18"/>
      <c r="C70" s="7">
        <v>-195.67909243765857</v>
      </c>
      <c r="D70" s="3"/>
    </row>
    <row r="71" spans="1:4" s="17" customFormat="1" x14ac:dyDescent="0.15">
      <c r="A71" s="11">
        <v>1997.9976717944619</v>
      </c>
      <c r="B71" s="18"/>
      <c r="C71" s="7">
        <v>-191.28133914111007</v>
      </c>
      <c r="D71" s="3"/>
    </row>
    <row r="72" spans="1:4" s="17" customFormat="1" x14ac:dyDescent="0.15">
      <c r="A72" s="11">
        <v>1997.9615561153826</v>
      </c>
      <c r="B72" s="18"/>
      <c r="C72" s="7">
        <v>-187.69837149095298</v>
      </c>
      <c r="D72" s="3"/>
    </row>
    <row r="73" spans="1:4" s="17" customFormat="1" x14ac:dyDescent="0.15">
      <c r="A73" s="11">
        <v>1997.9254404363035</v>
      </c>
      <c r="B73" s="18"/>
      <c r="C73" s="7">
        <v>-191.05152780494836</v>
      </c>
      <c r="D73" s="3"/>
    </row>
    <row r="74" spans="1:4" s="17" customFormat="1" x14ac:dyDescent="0.15">
      <c r="A74" s="11">
        <v>1997.8893247572241</v>
      </c>
      <c r="B74" s="18"/>
      <c r="C74" s="7">
        <v>-199.97238603595179</v>
      </c>
      <c r="D74" s="3"/>
    </row>
    <row r="75" spans="1:4" s="17" customFormat="1" x14ac:dyDescent="0.15">
      <c r="A75" s="11">
        <v>1997.853209078145</v>
      </c>
      <c r="B75" s="18"/>
      <c r="C75" s="7">
        <v>-202.71967610006641</v>
      </c>
      <c r="D75" s="3"/>
    </row>
    <row r="76" spans="1:4" s="17" customFormat="1" x14ac:dyDescent="0.15">
      <c r="A76" s="11">
        <v>1997.8170933990657</v>
      </c>
      <c r="B76" s="18"/>
      <c r="C76" s="7">
        <v>-216.26809896378001</v>
      </c>
      <c r="D76" s="3"/>
    </row>
    <row r="77" spans="1:4" s="17" customFormat="1" x14ac:dyDescent="0.15">
      <c r="A77" s="11">
        <v>1997.7809777199866</v>
      </c>
      <c r="B77" s="18"/>
      <c r="C77" s="7">
        <v>-220.73897404910724</v>
      </c>
      <c r="D77" s="3"/>
    </row>
    <row r="78" spans="1:4" s="17" customFormat="1" x14ac:dyDescent="0.15">
      <c r="A78" s="11">
        <v>1997.7448620409073</v>
      </c>
      <c r="B78" s="18"/>
      <c r="C78" s="7">
        <v>-220.10176988974985</v>
      </c>
      <c r="D78" s="3"/>
    </row>
    <row r="79" spans="1:4" s="17" customFormat="1" x14ac:dyDescent="0.15">
      <c r="A79" s="11">
        <v>1997.7087463618279</v>
      </c>
      <c r="B79" s="18"/>
      <c r="C79" s="7">
        <v>-207.83820131457657</v>
      </c>
      <c r="D79" s="3"/>
    </row>
    <row r="80" spans="1:4" s="17" customFormat="1" x14ac:dyDescent="0.15">
      <c r="A80" s="11">
        <v>1997.6726306827488</v>
      </c>
      <c r="B80" s="18"/>
      <c r="C80" s="7">
        <v>-178.56859386343893</v>
      </c>
      <c r="D80" s="3"/>
    </row>
    <row r="81" spans="1:4" s="17" customFormat="1" x14ac:dyDescent="0.15">
      <c r="A81" s="11">
        <v>1997.6234817078623</v>
      </c>
      <c r="B81" s="18"/>
      <c r="C81" s="7">
        <v>-169.09409923168241</v>
      </c>
      <c r="D81" s="3"/>
    </row>
    <row r="82" spans="1:4" s="17" customFormat="1" x14ac:dyDescent="0.15">
      <c r="A82" s="11">
        <v>1997.5743327329758</v>
      </c>
      <c r="B82" s="18"/>
      <c r="C82" s="7">
        <v>-154.93981011808802</v>
      </c>
      <c r="D82" s="3"/>
    </row>
    <row r="83" spans="1:4" s="17" customFormat="1" x14ac:dyDescent="0.15">
      <c r="A83" s="11">
        <v>1997.5</v>
      </c>
      <c r="B83" s="18"/>
      <c r="C83" s="7">
        <v>-151.51353201531387</v>
      </c>
      <c r="D83" s="3"/>
    </row>
    <row r="84" spans="1:4" s="17" customFormat="1" x14ac:dyDescent="0.15">
      <c r="A84" s="11">
        <v>1997.4422894543241</v>
      </c>
      <c r="B84" s="18"/>
      <c r="C84" s="7">
        <v>-155.26363518267948</v>
      </c>
      <c r="D84" s="3"/>
    </row>
    <row r="85" spans="1:4" s="17" customFormat="1" x14ac:dyDescent="0.15">
      <c r="A85" s="11">
        <v>1997.3893469149741</v>
      </c>
      <c r="B85" s="18"/>
      <c r="C85" s="7">
        <v>-175.21543754944352</v>
      </c>
      <c r="D85" s="3"/>
    </row>
    <row r="86" spans="1:4" s="17" customFormat="1" x14ac:dyDescent="0.15">
      <c r="A86" s="11">
        <v>1997.3364043756242</v>
      </c>
      <c r="B86" s="18"/>
      <c r="C86" s="7">
        <v>-194.00773726557364</v>
      </c>
      <c r="D86" s="3"/>
    </row>
    <row r="87" spans="1:4" s="17" customFormat="1" x14ac:dyDescent="0.15">
      <c r="A87" s="11">
        <v>1997.2834618362742</v>
      </c>
      <c r="B87" s="18"/>
      <c r="C87" s="7">
        <v>-189.91291709396552</v>
      </c>
      <c r="D87" s="3"/>
    </row>
    <row r="88" spans="1:4" s="17" customFormat="1" x14ac:dyDescent="0.15">
      <c r="A88" s="11">
        <v>1997.2305192969243</v>
      </c>
      <c r="B88" s="18"/>
      <c r="C88" s="7">
        <v>-205.10135722028747</v>
      </c>
      <c r="D88" s="3"/>
    </row>
    <row r="89" spans="1:4" s="17" customFormat="1" x14ac:dyDescent="0.15">
      <c r="A89" s="11">
        <v>1997.1775767575743</v>
      </c>
      <c r="B89" s="18"/>
      <c r="C89" s="7">
        <v>-214.93101482611206</v>
      </c>
      <c r="D89" s="3"/>
    </row>
    <row r="90" spans="1:4" s="17" customFormat="1" x14ac:dyDescent="0.15">
      <c r="A90" s="11">
        <v>1997.1246342182244</v>
      </c>
      <c r="B90" s="18"/>
      <c r="C90" s="7">
        <v>-208.16202637916803</v>
      </c>
      <c r="D90" s="3"/>
    </row>
    <row r="91" spans="1:4" s="17" customFormat="1" x14ac:dyDescent="0.15">
      <c r="A91" s="11">
        <v>1997.0716916788745</v>
      </c>
      <c r="B91" s="18"/>
      <c r="C91" s="7">
        <v>-195.0418882783012</v>
      </c>
      <c r="D91" s="3"/>
    </row>
    <row r="92" spans="1:4" s="17" customFormat="1" x14ac:dyDescent="0.15">
      <c r="A92" s="11">
        <v>1997.0187491395245</v>
      </c>
      <c r="B92" s="18"/>
      <c r="C92" s="7">
        <v>-201.12144271676019</v>
      </c>
      <c r="D92" s="3"/>
    </row>
    <row r="93" spans="1:4" s="17" customFormat="1" x14ac:dyDescent="0.15">
      <c r="A93" s="11">
        <v>1996.9658066001746</v>
      </c>
      <c r="B93" s="18"/>
      <c r="C93" s="7">
        <v>-215.92338195953747</v>
      </c>
      <c r="D93" s="3"/>
    </row>
    <row r="94" spans="1:4" s="17" customFormat="1" x14ac:dyDescent="0.15">
      <c r="A94" s="11">
        <v>1996.9128640608246</v>
      </c>
      <c r="B94" s="18"/>
      <c r="C94" s="7">
        <v>-209.19617739189556</v>
      </c>
      <c r="D94" s="3"/>
    </row>
    <row r="95" spans="1:4" s="17" customFormat="1" x14ac:dyDescent="0.15">
      <c r="A95" s="11">
        <v>1996.8599215214747</v>
      </c>
      <c r="B95" s="18"/>
      <c r="C95" s="7">
        <v>-204.05676023773438</v>
      </c>
      <c r="D95" s="3"/>
    </row>
    <row r="96" spans="1:4" s="17" customFormat="1" x14ac:dyDescent="0.15">
      <c r="A96" s="11">
        <v>1996.806978982125</v>
      </c>
      <c r="B96" s="18"/>
      <c r="C96" s="7">
        <v>-200.47379258757726</v>
      </c>
      <c r="D96" s="3"/>
    </row>
    <row r="97" spans="1:4" s="17" customFormat="1" x14ac:dyDescent="0.15">
      <c r="A97" s="11">
        <v>1996.7550315181509</v>
      </c>
      <c r="B97" s="18"/>
      <c r="C97" s="7">
        <v>-197.13108224340738</v>
      </c>
      <c r="D97" s="3"/>
    </row>
    <row r="98" spans="1:4" s="17" customFormat="1" x14ac:dyDescent="0.15">
      <c r="A98" s="11">
        <v>1996.7030840541768</v>
      </c>
      <c r="B98" s="18"/>
      <c r="C98" s="7">
        <v>-190.82171646878669</v>
      </c>
      <c r="D98" s="3"/>
    </row>
    <row r="99" spans="1:4" s="17" customFormat="1" x14ac:dyDescent="0.15">
      <c r="A99" s="11">
        <v>1996.6511365902027</v>
      </c>
      <c r="B99" s="18"/>
      <c r="C99" s="7">
        <v>-188.56538698647202</v>
      </c>
      <c r="D99" s="3"/>
    </row>
    <row r="100" spans="1:4" s="17" customFormat="1" x14ac:dyDescent="0.15">
      <c r="A100" s="11">
        <v>1996.5991891262286</v>
      </c>
      <c r="B100" s="18"/>
      <c r="C100" s="7">
        <v>-187.21785687897855</v>
      </c>
      <c r="D100" s="3"/>
    </row>
    <row r="101" spans="1:4" s="17" customFormat="1" x14ac:dyDescent="0.15">
      <c r="A101" s="11">
        <v>1996.5472416622547</v>
      </c>
      <c r="B101" s="18"/>
      <c r="C101" s="7">
        <v>-196.61922972195637</v>
      </c>
      <c r="D101" s="3"/>
    </row>
    <row r="102" spans="1:4" s="17" customFormat="1" x14ac:dyDescent="0.15">
      <c r="A102" s="11">
        <v>1996.5</v>
      </c>
      <c r="B102" s="18"/>
      <c r="C102" s="7">
        <v>-207.76507952579783</v>
      </c>
      <c r="D102" s="3"/>
    </row>
    <row r="103" spans="1:4" s="17" customFormat="1" x14ac:dyDescent="0.15">
      <c r="A103" s="11">
        <v>1996.4512097392428</v>
      </c>
      <c r="B103" s="18"/>
      <c r="C103" s="7">
        <v>-205.1849249788917</v>
      </c>
      <c r="D103" s="3"/>
    </row>
    <row r="104" spans="1:4" s="17" customFormat="1" x14ac:dyDescent="0.15">
      <c r="A104" s="11">
        <v>1996.3908628550898</v>
      </c>
      <c r="B104" s="18"/>
      <c r="C104" s="7">
        <v>-199.10537054043272</v>
      </c>
      <c r="D104" s="3"/>
    </row>
    <row r="105" spans="1:4" s="17" customFormat="1" x14ac:dyDescent="0.15">
      <c r="A105" s="11">
        <v>1996.3305159709369</v>
      </c>
      <c r="B105" s="18"/>
      <c r="C105" s="7">
        <v>-187.16562702985087</v>
      </c>
      <c r="D105" s="3"/>
    </row>
    <row r="106" spans="1:4" s="17" customFormat="1" x14ac:dyDescent="0.15">
      <c r="A106" s="11">
        <v>1996.2701690867839</v>
      </c>
      <c r="B106" s="18"/>
      <c r="C106" s="7">
        <v>-182.08888569464287</v>
      </c>
      <c r="D106" s="3"/>
    </row>
    <row r="107" spans="1:4" s="17" customFormat="1" x14ac:dyDescent="0.15">
      <c r="A107" s="11">
        <v>1996.2098222026309</v>
      </c>
      <c r="B107" s="18"/>
      <c r="C107" s="7">
        <v>-191.49025853762069</v>
      </c>
      <c r="D107" s="3"/>
    </row>
    <row r="108" spans="1:4" s="17" customFormat="1" x14ac:dyDescent="0.15">
      <c r="A108" s="11">
        <v>1996.1494753184779</v>
      </c>
      <c r="B108" s="18"/>
      <c r="C108" s="7">
        <v>-206.59513090533838</v>
      </c>
      <c r="D108" s="3"/>
    </row>
    <row r="109" spans="1:4" s="17" customFormat="1" x14ac:dyDescent="0.15">
      <c r="A109" s="11">
        <v>1996.0891284343249</v>
      </c>
      <c r="B109" s="18"/>
      <c r="C109" s="7">
        <v>-221.13592090247741</v>
      </c>
      <c r="D109" s="3"/>
    </row>
    <row r="110" spans="1:4" s="17" customFormat="1" x14ac:dyDescent="0.15">
      <c r="A110" s="11">
        <v>1996</v>
      </c>
      <c r="B110" s="18"/>
      <c r="C110" s="7">
        <v>-229.22110154743834</v>
      </c>
      <c r="D110" s="3"/>
    </row>
    <row r="111" spans="1:4" s="17" customFormat="1" x14ac:dyDescent="0.15">
      <c r="A111" s="11">
        <v>1995.9698511878041</v>
      </c>
      <c r="B111" s="18"/>
      <c r="C111" s="7">
        <v>-226.62005506088113</v>
      </c>
      <c r="D111" s="3"/>
    </row>
    <row r="112" spans="1:4" s="17" customFormat="1" x14ac:dyDescent="0.15">
      <c r="A112" s="11">
        <v>1995.9203244111807</v>
      </c>
      <c r="B112" s="18"/>
      <c r="C112" s="7">
        <v>-218.80646963138403</v>
      </c>
      <c r="D112" s="3"/>
    </row>
    <row r="113" spans="1:4" s="17" customFormat="1" x14ac:dyDescent="0.15">
      <c r="A113" s="11">
        <v>1995.8582931974574</v>
      </c>
      <c r="B113" s="18"/>
      <c r="C113" s="7">
        <v>-200.64092810478576</v>
      </c>
      <c r="D113" s="3"/>
    </row>
    <row r="114" spans="1:4" s="17" customFormat="1" x14ac:dyDescent="0.15">
      <c r="A114" s="11">
        <v>1995.7962619837342</v>
      </c>
      <c r="B114" s="18"/>
      <c r="C114" s="7">
        <v>-169.32391056784408</v>
      </c>
      <c r="D114" s="3"/>
    </row>
    <row r="115" spans="1:4" s="17" customFormat="1" x14ac:dyDescent="0.15">
      <c r="A115" s="11">
        <v>1995.7342307700112</v>
      </c>
      <c r="B115" s="18"/>
      <c r="C115" s="7">
        <v>-138.14269063863432</v>
      </c>
      <c r="D115" s="3"/>
    </row>
    <row r="116" spans="1:4" s="17" customFormat="1" x14ac:dyDescent="0.15">
      <c r="A116" s="11">
        <v>1995.672199556288</v>
      </c>
      <c r="B116" s="18"/>
      <c r="C116" s="7">
        <v>-139.33353119874485</v>
      </c>
      <c r="D116" s="3"/>
    </row>
    <row r="117" spans="1:4" s="17" customFormat="1" x14ac:dyDescent="0.15">
      <c r="A117" s="11">
        <v>1995.6101683425647</v>
      </c>
      <c r="B117" s="18"/>
      <c r="C117" s="7">
        <v>-152.4327773599606</v>
      </c>
      <c r="D117" s="3"/>
    </row>
    <row r="118" spans="1:4" s="17" customFormat="1" x14ac:dyDescent="0.15">
      <c r="A118" s="11">
        <v>1995.5481371288415</v>
      </c>
      <c r="B118" s="18"/>
      <c r="C118" s="7">
        <v>-160.42394427649174</v>
      </c>
      <c r="D118" s="3"/>
    </row>
    <row r="119" spans="1:4" s="17" customFormat="1" x14ac:dyDescent="0.15">
      <c r="A119" s="11">
        <v>1995.4861059151185</v>
      </c>
      <c r="B119" s="18"/>
      <c r="C119" s="7">
        <v>-175.9884393165328</v>
      </c>
      <c r="D119" s="3"/>
    </row>
    <row r="120" spans="1:4" s="17" customFormat="1" x14ac:dyDescent="0.15">
      <c r="A120" s="11">
        <v>1995.4240747013953</v>
      </c>
      <c r="B120" s="18"/>
      <c r="C120" s="7">
        <v>-198.48905832072637</v>
      </c>
      <c r="D120" s="3"/>
    </row>
    <row r="121" spans="1:4" s="17" customFormat="1" x14ac:dyDescent="0.15">
      <c r="A121" s="11">
        <v>1995.373483379321</v>
      </c>
      <c r="B121" s="18"/>
      <c r="C121" s="7">
        <v>-209.13350157294238</v>
      </c>
      <c r="D121" s="3"/>
    </row>
    <row r="122" spans="1:4" s="17" customFormat="1" x14ac:dyDescent="0.15">
      <c r="A122" s="11">
        <v>1995.3228920572467</v>
      </c>
      <c r="B122" s="18"/>
      <c r="C122" s="7">
        <v>-213.99087754181426</v>
      </c>
      <c r="D122" s="3"/>
    </row>
    <row r="123" spans="1:4" s="17" customFormat="1" x14ac:dyDescent="0.15">
      <c r="A123" s="11">
        <v>1995.2723007351722</v>
      </c>
      <c r="B123" s="18"/>
      <c r="C123" s="7">
        <v>-212.37175221885698</v>
      </c>
      <c r="D123" s="3"/>
    </row>
    <row r="124" spans="1:4" s="17" customFormat="1" x14ac:dyDescent="0.15">
      <c r="A124" s="11">
        <v>1995.2217094130979</v>
      </c>
      <c r="B124" s="18"/>
      <c r="C124" s="7">
        <v>-214.06399933059296</v>
      </c>
      <c r="D124" s="3"/>
    </row>
    <row r="125" spans="1:4" s="17" customFormat="1" x14ac:dyDescent="0.15">
      <c r="A125" s="11">
        <v>1995.1711180910236</v>
      </c>
      <c r="B125" s="18"/>
      <c r="C125" s="7">
        <v>-215.42197540791202</v>
      </c>
      <c r="D125" s="3"/>
    </row>
    <row r="126" spans="1:4" s="17" customFormat="1" x14ac:dyDescent="0.15">
      <c r="A126" s="11">
        <v>1995.1205267689493</v>
      </c>
      <c r="B126" s="18"/>
      <c r="C126" s="7">
        <v>-216.03828762761833</v>
      </c>
      <c r="D126" s="3"/>
    </row>
    <row r="127" spans="1:4" s="17" customFormat="1" x14ac:dyDescent="0.15">
      <c r="A127" s="11">
        <v>1995.069935446875</v>
      </c>
      <c r="B127" s="18"/>
      <c r="C127" s="7">
        <v>-220.25845943713281</v>
      </c>
      <c r="D127" s="3"/>
    </row>
    <row r="128" spans="1:4" s="17" customFormat="1" x14ac:dyDescent="0.15">
      <c r="A128" s="11">
        <v>1995</v>
      </c>
      <c r="B128" s="18"/>
      <c r="C128" s="7">
        <v>-225.87839120326845</v>
      </c>
      <c r="D128" s="3"/>
    </row>
    <row r="129" spans="1:4" s="17" customFormat="1" x14ac:dyDescent="0.15">
      <c r="A129" s="11">
        <v>1994.9497351366474</v>
      </c>
      <c r="B129" s="18"/>
      <c r="C129" s="7">
        <v>-225.36653868181745</v>
      </c>
      <c r="D129" s="3"/>
    </row>
    <row r="130" spans="1:4" s="17" customFormat="1" x14ac:dyDescent="0.15">
      <c r="A130" s="11">
        <v>1994.8979168997316</v>
      </c>
      <c r="B130" s="18"/>
      <c r="C130" s="7">
        <v>-217.12466848947355</v>
      </c>
      <c r="D130" s="3"/>
    </row>
    <row r="131" spans="1:4" s="17" customFormat="1" x14ac:dyDescent="0.15">
      <c r="A131" s="11">
        <v>1994.8460986628161</v>
      </c>
      <c r="B131" s="18"/>
      <c r="C131" s="7">
        <v>-209.88561140038061</v>
      </c>
      <c r="D131" s="3"/>
    </row>
    <row r="132" spans="1:4" s="17" customFormat="1" x14ac:dyDescent="0.15">
      <c r="A132" s="11">
        <v>1994.7942804259003</v>
      </c>
      <c r="B132" s="18"/>
      <c r="C132" s="7">
        <v>-206.55334702603625</v>
      </c>
      <c r="D132" s="3"/>
    </row>
    <row r="133" spans="1:4" s="17" customFormat="1" x14ac:dyDescent="0.15">
      <c r="A133" s="11">
        <v>1994.7424621889845</v>
      </c>
      <c r="B133" s="18"/>
      <c r="C133" s="7">
        <v>-204.41903292345475</v>
      </c>
      <c r="D133" s="3"/>
    </row>
    <row r="134" spans="1:4" s="17" customFormat="1" x14ac:dyDescent="0.15">
      <c r="A134" s="11">
        <v>1994.6906439520687</v>
      </c>
      <c r="B134" s="18"/>
      <c r="C134" s="7">
        <v>-204.09605109477286</v>
      </c>
      <c r="D134" s="3"/>
    </row>
    <row r="135" spans="1:4" s="17" customFormat="1" x14ac:dyDescent="0.15">
      <c r="A135" s="11">
        <v>1994.6388257151532</v>
      </c>
      <c r="B135" s="18"/>
      <c r="C135" s="7">
        <v>-187.45727753332213</v>
      </c>
      <c r="D135" s="3"/>
    </row>
    <row r="136" spans="1:4" s="17" customFormat="1" x14ac:dyDescent="0.15">
      <c r="A136" s="11">
        <v>1994.5870074782374</v>
      </c>
      <c r="B136" s="18"/>
      <c r="C136" s="7">
        <v>-172.93351401130437</v>
      </c>
      <c r="D136" s="3"/>
    </row>
    <row r="137" spans="1:4" s="17" customFormat="1" x14ac:dyDescent="0.15">
      <c r="A137" s="11">
        <v>1994.5385547435174</v>
      </c>
      <c r="B137" s="18"/>
      <c r="C137" s="7">
        <v>-173.43361490732795</v>
      </c>
      <c r="D137" s="3"/>
    </row>
    <row r="138" spans="1:4" s="17" customFormat="1" x14ac:dyDescent="0.15">
      <c r="A138" s="11">
        <v>1994.5</v>
      </c>
      <c r="B138" s="18"/>
      <c r="C138" s="7">
        <v>-179.23686905493471</v>
      </c>
      <c r="D138" s="3"/>
    </row>
    <row r="139" spans="1:4" s="17" customFormat="1" x14ac:dyDescent="0.15">
      <c r="A139" s="11">
        <v>1994.4445193079328</v>
      </c>
      <c r="B139" s="18"/>
      <c r="C139" s="7">
        <v>-181.7998861470555</v>
      </c>
      <c r="D139" s="3"/>
    </row>
    <row r="140" spans="1:4" s="17" customFormat="1" x14ac:dyDescent="0.15">
      <c r="A140" s="11">
        <v>1994.3947322594413</v>
      </c>
      <c r="B140" s="18"/>
      <c r="C140" s="7">
        <v>-181.54983569904371</v>
      </c>
      <c r="D140" s="3"/>
    </row>
    <row r="141" spans="1:4" s="17" customFormat="1" x14ac:dyDescent="0.15">
      <c r="A141" s="11">
        <v>1994.3449452109498</v>
      </c>
      <c r="B141" s="18"/>
      <c r="C141" s="7">
        <v>-182.99804454377866</v>
      </c>
      <c r="D141" s="3"/>
    </row>
    <row r="142" spans="1:4" s="17" customFormat="1" x14ac:dyDescent="0.15">
      <c r="A142" s="11">
        <v>1994.2951581624582</v>
      </c>
      <c r="B142" s="18"/>
      <c r="C142" s="7">
        <v>-188.49915440003787</v>
      </c>
      <c r="D142" s="3"/>
    </row>
    <row r="143" spans="1:4" s="17" customFormat="1" x14ac:dyDescent="0.15">
      <c r="A143" s="11">
        <v>1994.2453711139667</v>
      </c>
      <c r="B143" s="18"/>
      <c r="C143" s="7">
        <v>-193.8752390322912</v>
      </c>
      <c r="D143" s="3"/>
    </row>
    <row r="144" spans="1:4" s="17" customFormat="1" x14ac:dyDescent="0.15">
      <c r="A144" s="11">
        <v>1994.1955840654753</v>
      </c>
      <c r="B144" s="18"/>
      <c r="C144" s="7">
        <v>-206.2735737462088</v>
      </c>
      <c r="D144" s="3"/>
    </row>
    <row r="145" spans="1:4" s="17" customFormat="1" x14ac:dyDescent="0.15">
      <c r="A145" s="11">
        <v>1994.1452558534131</v>
      </c>
      <c r="B145" s="18"/>
      <c r="C145" s="7">
        <v>-212.64986017050924</v>
      </c>
      <c r="D145" s="3"/>
    </row>
    <row r="146" spans="1:4" s="17" customFormat="1" x14ac:dyDescent="0.15">
      <c r="A146" s="11">
        <v>1994.094927641351</v>
      </c>
      <c r="B146" s="18"/>
      <c r="C146" s="7">
        <v>-214.68152006060498</v>
      </c>
      <c r="D146" s="3"/>
    </row>
    <row r="147" spans="1:4" s="17" customFormat="1" x14ac:dyDescent="0.15">
      <c r="A147" s="11">
        <v>1994.0445994292891</v>
      </c>
      <c r="B147" s="18"/>
      <c r="C147" s="7">
        <v>-208.88868468166535</v>
      </c>
      <c r="D147" s="3"/>
    </row>
    <row r="148" spans="1:4" s="17" customFormat="1" x14ac:dyDescent="0.15">
      <c r="A148" s="11">
        <v>1994</v>
      </c>
      <c r="B148" s="18"/>
      <c r="C148" s="7">
        <v>-202.33527919002321</v>
      </c>
      <c r="D148" s="3"/>
    </row>
    <row r="149" spans="1:4" s="17" customFormat="1" x14ac:dyDescent="0.15">
      <c r="A149" s="11">
        <v>1993.9643753051523</v>
      </c>
      <c r="B149" s="18"/>
      <c r="C149" s="7">
        <v>-200.72037004661377</v>
      </c>
      <c r="D149" s="3"/>
    </row>
    <row r="150" spans="1:4" s="17" customFormat="1" x14ac:dyDescent="0.15">
      <c r="A150" s="11">
        <v>1993.9189827090358</v>
      </c>
      <c r="B150" s="18"/>
      <c r="C150" s="7">
        <v>-209.68051110036933</v>
      </c>
      <c r="D150" s="3"/>
    </row>
    <row r="151" spans="1:4" s="17" customFormat="1" x14ac:dyDescent="0.15">
      <c r="A151" s="11">
        <v>1993.8735901129194</v>
      </c>
      <c r="B151" s="18"/>
      <c r="C151" s="7">
        <v>-215.18162095662856</v>
      </c>
      <c r="D151" s="3"/>
    </row>
    <row r="152" spans="1:4" s="17" customFormat="1" x14ac:dyDescent="0.15">
      <c r="A152" s="11">
        <v>1993.8281975168029</v>
      </c>
      <c r="B152" s="18"/>
      <c r="C152" s="7">
        <v>-213.63964319388924</v>
      </c>
      <c r="D152" s="3"/>
    </row>
    <row r="153" spans="1:4" s="17" customFormat="1" x14ac:dyDescent="0.15">
      <c r="A153" s="11">
        <v>1993.7883976262017</v>
      </c>
      <c r="B153" s="18"/>
      <c r="C153" s="13">
        <v>-205.17</v>
      </c>
      <c r="D153" s="3"/>
    </row>
    <row r="154" spans="1:4" s="17" customFormat="1" x14ac:dyDescent="0.15">
      <c r="A154" s="11">
        <v>1993.7485977356005</v>
      </c>
      <c r="B154" s="18"/>
      <c r="C154" s="13">
        <v>-188.14</v>
      </c>
      <c r="D154" s="3"/>
    </row>
    <row r="155" spans="1:4" s="17" customFormat="1" x14ac:dyDescent="0.15">
      <c r="A155" s="11">
        <v>1993.7087978449993</v>
      </c>
      <c r="B155" s="18"/>
      <c r="C155" s="13">
        <v>-178.59</v>
      </c>
      <c r="D155" s="3"/>
    </row>
    <row r="156" spans="1:4" s="17" customFormat="1" x14ac:dyDescent="0.15">
      <c r="A156" s="11">
        <v>1993.6689979543983</v>
      </c>
      <c r="B156" s="18"/>
      <c r="C156" s="13">
        <v>-176.82</v>
      </c>
      <c r="D156" s="3"/>
    </row>
    <row r="157" spans="1:4" s="17" customFormat="1" x14ac:dyDescent="0.15">
      <c r="A157" s="11">
        <v>1993.629198063797</v>
      </c>
      <c r="B157" s="18"/>
      <c r="C157" s="13">
        <v>-175.35</v>
      </c>
      <c r="D157" s="3"/>
    </row>
    <row r="158" spans="1:4" s="17" customFormat="1" x14ac:dyDescent="0.15">
      <c r="A158" s="11">
        <v>1993.5893981731958</v>
      </c>
      <c r="B158" s="18"/>
      <c r="C158" s="13">
        <v>-172.63</v>
      </c>
      <c r="D158" s="3"/>
    </row>
    <row r="159" spans="1:4" s="17" customFormat="1" x14ac:dyDescent="0.15">
      <c r="A159" s="11">
        <v>1993.5495982825946</v>
      </c>
      <c r="B159" s="18"/>
      <c r="C159" s="13">
        <v>-173.65</v>
      </c>
      <c r="D159" s="3"/>
    </row>
    <row r="160" spans="1:4" s="17" customFormat="1" x14ac:dyDescent="0.15">
      <c r="A160" s="11">
        <v>1993.5</v>
      </c>
      <c r="B160" s="18"/>
      <c r="C160" s="13">
        <v>-181.88</v>
      </c>
      <c r="D160" s="3"/>
    </row>
    <row r="161" spans="1:4" s="17" customFormat="1" x14ac:dyDescent="0.15">
      <c r="A161" s="11">
        <v>1993.4709697311216</v>
      </c>
      <c r="B161" s="18"/>
      <c r="C161" s="13">
        <v>-178.1</v>
      </c>
      <c r="D161" s="3"/>
    </row>
    <row r="162" spans="1:4" s="17" customFormat="1" x14ac:dyDescent="0.15">
      <c r="A162" s="11">
        <v>1993.426389158903</v>
      </c>
      <c r="B162" s="18"/>
      <c r="C162" s="13">
        <v>-170.95</v>
      </c>
      <c r="D162" s="3"/>
    </row>
    <row r="163" spans="1:4" s="17" customFormat="1" x14ac:dyDescent="0.15">
      <c r="A163" s="11">
        <v>1993.3818085866842</v>
      </c>
      <c r="B163" s="18"/>
      <c r="C163" s="13">
        <v>-173.29</v>
      </c>
      <c r="D163" s="3"/>
    </row>
    <row r="164" spans="1:4" s="17" customFormat="1" x14ac:dyDescent="0.15">
      <c r="A164" s="11">
        <v>1993.3372280144654</v>
      </c>
      <c r="B164" s="18"/>
      <c r="C164" s="13">
        <v>-181.74</v>
      </c>
      <c r="D164" s="3"/>
    </row>
    <row r="165" spans="1:4" s="17" customFormat="1" x14ac:dyDescent="0.15">
      <c r="A165" s="11">
        <v>1993.2926474422466</v>
      </c>
      <c r="B165" s="18"/>
      <c r="C165" s="13">
        <v>-187.73</v>
      </c>
      <c r="D165" s="3"/>
    </row>
    <row r="166" spans="1:4" s="17" customFormat="1" x14ac:dyDescent="0.15">
      <c r="A166" s="11">
        <v>1993.2480668700277</v>
      </c>
      <c r="B166" s="18"/>
      <c r="C166" s="13">
        <v>-188.11</v>
      </c>
      <c r="D166" s="3"/>
    </row>
    <row r="167" spans="1:4" s="17" customFormat="1" x14ac:dyDescent="0.15">
      <c r="A167" s="11">
        <v>1993.2016287739664</v>
      </c>
      <c r="B167" s="18"/>
      <c r="C167" s="13">
        <v>-192.17</v>
      </c>
      <c r="D167" s="3"/>
    </row>
    <row r="168" spans="1:4" s="17" customFormat="1" x14ac:dyDescent="0.15">
      <c r="A168" s="11">
        <v>1993.1551906779052</v>
      </c>
      <c r="B168" s="18"/>
      <c r="C168" s="13">
        <v>-199.72</v>
      </c>
      <c r="D168" s="3"/>
    </row>
    <row r="169" spans="1:4" s="17" customFormat="1" x14ac:dyDescent="0.15">
      <c r="A169" s="11">
        <v>1993.1087525818439</v>
      </c>
      <c r="B169" s="18"/>
      <c r="C169" s="13">
        <v>-209.36</v>
      </c>
      <c r="D169" s="3"/>
    </row>
    <row r="170" spans="1:4" s="17" customFormat="1" x14ac:dyDescent="0.15">
      <c r="A170" s="11">
        <v>1993.0623144857827</v>
      </c>
      <c r="B170" s="18"/>
      <c r="C170" s="13">
        <v>-212.32</v>
      </c>
      <c r="D170" s="3"/>
    </row>
    <row r="171" spans="1:4" s="17" customFormat="1" x14ac:dyDescent="0.15">
      <c r="A171" s="11">
        <v>1993</v>
      </c>
      <c r="B171" s="18"/>
      <c r="C171" s="13">
        <v>-216.14</v>
      </c>
      <c r="D171" s="3"/>
    </row>
    <row r="172" spans="1:4" s="17" customFormat="1" x14ac:dyDescent="0.15">
      <c r="A172" s="11">
        <v>1992.9628842098705</v>
      </c>
      <c r="B172" s="18"/>
      <c r="C172" s="13">
        <v>-214.61</v>
      </c>
      <c r="D172" s="3"/>
    </row>
    <row r="173" spans="1:4" s="17" customFormat="1" x14ac:dyDescent="0.15">
      <c r="A173" s="11">
        <v>1992.91611977106</v>
      </c>
      <c r="B173" s="18"/>
      <c r="C173" s="13">
        <v>-208.19</v>
      </c>
      <c r="D173" s="3"/>
    </row>
    <row r="174" spans="1:4" s="17" customFormat="1" x14ac:dyDescent="0.15">
      <c r="A174" s="11">
        <v>1992.8693553322496</v>
      </c>
      <c r="B174" s="18"/>
      <c r="C174" s="13">
        <v>-204.92</v>
      </c>
      <c r="D174" s="3"/>
    </row>
    <row r="175" spans="1:4" s="17" customFormat="1" x14ac:dyDescent="0.15">
      <c r="A175" s="11">
        <v>1992.8225908934394</v>
      </c>
      <c r="B175" s="18"/>
      <c r="C175" s="13">
        <v>-206.75</v>
      </c>
      <c r="D175" s="3"/>
    </row>
    <row r="176" spans="1:4" s="17" customFormat="1" x14ac:dyDescent="0.15">
      <c r="A176" s="11">
        <v>1992.7758264546289</v>
      </c>
      <c r="B176" s="18"/>
      <c r="C176" s="13">
        <v>-200.49</v>
      </c>
      <c r="D176" s="3"/>
    </row>
    <row r="177" spans="1:4" s="17" customFormat="1" x14ac:dyDescent="0.15">
      <c r="A177" s="11">
        <v>1992.7290620158185</v>
      </c>
      <c r="B177" s="18"/>
      <c r="C177" s="13">
        <v>-195.19</v>
      </c>
      <c r="D177" s="3"/>
    </row>
    <row r="178" spans="1:4" s="17" customFormat="1" x14ac:dyDescent="0.15">
      <c r="A178" s="11">
        <v>1992.6822975770081</v>
      </c>
      <c r="B178" s="18"/>
      <c r="C178" s="13">
        <v>-190.03</v>
      </c>
      <c r="D178" s="3"/>
    </row>
    <row r="179" spans="1:4" s="17" customFormat="1" x14ac:dyDescent="0.15">
      <c r="A179" s="11">
        <v>1992.6355331381978</v>
      </c>
      <c r="B179" s="18"/>
      <c r="C179" s="13">
        <v>-186.85</v>
      </c>
      <c r="D179" s="3"/>
    </row>
    <row r="180" spans="1:4" s="17" customFormat="1" x14ac:dyDescent="0.15">
      <c r="A180" s="11">
        <v>1992.5887686993874</v>
      </c>
      <c r="B180" s="18"/>
      <c r="C180" s="13">
        <v>-193.68</v>
      </c>
      <c r="D180" s="3"/>
    </row>
    <row r="181" spans="1:4" s="17" customFormat="1" x14ac:dyDescent="0.15">
      <c r="A181" s="11">
        <v>1992.542004260577</v>
      </c>
      <c r="B181" s="18"/>
      <c r="C181" s="13">
        <v>-200.31</v>
      </c>
      <c r="D181" s="3"/>
    </row>
    <row r="182" spans="1:4" s="17" customFormat="1" x14ac:dyDescent="0.15">
      <c r="A182" s="11">
        <v>1992.4952398217665</v>
      </c>
      <c r="B182" s="18"/>
      <c r="C182" s="13">
        <v>-197.11</v>
      </c>
      <c r="D182" s="3"/>
    </row>
    <row r="183" spans="1:4" s="17" customFormat="1" x14ac:dyDescent="0.15">
      <c r="A183" s="11">
        <v>1992.4484753829561</v>
      </c>
      <c r="B183" s="18"/>
      <c r="C183" s="13">
        <v>-208.06</v>
      </c>
      <c r="D183" s="3"/>
    </row>
    <row r="184" spans="1:4" s="17" customFormat="1" x14ac:dyDescent="0.15">
      <c r="A184" s="11">
        <v>1992.4054635925293</v>
      </c>
      <c r="B184" s="18"/>
      <c r="C184" s="13">
        <v>-215.46</v>
      </c>
      <c r="D184" s="3"/>
    </row>
    <row r="185" spans="1:4" s="17" customFormat="1" x14ac:dyDescent="0.15">
      <c r="A185" s="11">
        <v>1992.3624518021024</v>
      </c>
      <c r="B185" s="18"/>
      <c r="C185" s="13">
        <v>-216.71</v>
      </c>
      <c r="D185" s="3"/>
    </row>
    <row r="186" spans="1:4" s="17" customFormat="1" x14ac:dyDescent="0.15">
      <c r="A186" s="11">
        <v>1992.3194400116756</v>
      </c>
      <c r="B186" s="18"/>
      <c r="C186" s="13">
        <v>-203.77</v>
      </c>
      <c r="D186" s="3"/>
    </row>
    <row r="187" spans="1:4" s="17" customFormat="1" x14ac:dyDescent="0.15">
      <c r="A187" s="11">
        <v>1992.2764282212488</v>
      </c>
      <c r="B187" s="18"/>
      <c r="C187" s="13">
        <v>-182.31</v>
      </c>
      <c r="D187" s="3"/>
    </row>
    <row r="188" spans="1:4" s="17" customFormat="1" x14ac:dyDescent="0.15">
      <c r="A188" s="11">
        <v>1992.233416430822</v>
      </c>
      <c r="B188" s="18"/>
      <c r="C188" s="13">
        <v>-179.04</v>
      </c>
      <c r="D188" s="3"/>
    </row>
    <row r="189" spans="1:4" s="17" customFormat="1" x14ac:dyDescent="0.15">
      <c r="A189" s="11">
        <v>1992.1904046403952</v>
      </c>
      <c r="B189" s="18"/>
      <c r="C189" s="13">
        <v>-189.93</v>
      </c>
      <c r="D189" s="3"/>
    </row>
    <row r="190" spans="1:4" s="17" customFormat="1" x14ac:dyDescent="0.15">
      <c r="A190" s="11">
        <v>1992.1473928499684</v>
      </c>
      <c r="B190" s="18"/>
      <c r="C190" s="13">
        <v>-205.55</v>
      </c>
      <c r="D190" s="3"/>
    </row>
    <row r="191" spans="1:4" s="17" customFormat="1" x14ac:dyDescent="0.15">
      <c r="A191" s="11">
        <v>1992.1043810595415</v>
      </c>
      <c r="B191" s="18"/>
      <c r="C191" s="13">
        <v>-220</v>
      </c>
      <c r="D191" s="3"/>
    </row>
    <row r="192" spans="1:4" s="17" customFormat="1" x14ac:dyDescent="0.15">
      <c r="A192" s="11">
        <v>1992.0613692691147</v>
      </c>
      <c r="B192" s="18"/>
      <c r="C192" s="13">
        <v>-223.59</v>
      </c>
      <c r="D192" s="3"/>
    </row>
    <row r="193" spans="1:4" s="17" customFormat="1" x14ac:dyDescent="0.15">
      <c r="A193" s="11">
        <v>1992</v>
      </c>
      <c r="B193" s="18"/>
      <c r="C193" s="13">
        <v>-228.14</v>
      </c>
      <c r="D193" s="3"/>
    </row>
    <row r="194" spans="1:4" s="17" customFormat="1" x14ac:dyDescent="0.15">
      <c r="A194" s="11">
        <v>1991.9008234907067</v>
      </c>
      <c r="B194" s="18"/>
      <c r="C194" s="13">
        <v>-227.4</v>
      </c>
      <c r="D194" s="3"/>
    </row>
    <row r="195" spans="1:4" s="17" customFormat="1" x14ac:dyDescent="0.15">
      <c r="A195" s="11">
        <v>1991.8275156150585</v>
      </c>
      <c r="B195" s="18"/>
      <c r="C195" s="13">
        <v>-222.29</v>
      </c>
      <c r="D195" s="3"/>
    </row>
    <row r="196" spans="1:4" s="17" customFormat="1" x14ac:dyDescent="0.15">
      <c r="A196" s="11">
        <v>1991.7542077394105</v>
      </c>
      <c r="B196" s="18"/>
      <c r="C196" s="13">
        <v>-208.76</v>
      </c>
      <c r="D196" s="3"/>
    </row>
    <row r="197" spans="1:4" s="17" customFormat="1" x14ac:dyDescent="0.15">
      <c r="A197" s="11">
        <v>1991.6808998637623</v>
      </c>
      <c r="B197" s="18"/>
      <c r="C197" s="13">
        <v>-186.89</v>
      </c>
      <c r="D197" s="3"/>
    </row>
    <row r="198" spans="1:4" s="17" customFormat="1" x14ac:dyDescent="0.15">
      <c r="A198" s="11">
        <v>1991.6075919881143</v>
      </c>
      <c r="B198" s="18"/>
      <c r="C198" s="13">
        <v>-163.91</v>
      </c>
      <c r="D198" s="3"/>
    </row>
    <row r="199" spans="1:4" s="17" customFormat="1" x14ac:dyDescent="0.15">
      <c r="A199" s="11">
        <v>1991.540863564129</v>
      </c>
      <c r="B199" s="18"/>
      <c r="C199" s="13">
        <v>-152.38</v>
      </c>
      <c r="D199" s="3"/>
    </row>
    <row r="200" spans="1:4" s="17" customFormat="1" x14ac:dyDescent="0.15">
      <c r="A200" s="11">
        <v>1991.5</v>
      </c>
      <c r="B200" s="18"/>
      <c r="C200" s="13">
        <v>-155.71</v>
      </c>
      <c r="D200" s="3"/>
    </row>
    <row r="201" spans="1:4" s="17" customFormat="1" x14ac:dyDescent="0.15">
      <c r="A201" s="11">
        <v>1991.4242652275439</v>
      </c>
      <c r="B201" s="18"/>
      <c r="C201" s="13">
        <v>-167.14</v>
      </c>
      <c r="D201" s="3"/>
    </row>
    <row r="202" spans="1:4" s="17" customFormat="1" x14ac:dyDescent="0.15">
      <c r="A202" s="11">
        <v>1991.3631858982194</v>
      </c>
      <c r="B202" s="18"/>
      <c r="C202" s="13">
        <v>-169.32</v>
      </c>
      <c r="D202" s="3"/>
    </row>
    <row r="203" spans="1:4" s="17" customFormat="1" x14ac:dyDescent="0.15">
      <c r="A203" s="11">
        <v>1991.3021065688947</v>
      </c>
      <c r="B203" s="18"/>
      <c r="C203" s="7">
        <v>-188.24910395202608</v>
      </c>
      <c r="D203" s="3"/>
    </row>
    <row r="204" spans="1:4" s="17" customFormat="1" x14ac:dyDescent="0.15">
      <c r="A204" s="11">
        <v>1991.2410272395703</v>
      </c>
      <c r="B204" s="18"/>
      <c r="C204" s="7">
        <v>-199.92854362790979</v>
      </c>
      <c r="D204" s="3"/>
    </row>
    <row r="205" spans="1:4" s="17" customFormat="1" x14ac:dyDescent="0.15">
      <c r="A205" s="11">
        <v>1991.1799479102458</v>
      </c>
      <c r="B205" s="18"/>
      <c r="C205" s="7">
        <v>-203.43966866874192</v>
      </c>
      <c r="D205" s="3"/>
    </row>
    <row r="206" spans="1:4" s="17" customFormat="1" x14ac:dyDescent="0.15">
      <c r="A206" s="11">
        <v>1991.1188685809211</v>
      </c>
      <c r="B206" s="18"/>
      <c r="C206" s="7">
        <v>-216.3068479726816</v>
      </c>
      <c r="D206" s="3"/>
    </row>
    <row r="207" spans="1:4" s="17" customFormat="1" x14ac:dyDescent="0.15">
      <c r="A207" s="11">
        <v>1991.0520986308522</v>
      </c>
      <c r="B207" s="18"/>
      <c r="C207" s="7">
        <v>-232.84143384746076</v>
      </c>
      <c r="D207" s="3"/>
    </row>
    <row r="208" spans="1:4" s="17" customFormat="1" x14ac:dyDescent="0.15">
      <c r="A208" s="11">
        <v>1991</v>
      </c>
      <c r="B208" s="18"/>
      <c r="C208" s="7">
        <v>-236.18585858961833</v>
      </c>
      <c r="D208" s="3"/>
    </row>
    <row r="209" spans="1:4" s="17" customFormat="1" x14ac:dyDescent="0.15">
      <c r="A209" s="11">
        <v>1990.9266704988286</v>
      </c>
      <c r="B209" s="18"/>
      <c r="C209" s="7">
        <v>-225.43368932511166</v>
      </c>
      <c r="D209" s="3"/>
    </row>
    <row r="210" spans="1:4" s="17" customFormat="1" x14ac:dyDescent="0.15">
      <c r="A210" s="11">
        <v>1990.8562286846459</v>
      </c>
      <c r="B210" s="18"/>
      <c r="C210" s="7">
        <v>-216.47354827135609</v>
      </c>
      <c r="D210" s="3"/>
    </row>
    <row r="211" spans="1:4" s="17" customFormat="1" x14ac:dyDescent="0.15">
      <c r="A211" s="11">
        <v>1990.785786870463</v>
      </c>
      <c r="B211" s="18"/>
      <c r="C211" s="7">
        <v>-212.05599035648126</v>
      </c>
      <c r="D211" s="3"/>
    </row>
    <row r="212" spans="1:4" s="17" customFormat="1" x14ac:dyDescent="0.15">
      <c r="A212" s="11">
        <v>1990.7153450562801</v>
      </c>
      <c r="B212" s="18"/>
      <c r="C212" s="7">
        <v>-202.17899766001585</v>
      </c>
      <c r="D212" s="3"/>
    </row>
    <row r="213" spans="1:4" s="17" customFormat="1" x14ac:dyDescent="0.15">
      <c r="A213" s="11">
        <v>1990.6449032420974</v>
      </c>
      <c r="B213" s="18"/>
      <c r="C213" s="7">
        <v>-154.98197559779177</v>
      </c>
      <c r="D213" s="3"/>
    </row>
    <row r="214" spans="1:4" s="17" customFormat="1" x14ac:dyDescent="0.15">
      <c r="A214" s="11">
        <v>1990.5710137274154</v>
      </c>
      <c r="B214" s="18"/>
      <c r="C214" s="7">
        <v>-159.86837810268869</v>
      </c>
      <c r="D214" s="3"/>
    </row>
    <row r="215" spans="1:4" s="17" customFormat="1" x14ac:dyDescent="0.15">
      <c r="A215" s="11">
        <v>1990.5</v>
      </c>
      <c r="B215" s="18"/>
      <c r="C215" s="7">
        <v>-164.1921670995591</v>
      </c>
      <c r="D215" s="3"/>
    </row>
    <row r="216" spans="1:4" s="17" customFormat="1" x14ac:dyDescent="0.15">
      <c r="A216" s="11">
        <v>1990.4689208519196</v>
      </c>
      <c r="B216" s="18"/>
      <c r="C216" s="7">
        <v>-169.35987635846931</v>
      </c>
      <c r="D216" s="3"/>
    </row>
    <row r="217" spans="1:4" s="17" customFormat="1" x14ac:dyDescent="0.15">
      <c r="A217" s="11">
        <v>1990.411902730352</v>
      </c>
      <c r="B217" s="18"/>
      <c r="C217" s="7">
        <v>-185.1755671952146</v>
      </c>
      <c r="D217" s="3"/>
    </row>
    <row r="218" spans="1:4" s="17" customFormat="1" x14ac:dyDescent="0.15">
      <c r="A218" s="11">
        <v>1990.3548846087842</v>
      </c>
      <c r="B218" s="18"/>
      <c r="C218" s="7">
        <v>-199.82435594123822</v>
      </c>
      <c r="D218" s="3"/>
    </row>
    <row r="219" spans="1:4" s="17" customFormat="1" x14ac:dyDescent="0.15">
      <c r="A219" s="11">
        <v>1990.3078916514482</v>
      </c>
      <c r="B219" s="18"/>
      <c r="C219" s="7">
        <v>-201.89769090600257</v>
      </c>
      <c r="D219" s="3"/>
    </row>
    <row r="220" spans="1:4" s="17" customFormat="1" x14ac:dyDescent="0.15">
      <c r="A220" s="11">
        <v>1990.2608986941123</v>
      </c>
      <c r="B220" s="18"/>
      <c r="C220" s="7">
        <v>-200.51199467327064</v>
      </c>
      <c r="D220" s="3"/>
    </row>
    <row r="221" spans="1:4" s="17" customFormat="1" x14ac:dyDescent="0.15">
      <c r="A221" s="11">
        <v>1990.2139057367763</v>
      </c>
      <c r="B221" s="18"/>
      <c r="C221" s="7">
        <v>-195.0838161976815</v>
      </c>
      <c r="D221" s="3"/>
    </row>
    <row r="222" spans="1:4" s="17" customFormat="1" x14ac:dyDescent="0.15">
      <c r="A222" s="11">
        <v>1990.1669127794403</v>
      </c>
      <c r="B222" s="18"/>
      <c r="C222" s="7">
        <v>-198.0764308374338</v>
      </c>
      <c r="D222" s="3"/>
    </row>
    <row r="223" spans="1:4" s="17" customFormat="1" x14ac:dyDescent="0.15">
      <c r="A223" s="11">
        <v>1990.1199198221043</v>
      </c>
      <c r="B223" s="18"/>
      <c r="C223" s="7">
        <v>-208.28126618719364</v>
      </c>
      <c r="D223" s="3"/>
    </row>
    <row r="224" spans="1:4" s="17" customFormat="1" x14ac:dyDescent="0.15">
      <c r="A224" s="11">
        <v>1990.0729268647683</v>
      </c>
      <c r="B224" s="18"/>
      <c r="C224" s="7">
        <v>-210.83508095807326</v>
      </c>
      <c r="D224" s="3"/>
    </row>
    <row r="225" spans="1:4" s="17" customFormat="1" x14ac:dyDescent="0.15">
      <c r="A225" s="11">
        <v>1990</v>
      </c>
      <c r="B225" s="18"/>
      <c r="C225" s="7">
        <v>-208.54185953116095</v>
      </c>
      <c r="D225" s="3"/>
    </row>
    <row r="226" spans="1:4" s="17" customFormat="1" x14ac:dyDescent="0.15">
      <c r="A226" s="11">
        <v>1989.9346844381698</v>
      </c>
      <c r="B226" s="18"/>
      <c r="C226" s="7">
        <v>-209.3132158293042</v>
      </c>
      <c r="D226" s="3"/>
    </row>
    <row r="227" spans="1:4" s="17" customFormat="1" x14ac:dyDescent="0.15">
      <c r="A227" s="11">
        <v>1989.8847663788445</v>
      </c>
      <c r="B227" s="18"/>
      <c r="C227" s="7">
        <v>-200.28626239427658</v>
      </c>
      <c r="D227" s="3"/>
    </row>
    <row r="228" spans="1:4" s="17" customFormat="1" x14ac:dyDescent="0.15">
      <c r="A228" s="11">
        <v>1989.8348483195189</v>
      </c>
      <c r="B228" s="18"/>
      <c r="C228" s="7">
        <v>-199.65041463499634</v>
      </c>
      <c r="D228" s="3"/>
    </row>
    <row r="229" spans="1:4" s="17" customFormat="1" x14ac:dyDescent="0.15">
      <c r="A229" s="11">
        <v>1989.7849302601935</v>
      </c>
      <c r="B229" s="18"/>
      <c r="C229" s="7">
        <v>-191.84303804973575</v>
      </c>
      <c r="D229" s="3"/>
    </row>
    <row r="230" spans="1:4" s="17" customFormat="1" x14ac:dyDescent="0.15">
      <c r="A230" s="11">
        <v>1989.7350122008681</v>
      </c>
      <c r="B230" s="18"/>
      <c r="C230" s="7">
        <v>-182.10727071911705</v>
      </c>
      <c r="D230" s="3"/>
    </row>
    <row r="231" spans="1:4" s="17" customFormat="1" x14ac:dyDescent="0.15">
      <c r="A231" s="11">
        <v>1989.6850941415425</v>
      </c>
      <c r="B231" s="18"/>
      <c r="C231" s="7">
        <v>-168.61895923536912</v>
      </c>
      <c r="D231" s="3"/>
    </row>
    <row r="232" spans="1:4" s="17" customFormat="1" x14ac:dyDescent="0.15">
      <c r="A232" s="11">
        <v>1989.6351760822172</v>
      </c>
      <c r="B232" s="18"/>
      <c r="C232" s="7">
        <v>-160.1236162220348</v>
      </c>
      <c r="D232" s="3"/>
    </row>
    <row r="233" spans="1:4" s="17" customFormat="1" x14ac:dyDescent="0.15">
      <c r="A233" s="11">
        <v>1989.5852580228918</v>
      </c>
      <c r="B233" s="18"/>
      <c r="C233" s="7">
        <v>-157.05903849697924</v>
      </c>
      <c r="D233" s="3"/>
    </row>
    <row r="234" spans="1:4" s="17" customFormat="1" x14ac:dyDescent="0.15">
      <c r="A234" s="11">
        <v>1989.5353399635662</v>
      </c>
      <c r="B234" s="18"/>
      <c r="C234" s="7">
        <v>-201.88109365935651</v>
      </c>
      <c r="D234" s="3"/>
    </row>
    <row r="235" spans="1:4" s="17" customFormat="1" x14ac:dyDescent="0.15">
      <c r="A235" s="11">
        <v>1989.5</v>
      </c>
      <c r="B235" s="18"/>
      <c r="C235" s="7">
        <v>-198.85821086933575</v>
      </c>
      <c r="D235" s="3"/>
    </row>
    <row r="236" spans="1:4" s="17" customFormat="1" x14ac:dyDescent="0.15">
      <c r="A236" s="11">
        <v>1989.4652931784885</v>
      </c>
      <c r="B236" s="18"/>
      <c r="C236" s="7">
        <v>-196.26270116342133</v>
      </c>
      <c r="D236" s="3"/>
    </row>
    <row r="237" spans="1:4" s="17" customFormat="1" x14ac:dyDescent="0.15">
      <c r="A237" s="11">
        <v>1989.4122748290736</v>
      </c>
      <c r="B237" s="18"/>
      <c r="C237" s="7">
        <v>-184.08778013326861</v>
      </c>
      <c r="D237" s="3"/>
    </row>
    <row r="238" spans="1:4" s="17" customFormat="1" x14ac:dyDescent="0.15">
      <c r="A238" s="11">
        <v>1989.3592564796586</v>
      </c>
      <c r="B238" s="18"/>
      <c r="C238" s="7">
        <v>-161.8018373571843</v>
      </c>
      <c r="D238" s="3"/>
    </row>
    <row r="239" spans="1:4" s="17" customFormat="1" x14ac:dyDescent="0.15">
      <c r="A239" s="11">
        <v>1989.3062381302436</v>
      </c>
      <c r="B239" s="18"/>
      <c r="C239" s="7">
        <v>-159.65454820289366</v>
      </c>
      <c r="D239" s="3"/>
    </row>
    <row r="240" spans="1:4" s="17" customFormat="1" x14ac:dyDescent="0.15">
      <c r="A240" s="11">
        <v>1989.2532197808289</v>
      </c>
      <c r="B240" s="18"/>
      <c r="C240" s="7">
        <v>-179.37625247433965</v>
      </c>
      <c r="D240" s="3"/>
    </row>
    <row r="241" spans="1:4" s="17" customFormat="1" x14ac:dyDescent="0.15">
      <c r="A241" s="11">
        <v>1989.1944768638607</v>
      </c>
      <c r="B241" s="18"/>
      <c r="C241" s="7">
        <v>-199.67126210251374</v>
      </c>
      <c r="D241" s="3"/>
    </row>
    <row r="242" spans="1:4" s="17" customFormat="1" x14ac:dyDescent="0.15">
      <c r="A242" s="11">
        <v>1989.1357339468927</v>
      </c>
      <c r="B242" s="18"/>
      <c r="C242" s="7">
        <v>-208.06236777826109</v>
      </c>
      <c r="D242" s="3"/>
    </row>
    <row r="243" spans="1:4" s="17" customFormat="1" x14ac:dyDescent="0.15">
      <c r="A243" s="11">
        <v>1989.0769910299248</v>
      </c>
      <c r="B243" s="18"/>
      <c r="C243" s="7">
        <v>-209.3132158293042</v>
      </c>
      <c r="D243" s="3"/>
    </row>
    <row r="244" spans="1:4" s="17" customFormat="1" x14ac:dyDescent="0.15">
      <c r="A244" s="11">
        <v>1989</v>
      </c>
      <c r="B244" s="18"/>
      <c r="C244" s="7">
        <v>-207.69753709670687</v>
      </c>
      <c r="D244" s="3"/>
    </row>
    <row r="245" spans="1:4" s="17" customFormat="1" x14ac:dyDescent="0.15">
      <c r="A245" s="11">
        <v>1988.9274811992202</v>
      </c>
      <c r="B245" s="18"/>
      <c r="C245" s="7">
        <v>-208.24999498591757</v>
      </c>
      <c r="D245" s="3"/>
    </row>
    <row r="246" spans="1:4" s="17" customFormat="1" x14ac:dyDescent="0.15">
      <c r="A246" s="11">
        <v>1988.8621406067477</v>
      </c>
      <c r="B246" s="18"/>
      <c r="C246" s="7">
        <v>-212.4299122231532</v>
      </c>
      <c r="D246" s="3"/>
    </row>
    <row r="247" spans="1:4" s="17" customFormat="1" x14ac:dyDescent="0.15">
      <c r="A247" s="11">
        <v>1988.8005878747085</v>
      </c>
      <c r="B247" s="18"/>
      <c r="C247" s="7">
        <v>-211.90872553521859</v>
      </c>
      <c r="D247" s="3"/>
    </row>
    <row r="248" spans="1:4" s="17" customFormat="1" x14ac:dyDescent="0.15">
      <c r="A248" s="11">
        <v>1988.7390351426695</v>
      </c>
      <c r="B248" s="18"/>
      <c r="C248" s="7">
        <v>-193.57337785367866</v>
      </c>
      <c r="D248" s="3"/>
    </row>
    <row r="249" spans="1:4" s="17" customFormat="1" x14ac:dyDescent="0.15">
      <c r="A249" s="11">
        <v>1988.6774824106303</v>
      </c>
      <c r="B249" s="18"/>
      <c r="C249" s="7">
        <v>-185.23439084672478</v>
      </c>
      <c r="D249" s="3"/>
    </row>
    <row r="250" spans="1:4" s="17" customFormat="1" x14ac:dyDescent="0.15">
      <c r="A250" s="11">
        <v>1988.6159296785911</v>
      </c>
      <c r="B250" s="18"/>
      <c r="C250" s="7">
        <v>-185.63049272955507</v>
      </c>
      <c r="D250" s="3"/>
    </row>
    <row r="251" spans="1:4" s="17" customFormat="1" x14ac:dyDescent="0.15">
      <c r="A251" s="11">
        <v>1988.5543769465519</v>
      </c>
      <c r="B251" s="18"/>
      <c r="C251" s="7">
        <v>-186.04744207990277</v>
      </c>
      <c r="D251" s="3"/>
    </row>
    <row r="252" spans="1:4" s="17" customFormat="1" x14ac:dyDescent="0.15">
      <c r="A252" s="11">
        <v>1988.5</v>
      </c>
      <c r="B252" s="18"/>
      <c r="C252" s="7">
        <v>-182.347016595567</v>
      </c>
      <c r="D252" s="3"/>
    </row>
    <row r="253" spans="1:4" s="17" customFormat="1" x14ac:dyDescent="0.15">
      <c r="A253" s="11">
        <v>1988.4634990098632</v>
      </c>
      <c r="B253" s="18"/>
      <c r="C253" s="7">
        <v>-181.2004058821108</v>
      </c>
      <c r="D253" s="3"/>
    </row>
    <row r="254" spans="1:4" s="17" customFormat="1" x14ac:dyDescent="0.15">
      <c r="A254" s="11">
        <v>1988.4026472036655</v>
      </c>
      <c r="B254" s="18"/>
      <c r="C254" s="7">
        <v>-186.19337435252447</v>
      </c>
      <c r="D254" s="3"/>
    </row>
    <row r="255" spans="1:4" s="17" customFormat="1" x14ac:dyDescent="0.15">
      <c r="A255" s="11">
        <v>1988.3417953974679</v>
      </c>
      <c r="B255" s="18"/>
      <c r="C255" s="7">
        <v>-200.52600827072652</v>
      </c>
      <c r="D255" s="3"/>
    </row>
    <row r="256" spans="1:4" s="17" customFormat="1" x14ac:dyDescent="0.15">
      <c r="A256" s="11">
        <v>1988.2809435912702</v>
      </c>
      <c r="B256" s="18"/>
      <c r="C256" s="7">
        <v>-208.03109657698502</v>
      </c>
      <c r="D256" s="3"/>
    </row>
    <row r="257" spans="1:4" s="17" customFormat="1" x14ac:dyDescent="0.15">
      <c r="A257" s="11">
        <v>1988.2343336971614</v>
      </c>
      <c r="B257" s="18"/>
      <c r="C257" s="7">
        <v>-206.45711277942249</v>
      </c>
      <c r="D257" s="3"/>
    </row>
    <row r="258" spans="1:4" s="17" customFormat="1" x14ac:dyDescent="0.15">
      <c r="A258" s="11">
        <v>1988.1877238030527</v>
      </c>
      <c r="B258" s="18"/>
      <c r="C258" s="7">
        <v>-208.91711394647388</v>
      </c>
      <c r="D258" s="3"/>
    </row>
    <row r="259" spans="1:4" s="17" customFormat="1" x14ac:dyDescent="0.15">
      <c r="A259" s="11">
        <v>1988.1411139089439</v>
      </c>
      <c r="B259" s="18"/>
      <c r="C259" s="7">
        <v>-212.80516663846615</v>
      </c>
      <c r="D259" s="3"/>
    </row>
    <row r="260" spans="1:4" s="17" customFormat="1" x14ac:dyDescent="0.15">
      <c r="A260" s="11">
        <v>1988.0945040148351</v>
      </c>
      <c r="B260" s="18"/>
      <c r="C260" s="7">
        <v>-209.12558862164772</v>
      </c>
      <c r="D260" s="3"/>
    </row>
    <row r="261" spans="1:4" s="17" customFormat="1" x14ac:dyDescent="0.15">
      <c r="A261" s="11">
        <v>1988.0478941207264</v>
      </c>
      <c r="B261" s="18"/>
      <c r="C261" s="7">
        <v>-203.68439959961032</v>
      </c>
      <c r="D261" s="3"/>
    </row>
    <row r="262" spans="1:4" s="17" customFormat="1" x14ac:dyDescent="0.15">
      <c r="A262" s="11">
        <v>1988.0012842266176</v>
      </c>
      <c r="B262" s="18"/>
      <c r="C262" s="7">
        <v>-210.22008066631042</v>
      </c>
      <c r="D262" s="3"/>
    </row>
    <row r="263" spans="1:4" s="17" customFormat="1" x14ac:dyDescent="0.15">
      <c r="A263" s="11">
        <v>1987.9546743325086</v>
      </c>
      <c r="B263" s="18"/>
      <c r="C263" s="7">
        <v>-222.03017101490889</v>
      </c>
      <c r="D263" s="3"/>
    </row>
    <row r="264" spans="1:4" s="17" customFormat="1" x14ac:dyDescent="0.15">
      <c r="A264" s="11">
        <v>1987.9080644383998</v>
      </c>
      <c r="B264" s="18"/>
      <c r="C264" s="7">
        <v>-230.57763269703665</v>
      </c>
      <c r="D264" s="3"/>
    </row>
    <row r="265" spans="1:4" s="17" customFormat="1" x14ac:dyDescent="0.15">
      <c r="A265" s="11">
        <v>1987.8394443165175</v>
      </c>
      <c r="B265" s="18"/>
      <c r="C265" s="7">
        <v>-223.87517189019746</v>
      </c>
      <c r="D265" s="3"/>
    </row>
    <row r="266" spans="1:4" s="17" customFormat="1" x14ac:dyDescent="0.15">
      <c r="A266" s="11">
        <v>1987.770824194635</v>
      </c>
      <c r="B266" s="18"/>
      <c r="C266" s="7">
        <v>-213.50355680029853</v>
      </c>
      <c r="D266" s="3"/>
    </row>
    <row r="267" spans="1:4" s="17" customFormat="1" x14ac:dyDescent="0.15">
      <c r="A267" s="11">
        <v>1987.7022040727527</v>
      </c>
      <c r="B267" s="18"/>
      <c r="C267" s="7">
        <v>-209.42787690064981</v>
      </c>
      <c r="D267" s="3"/>
    </row>
    <row r="268" spans="1:4" s="17" customFormat="1" x14ac:dyDescent="0.15">
      <c r="A268" s="11">
        <v>1987.6335839508704</v>
      </c>
      <c r="B268" s="18"/>
      <c r="C268" s="7">
        <v>-185.19269591169001</v>
      </c>
      <c r="D268" s="3"/>
    </row>
    <row r="269" spans="1:4" s="17" customFormat="1" x14ac:dyDescent="0.15">
      <c r="A269" s="11">
        <v>1987.5789493136176</v>
      </c>
      <c r="B269" s="18"/>
      <c r="C269" s="7">
        <v>-164.79344894592901</v>
      </c>
      <c r="D269" s="3"/>
    </row>
    <row r="270" spans="1:4" s="17" customFormat="1" x14ac:dyDescent="0.15">
      <c r="A270" s="11">
        <v>1987.5</v>
      </c>
      <c r="B270" s="18"/>
      <c r="C270" s="7">
        <v>-177.42701426146419</v>
      </c>
      <c r="D270" s="3"/>
    </row>
    <row r="271" spans="1:4" s="17" customFormat="1" x14ac:dyDescent="0.15">
      <c r="A271" s="11">
        <v>1987.4831107438708</v>
      </c>
      <c r="B271" s="18"/>
      <c r="C271" s="7">
        <v>-190.47752892734704</v>
      </c>
      <c r="D271" s="3"/>
    </row>
    <row r="272" spans="1:4" s="17" customFormat="1" x14ac:dyDescent="0.15">
      <c r="A272" s="11">
        <v>1987.4440516345962</v>
      </c>
      <c r="B272" s="18"/>
      <c r="C272" s="7">
        <v>-182.11769445287575</v>
      </c>
      <c r="D272" s="3"/>
    </row>
    <row r="273" spans="1:4" s="17" customFormat="1" x14ac:dyDescent="0.15">
      <c r="A273" s="11">
        <v>1987.4049925253216</v>
      </c>
      <c r="B273" s="18"/>
      <c r="C273" s="7">
        <v>-182.21150805670399</v>
      </c>
      <c r="D273" s="3"/>
    </row>
    <row r="274" spans="1:4" s="17" customFormat="1" x14ac:dyDescent="0.15">
      <c r="A274" s="11">
        <v>1987.365933416047</v>
      </c>
      <c r="B274" s="18"/>
      <c r="C274" s="7">
        <v>-192.57269941284423</v>
      </c>
      <c r="D274" s="3"/>
    </row>
    <row r="275" spans="1:4" s="17" customFormat="1" x14ac:dyDescent="0.15">
      <c r="A275" s="11">
        <v>1987.3268743067722</v>
      </c>
      <c r="B275" s="18"/>
      <c r="C275" s="7">
        <v>-198.55592259033364</v>
      </c>
      <c r="D275" s="3"/>
    </row>
    <row r="276" spans="1:4" s="17" customFormat="1" x14ac:dyDescent="0.15">
      <c r="A276" s="11">
        <v>1987.2878151974976</v>
      </c>
      <c r="B276" s="18"/>
      <c r="C276" s="7">
        <v>-190.70685107003825</v>
      </c>
      <c r="D276" s="3"/>
    </row>
    <row r="277" spans="1:4" s="17" customFormat="1" x14ac:dyDescent="0.15">
      <c r="A277" s="11">
        <v>1987.2441442897787</v>
      </c>
      <c r="B277" s="18"/>
      <c r="C277" s="7">
        <v>-201.82897499056307</v>
      </c>
      <c r="D277" s="3"/>
    </row>
    <row r="278" spans="1:4" s="17" customFormat="1" x14ac:dyDescent="0.15">
      <c r="A278" s="11">
        <v>1987.2004733820595</v>
      </c>
      <c r="B278" s="18"/>
      <c r="C278" s="7">
        <v>-205.24795966341418</v>
      </c>
      <c r="D278" s="3"/>
    </row>
    <row r="279" spans="1:4" s="17" customFormat="1" x14ac:dyDescent="0.15">
      <c r="A279" s="11">
        <v>1987.1568024743403</v>
      </c>
      <c r="B279" s="18"/>
      <c r="C279" s="7">
        <v>-207.58287602536123</v>
      </c>
      <c r="D279" s="3"/>
    </row>
    <row r="280" spans="1:4" s="17" customFormat="1" x14ac:dyDescent="0.15">
      <c r="A280" s="11">
        <v>1987.1131315666212</v>
      </c>
      <c r="B280" s="18"/>
      <c r="C280" s="7">
        <v>-207.50990988905039</v>
      </c>
      <c r="D280" s="3"/>
    </row>
    <row r="281" spans="1:4" s="17" customFormat="1" x14ac:dyDescent="0.15">
      <c r="A281" s="11">
        <v>1987.0694606589022</v>
      </c>
      <c r="B281" s="18"/>
      <c r="C281" s="7">
        <v>-210.26177560134519</v>
      </c>
      <c r="D281" s="3"/>
    </row>
    <row r="282" spans="1:4" s="17" customFormat="1" x14ac:dyDescent="0.15">
      <c r="A282" s="11">
        <v>1987</v>
      </c>
      <c r="B282" s="18"/>
      <c r="C282" s="7">
        <v>-218.02745725157101</v>
      </c>
      <c r="D282" s="3"/>
    </row>
    <row r="283" spans="1:4" s="17" customFormat="1" x14ac:dyDescent="0.15">
      <c r="A283" s="11">
        <v>1986.9208319829429</v>
      </c>
      <c r="B283" s="18"/>
      <c r="C283" s="7">
        <v>-220.08093280203343</v>
      </c>
      <c r="D283" s="3"/>
    </row>
    <row r="284" spans="1:4" s="17" customFormat="1" x14ac:dyDescent="0.15">
      <c r="A284" s="11">
        <v>1986.8486343841391</v>
      </c>
      <c r="B284" s="18"/>
      <c r="C284" s="7">
        <v>-205.456434338588</v>
      </c>
      <c r="D284" s="3"/>
    </row>
    <row r="285" spans="1:4" s="17" customFormat="1" x14ac:dyDescent="0.15">
      <c r="A285" s="11">
        <v>1986.7764367853351</v>
      </c>
      <c r="B285" s="18"/>
      <c r="C285" s="7">
        <v>-199.67126210251374</v>
      </c>
      <c r="D285" s="3"/>
    </row>
    <row r="286" spans="1:4" s="17" customFormat="1" x14ac:dyDescent="0.15">
      <c r="A286" s="11">
        <v>1986.7042391865314</v>
      </c>
      <c r="B286" s="18"/>
      <c r="C286" s="7">
        <v>-195.23075152131076</v>
      </c>
      <c r="D286" s="3"/>
    </row>
    <row r="287" spans="1:4" s="17" customFormat="1" x14ac:dyDescent="0.15">
      <c r="A287" s="11">
        <v>1986.6320415877276</v>
      </c>
      <c r="B287" s="18"/>
      <c r="C287" s="7">
        <v>-181.18998214835213</v>
      </c>
      <c r="D287" s="3"/>
    </row>
    <row r="288" spans="1:4" s="17" customFormat="1" x14ac:dyDescent="0.15">
      <c r="A288" s="11">
        <v>1986.5598439889238</v>
      </c>
      <c r="B288" s="18"/>
      <c r="C288" s="7">
        <v>-162.86505820057093</v>
      </c>
      <c r="D288" s="3"/>
    </row>
    <row r="289" spans="1:4" s="17" customFormat="1" x14ac:dyDescent="0.15">
      <c r="A289" s="11">
        <v>1986.5</v>
      </c>
      <c r="B289" s="18"/>
      <c r="C289" s="7">
        <v>-161.50997281194091</v>
      </c>
      <c r="D289" s="3"/>
    </row>
    <row r="290" spans="1:4" s="17" customFormat="1" x14ac:dyDescent="0.15">
      <c r="A290" s="11">
        <v>1986.4460276836128</v>
      </c>
      <c r="B290" s="18"/>
      <c r="C290" s="7">
        <v>-172.37150338849835</v>
      </c>
      <c r="D290" s="3"/>
    </row>
    <row r="291" spans="1:4" s="17" customFormat="1" x14ac:dyDescent="0.15">
      <c r="A291" s="11">
        <v>1986.3838087992322</v>
      </c>
      <c r="B291" s="18"/>
      <c r="C291" s="7">
        <v>-185.72430633338331</v>
      </c>
      <c r="D291" s="3"/>
    </row>
    <row r="292" spans="1:4" s="17" customFormat="1" x14ac:dyDescent="0.15">
      <c r="A292" s="11">
        <v>1986.3215899148513</v>
      </c>
      <c r="B292" s="18"/>
      <c r="C292" s="7">
        <v>-200.26541492675921</v>
      </c>
      <c r="D292" s="3"/>
    </row>
    <row r="293" spans="1:4" s="17" customFormat="1" x14ac:dyDescent="0.15">
      <c r="A293" s="11">
        <v>1986.2593710304707</v>
      </c>
      <c r="B293" s="18"/>
      <c r="C293" s="7">
        <v>-212.35694608684236</v>
      </c>
      <c r="D293" s="3"/>
    </row>
    <row r="294" spans="1:4" s="17" customFormat="1" x14ac:dyDescent="0.15">
      <c r="A294" s="11">
        <v>1986.1971521460898</v>
      </c>
      <c r="B294" s="18"/>
      <c r="C294" s="7">
        <v>-217.29779588846256</v>
      </c>
      <c r="D294" s="3"/>
    </row>
    <row r="295" spans="1:4" s="17" customFormat="1" x14ac:dyDescent="0.15">
      <c r="A295" s="11">
        <v>1986.1341878624785</v>
      </c>
      <c r="B295" s="18"/>
      <c r="C295" s="7">
        <v>-205.18541726086201</v>
      </c>
      <c r="D295" s="3"/>
    </row>
    <row r="296" spans="1:4" s="17" customFormat="1" x14ac:dyDescent="0.15">
      <c r="A296" s="11">
        <v>1986.0712235788671</v>
      </c>
      <c r="B296" s="18"/>
      <c r="C296" s="7">
        <v>-203.20490784671046</v>
      </c>
      <c r="D296" s="3"/>
    </row>
    <row r="297" spans="1:4" s="17" customFormat="1" x14ac:dyDescent="0.15">
      <c r="A297" s="11">
        <v>1986</v>
      </c>
      <c r="B297" s="18"/>
      <c r="C297" s="7">
        <v>-206.34245170807685</v>
      </c>
      <c r="D297" s="3"/>
    </row>
    <row r="298" spans="1:4" s="17" customFormat="1" x14ac:dyDescent="0.15">
      <c r="A298" s="11">
        <v>1985.9501467974806</v>
      </c>
      <c r="B298" s="18"/>
      <c r="C298" s="7">
        <v>-204.5287220340644</v>
      </c>
      <c r="D298" s="3"/>
    </row>
    <row r="299" spans="1:4" s="17" customFormat="1" x14ac:dyDescent="0.15">
      <c r="A299" s="11">
        <v>1985.8816625745762</v>
      </c>
      <c r="B299" s="18"/>
      <c r="C299" s="7">
        <v>-199.21261781713125</v>
      </c>
      <c r="D299" s="3"/>
    </row>
    <row r="300" spans="1:4" s="17" customFormat="1" x14ac:dyDescent="0.15">
      <c r="A300" s="11">
        <v>1985.8131783516717</v>
      </c>
      <c r="B300" s="18"/>
      <c r="C300" s="7">
        <v>-207.84346936932855</v>
      </c>
      <c r="D300" s="3"/>
    </row>
    <row r="301" spans="1:4" s="17" customFormat="1" x14ac:dyDescent="0.15">
      <c r="A301" s="11">
        <v>1985.7446941287672</v>
      </c>
      <c r="B301" s="18"/>
      <c r="C301" s="7">
        <v>-215.41110007813924</v>
      </c>
      <c r="D301" s="3"/>
    </row>
    <row r="302" spans="1:4" s="17" customFormat="1" x14ac:dyDescent="0.15">
      <c r="A302" s="11">
        <v>1985.6762099058628</v>
      </c>
      <c r="B302" s="18"/>
      <c r="C302" s="7">
        <v>-206.84279092849411</v>
      </c>
      <c r="D302" s="3"/>
    </row>
    <row r="303" spans="1:4" s="17" customFormat="1" x14ac:dyDescent="0.15">
      <c r="A303" s="11">
        <v>1985.6097107328976</v>
      </c>
      <c r="B303" s="18"/>
      <c r="C303" s="7">
        <v>-185.00944717937438</v>
      </c>
      <c r="D303" s="3"/>
    </row>
    <row r="304" spans="1:4" s="17" customFormat="1" x14ac:dyDescent="0.15">
      <c r="A304" s="11">
        <v>1985.5432115599324</v>
      </c>
      <c r="B304" s="18"/>
      <c r="C304" s="7">
        <v>-186.78257520429847</v>
      </c>
      <c r="D304" s="3"/>
    </row>
    <row r="305" spans="1:4" s="17" customFormat="1" x14ac:dyDescent="0.15">
      <c r="A305" s="11">
        <v>1985.4767123869672</v>
      </c>
      <c r="B305" s="18"/>
      <c r="C305" s="7">
        <v>-196.60694152844184</v>
      </c>
      <c r="D305" s="3"/>
    </row>
    <row r="306" spans="1:4" s="17" customFormat="1" x14ac:dyDescent="0.15">
      <c r="A306" s="11">
        <v>1985.4102132140019</v>
      </c>
      <c r="B306" s="18"/>
      <c r="C306" s="7">
        <v>-186.34960208193328</v>
      </c>
      <c r="D306" s="3"/>
    </row>
    <row r="307" spans="1:4" s="17" customFormat="1" x14ac:dyDescent="0.15">
      <c r="A307" s="11">
        <v>1985.3437140410367</v>
      </c>
      <c r="B307" s="18"/>
      <c r="C307" s="7">
        <v>-187.92206966901409</v>
      </c>
      <c r="D307" s="3"/>
    </row>
    <row r="308" spans="1:4" s="17" customFormat="1" x14ac:dyDescent="0.15">
      <c r="A308" s="11">
        <v>1985.2772148680715</v>
      </c>
      <c r="B308" s="18"/>
      <c r="C308" s="7">
        <v>-199.71084277998227</v>
      </c>
      <c r="D308" s="3"/>
    </row>
    <row r="309" spans="1:4" s="17" customFormat="1" x14ac:dyDescent="0.15">
      <c r="A309" s="11">
        <v>1985.2125781524692</v>
      </c>
      <c r="B309" s="18"/>
      <c r="C309" s="7">
        <v>-213.91620930941986</v>
      </c>
      <c r="D309" s="3"/>
    </row>
    <row r="310" spans="1:4" s="17" customFormat="1" x14ac:dyDescent="0.15">
      <c r="A310" s="11">
        <v>1985.1479414368669</v>
      </c>
      <c r="B310" s="18"/>
      <c r="C310" s="7">
        <v>-209.99712520033682</v>
      </c>
      <c r="D310" s="3"/>
    </row>
    <row r="311" spans="1:4" s="17" customFormat="1" x14ac:dyDescent="0.15">
      <c r="A311" s="11">
        <v>1985.0833047212648</v>
      </c>
      <c r="B311" s="18"/>
      <c r="C311" s="7">
        <v>-207.79067033999522</v>
      </c>
      <c r="D311" s="3"/>
    </row>
    <row r="312" spans="1:4" s="17" customFormat="1" x14ac:dyDescent="0.15">
      <c r="A312" s="11">
        <v>1985</v>
      </c>
      <c r="B312" s="18"/>
      <c r="C312" s="7">
        <v>-218.75990307426505</v>
      </c>
      <c r="D312" s="3"/>
    </row>
    <row r="313" spans="1:4" s="17" customFormat="1" x14ac:dyDescent="0.15">
      <c r="A313" s="11">
        <v>1984.9316387499957</v>
      </c>
      <c r="B313" s="18"/>
      <c r="C313" s="7">
        <v>-224.55972727859165</v>
      </c>
      <c r="D313" s="3"/>
    </row>
    <row r="314" spans="1:4" s="17" customFormat="1" x14ac:dyDescent="0.15">
      <c r="A314" s="11">
        <v>1984.8424568669054</v>
      </c>
      <c r="B314" s="18"/>
      <c r="C314" s="7">
        <v>-219.48488109980588</v>
      </c>
      <c r="D314" s="3"/>
    </row>
    <row r="315" spans="1:4" s="17" customFormat="1" x14ac:dyDescent="0.15">
      <c r="A315" s="11">
        <v>1984.7532749838151</v>
      </c>
      <c r="B315" s="18"/>
      <c r="C315" s="7">
        <v>-204.29186334716775</v>
      </c>
      <c r="D315" s="3"/>
    </row>
    <row r="316" spans="1:4" s="17" customFormat="1" x14ac:dyDescent="0.15">
      <c r="A316" s="11">
        <v>1984.6617149171757</v>
      </c>
      <c r="B316" s="18"/>
      <c r="C316" s="7">
        <v>-207.95878118649742</v>
      </c>
      <c r="D316" s="3"/>
    </row>
    <row r="317" spans="1:4" s="17" customFormat="1" x14ac:dyDescent="0.15">
      <c r="A317" s="11">
        <v>1984.5701548505363</v>
      </c>
      <c r="B317" s="18"/>
      <c r="C317" s="7">
        <v>-216.54294128601705</v>
      </c>
      <c r="D317" s="3"/>
    </row>
    <row r="318" spans="1:4" s="17" customFormat="1" x14ac:dyDescent="0.15">
      <c r="A318" s="11">
        <v>1984.4785947838971</v>
      </c>
      <c r="B318" s="18"/>
      <c r="C318" s="7">
        <v>-209.99712520033682</v>
      </c>
      <c r="D318" s="3"/>
    </row>
    <row r="319" spans="1:4" s="17" customFormat="1" x14ac:dyDescent="0.15">
      <c r="A319" s="11">
        <v>1984.3870347172576</v>
      </c>
      <c r="B319" s="18"/>
      <c r="C319" s="7">
        <v>-191.08465496883707</v>
      </c>
      <c r="D319" s="3"/>
    </row>
    <row r="320" spans="1:4" s="17" customFormat="1" x14ac:dyDescent="0.15">
      <c r="A320" s="11">
        <v>1984.2954746506182</v>
      </c>
      <c r="B320" s="18"/>
      <c r="C320" s="7">
        <v>-181.46030900658499</v>
      </c>
      <c r="D320" s="3"/>
    </row>
    <row r="321" spans="1:4" s="17" customFormat="1" x14ac:dyDescent="0.15">
      <c r="A321" s="11">
        <v>1984.203914583979</v>
      </c>
      <c r="B321" s="18"/>
      <c r="C321" s="7">
        <v>-178.9071255253325</v>
      </c>
      <c r="D321" s="3"/>
    </row>
    <row r="322" spans="1:4" s="17" customFormat="1" x14ac:dyDescent="0.15">
      <c r="A322" s="11">
        <v>1984.1123545173396</v>
      </c>
      <c r="B322" s="18"/>
      <c r="C322" s="7">
        <v>-205.93094410056437</v>
      </c>
      <c r="D322" s="3"/>
    </row>
    <row r="323" spans="1:4" s="17" customFormat="1" x14ac:dyDescent="0.15">
      <c r="A323" s="11">
        <v>1984</v>
      </c>
      <c r="B323" s="18"/>
      <c r="C323" s="7">
        <v>-221.3341004113303</v>
      </c>
      <c r="D323" s="3"/>
    </row>
    <row r="324" spans="1:4" s="17" customFormat="1" x14ac:dyDescent="0.15">
      <c r="A324" s="11">
        <v>1983.893732424011</v>
      </c>
      <c r="B324" s="18"/>
      <c r="C324" s="7">
        <v>-215.69188012559957</v>
      </c>
      <c r="D324" s="3"/>
    </row>
    <row r="325" spans="1:4" s="17" customFormat="1" x14ac:dyDescent="0.15">
      <c r="A325" s="11">
        <v>1983.8324974658799</v>
      </c>
      <c r="B325" s="18"/>
      <c r="C325" s="7">
        <v>-213.20173821178543</v>
      </c>
      <c r="D325" s="3"/>
    </row>
    <row r="326" spans="1:4" s="17" customFormat="1" x14ac:dyDescent="0.15">
      <c r="A326" s="11">
        <v>1983.7712625077486</v>
      </c>
      <c r="B326" s="18"/>
      <c r="C326" s="7">
        <v>-203.7665169518483</v>
      </c>
      <c r="D326" s="3"/>
    </row>
    <row r="327" spans="1:4" s="17" customFormat="1" x14ac:dyDescent="0.15">
      <c r="A327" s="11">
        <v>1983.7100275496175</v>
      </c>
      <c r="B327" s="18"/>
      <c r="C327" s="7">
        <v>-192.10382697575679</v>
      </c>
      <c r="D327" s="3"/>
    </row>
    <row r="328" spans="1:4" s="17" customFormat="1" x14ac:dyDescent="0.15">
      <c r="A328" s="11">
        <v>1983.6487925914862</v>
      </c>
      <c r="B328" s="18"/>
      <c r="C328" s="7">
        <v>-190.61184321304961</v>
      </c>
      <c r="D328" s="3"/>
    </row>
    <row r="329" spans="1:4" s="17" customFormat="1" x14ac:dyDescent="0.15">
      <c r="A329" s="11">
        <v>1983.5875576333551</v>
      </c>
      <c r="B329" s="18"/>
      <c r="C329" s="7">
        <v>-197.86162346845785</v>
      </c>
      <c r="D329" s="3"/>
    </row>
    <row r="330" spans="1:4" s="17" customFormat="1" x14ac:dyDescent="0.15">
      <c r="A330" s="11">
        <v>1983.5263226752238</v>
      </c>
      <c r="B330" s="18"/>
      <c r="C330" s="7">
        <v>-202.69481030539666</v>
      </c>
      <c r="D330" s="3"/>
    </row>
    <row r="331" spans="1:4" s="17" customFormat="1" x14ac:dyDescent="0.15">
      <c r="A331" s="11">
        <v>1983.4650877170927</v>
      </c>
      <c r="B331" s="18"/>
      <c r="C331" s="7">
        <v>-197.48337406382782</v>
      </c>
      <c r="D331" s="3"/>
    </row>
    <row r="332" spans="1:4" s="17" customFormat="1" x14ac:dyDescent="0.15">
      <c r="A332" s="11">
        <v>1983.4038527589614</v>
      </c>
      <c r="B332" s="18"/>
      <c r="C332" s="7">
        <v>-186.02031571795771</v>
      </c>
      <c r="D332" s="3"/>
    </row>
    <row r="333" spans="1:4" s="17" customFormat="1" x14ac:dyDescent="0.15">
      <c r="A333" s="11">
        <v>1983.3426178008303</v>
      </c>
      <c r="B333" s="18"/>
      <c r="C333" s="7">
        <v>-185.22178919707218</v>
      </c>
      <c r="D333" s="3"/>
    </row>
    <row r="334" spans="1:4" s="17" customFormat="1" x14ac:dyDescent="0.15">
      <c r="A334" s="11">
        <v>1983.281382842699</v>
      </c>
      <c r="B334" s="18"/>
      <c r="C334" s="7">
        <v>-192.03027848041208</v>
      </c>
      <c r="D334" s="3"/>
    </row>
    <row r="335" spans="1:4" s="17" customFormat="1" x14ac:dyDescent="0.15">
      <c r="A335" s="11">
        <v>1983.220147884568</v>
      </c>
      <c r="B335" s="18"/>
      <c r="C335" s="7">
        <v>-189.70824741310017</v>
      </c>
      <c r="D335" s="3"/>
    </row>
    <row r="336" spans="1:4" s="17" customFormat="1" x14ac:dyDescent="0.15">
      <c r="A336" s="11">
        <v>1983.1589129264366</v>
      </c>
      <c r="B336" s="18"/>
      <c r="C336" s="7">
        <v>-188.33183985736324</v>
      </c>
      <c r="D336" s="3"/>
    </row>
    <row r="337" spans="1:4" s="17" customFormat="1" x14ac:dyDescent="0.15">
      <c r="A337" s="11">
        <v>1983.1079208868719</v>
      </c>
      <c r="B337" s="18"/>
      <c r="C337" s="7">
        <v>-184.33920725293552</v>
      </c>
      <c r="D337" s="3"/>
    </row>
    <row r="338" spans="1:4" s="17" customFormat="1" x14ac:dyDescent="0.15">
      <c r="A338" s="11">
        <v>1983.0569288473071</v>
      </c>
      <c r="B338" s="18"/>
      <c r="C338" s="7">
        <v>-191.20023117580737</v>
      </c>
      <c r="D338" s="3"/>
    </row>
    <row r="339" spans="1:4" s="17" customFormat="1" x14ac:dyDescent="0.15">
      <c r="A339" s="11">
        <v>1983.0059368077425</v>
      </c>
      <c r="B339" s="18"/>
      <c r="C339" s="7">
        <v>-203.95564165416332</v>
      </c>
      <c r="D339" s="3"/>
    </row>
    <row r="340" spans="1:4" s="17" customFormat="1" x14ac:dyDescent="0.15">
      <c r="A340" s="11">
        <v>1983</v>
      </c>
      <c r="B340" s="18"/>
      <c r="C340" s="7">
        <v>-224.60175499021722</v>
      </c>
      <c r="D340" s="3"/>
    </row>
    <row r="341" spans="1:4" s="17" customFormat="1" x14ac:dyDescent="0.15">
      <c r="A341" s="11">
        <v>1982.9237114107023</v>
      </c>
      <c r="B341" s="18"/>
      <c r="C341" s="7">
        <v>-218.90700006495453</v>
      </c>
      <c r="D341" s="3"/>
    </row>
    <row r="342" spans="1:4" s="17" customFormat="1" x14ac:dyDescent="0.15">
      <c r="A342" s="11">
        <v>1982.8331290603589</v>
      </c>
      <c r="B342" s="18"/>
      <c r="C342" s="7">
        <v>-213.30680749084931</v>
      </c>
      <c r="D342" s="3"/>
    </row>
    <row r="343" spans="1:4" s="17" customFormat="1" x14ac:dyDescent="0.15">
      <c r="A343" s="11">
        <v>1982.7425467100156</v>
      </c>
      <c r="B343" s="18"/>
      <c r="C343" s="7">
        <v>-210.56449930728184</v>
      </c>
      <c r="D343" s="3"/>
    </row>
    <row r="344" spans="1:4" s="17" customFormat="1" x14ac:dyDescent="0.15">
      <c r="A344" s="11">
        <v>1982.6519643596723</v>
      </c>
      <c r="B344" s="18"/>
      <c r="C344" s="7">
        <v>-215.12450601865456</v>
      </c>
      <c r="D344" s="3"/>
    </row>
    <row r="345" spans="1:4" s="17" customFormat="1" x14ac:dyDescent="0.15">
      <c r="A345" s="11">
        <v>1982.5613820093292</v>
      </c>
      <c r="B345" s="18"/>
      <c r="C345" s="7">
        <v>-211.40505353979293</v>
      </c>
      <c r="D345" s="3"/>
    </row>
    <row r="346" spans="1:4" s="17" customFormat="1" x14ac:dyDescent="0.15">
      <c r="A346" s="11">
        <v>1982.4707996589859</v>
      </c>
      <c r="B346" s="18"/>
      <c r="C346" s="7">
        <v>-185.07469220638271</v>
      </c>
      <c r="D346" s="3"/>
    </row>
    <row r="347" spans="1:4" s="17" customFormat="1" x14ac:dyDescent="0.15">
      <c r="A347" s="11">
        <v>1982.3802173086426</v>
      </c>
      <c r="B347" s="18"/>
      <c r="C347" s="7">
        <v>-173.91633476979786</v>
      </c>
      <c r="D347" s="3"/>
    </row>
    <row r="348" spans="1:4" s="17" customFormat="1" x14ac:dyDescent="0.15">
      <c r="A348" s="11">
        <v>1982.2896349582993</v>
      </c>
      <c r="B348" s="18"/>
      <c r="C348" s="7">
        <v>-173.65366157213813</v>
      </c>
      <c r="D348" s="3"/>
    </row>
    <row r="349" spans="1:4" s="17" customFormat="1" x14ac:dyDescent="0.15">
      <c r="A349" s="11">
        <v>1982.2141932587572</v>
      </c>
      <c r="B349" s="18"/>
      <c r="C349" s="7">
        <v>-174.27357031861507</v>
      </c>
      <c r="D349" s="3"/>
    </row>
    <row r="350" spans="1:4" s="17" customFormat="1" x14ac:dyDescent="0.15">
      <c r="A350" s="11">
        <v>1982.1387515592148</v>
      </c>
      <c r="B350" s="18"/>
      <c r="C350" s="7">
        <v>-180.28353308106944</v>
      </c>
      <c r="D350" s="3"/>
    </row>
    <row r="351" spans="1:4" s="17" customFormat="1" x14ac:dyDescent="0.15">
      <c r="A351" s="11">
        <v>1982.0633098596727</v>
      </c>
      <c r="B351" s="18"/>
      <c r="C351" s="7">
        <v>-209.06200861666827</v>
      </c>
      <c r="D351" s="3"/>
    </row>
    <row r="352" spans="1:4" s="17" customFormat="1" x14ac:dyDescent="0.15">
      <c r="A352" s="11">
        <v>1982</v>
      </c>
      <c r="B352" s="18"/>
      <c r="C352" s="7">
        <v>-224.23401251349361</v>
      </c>
      <c r="D352" s="3"/>
    </row>
    <row r="353" spans="1:4" s="17" customFormat="1" x14ac:dyDescent="0.15">
      <c r="A353" s="11">
        <v>1981.9358105713075</v>
      </c>
      <c r="B353" s="18"/>
      <c r="C353" s="7">
        <v>-216.61648978136176</v>
      </c>
      <c r="D353" s="3"/>
    </row>
    <row r="354" spans="1:4" s="17" customFormat="1" x14ac:dyDescent="0.15">
      <c r="A354" s="11">
        <v>1981.8879866529032</v>
      </c>
      <c r="B354" s="18"/>
      <c r="C354" s="7">
        <v>-218.93852084867368</v>
      </c>
      <c r="D354" s="3"/>
    </row>
    <row r="355" spans="1:4" s="17" customFormat="1" x14ac:dyDescent="0.15">
      <c r="A355" s="11">
        <v>1981.840162734499</v>
      </c>
      <c r="B355" s="18"/>
      <c r="C355" s="7">
        <v>-207.79067033999522</v>
      </c>
      <c r="D355" s="3"/>
    </row>
    <row r="356" spans="1:4" s="17" customFormat="1" x14ac:dyDescent="0.15">
      <c r="A356" s="11">
        <v>1981.7923388160946</v>
      </c>
      <c r="B356" s="18"/>
      <c r="C356" s="7">
        <v>-203.46181604256304</v>
      </c>
      <c r="D356" s="3"/>
    </row>
    <row r="357" spans="1:4" s="17" customFormat="1" x14ac:dyDescent="0.15">
      <c r="A357" s="11">
        <v>1981.7293512162453</v>
      </c>
      <c r="B357" s="18"/>
      <c r="C357" s="7">
        <v>-195.23489149186065</v>
      </c>
      <c r="D357" s="3"/>
    </row>
    <row r="358" spans="1:4" s="17" customFormat="1" x14ac:dyDescent="0.15">
      <c r="A358" s="11">
        <v>1981.6663636163958</v>
      </c>
      <c r="B358" s="18"/>
      <c r="C358" s="7">
        <v>-182.87874427394746</v>
      </c>
      <c r="D358" s="3"/>
    </row>
    <row r="359" spans="1:4" s="17" customFormat="1" x14ac:dyDescent="0.15">
      <c r="A359" s="11">
        <v>1981.6033760165462</v>
      </c>
      <c r="B359" s="18"/>
      <c r="C359" s="7">
        <v>-165.95208341675522</v>
      </c>
      <c r="D359" s="3"/>
    </row>
    <row r="360" spans="1:4" s="17" customFormat="1" x14ac:dyDescent="0.15">
      <c r="A360" s="11">
        <v>1981.5403884166967</v>
      </c>
      <c r="B360" s="18"/>
      <c r="C360" s="7">
        <v>-170.66969404672372</v>
      </c>
      <c r="D360" s="3"/>
    </row>
    <row r="361" spans="1:4" s="17" customFormat="1" x14ac:dyDescent="0.15">
      <c r="A361" s="11">
        <v>1981.4807611921769</v>
      </c>
      <c r="B361" s="18"/>
      <c r="C361" s="7">
        <v>-177.60426646494034</v>
      </c>
      <c r="D361" s="3"/>
    </row>
    <row r="362" spans="1:4" s="17" customFormat="1" x14ac:dyDescent="0.15">
      <c r="A362" s="11">
        <v>1981.4211339676574</v>
      </c>
      <c r="B362" s="18"/>
      <c r="C362" s="7">
        <v>-185.43192775519995</v>
      </c>
      <c r="D362" s="3"/>
    </row>
    <row r="363" spans="1:4" s="17" customFormat="1" x14ac:dyDescent="0.15">
      <c r="A363" s="11">
        <v>1981.3615067431376</v>
      </c>
      <c r="B363" s="18"/>
      <c r="C363" s="7">
        <v>-176.51154596267588</v>
      </c>
      <c r="D363" s="3"/>
    </row>
    <row r="364" spans="1:4" s="17" customFormat="1" x14ac:dyDescent="0.15">
      <c r="A364" s="11">
        <v>1981.3018795186179</v>
      </c>
      <c r="B364" s="18"/>
      <c r="C364" s="7">
        <v>-160.18377999614776</v>
      </c>
      <c r="D364" s="3"/>
    </row>
    <row r="365" spans="1:4" s="17" customFormat="1" x14ac:dyDescent="0.15">
      <c r="A365" s="11">
        <v>1981.2422522940983</v>
      </c>
      <c r="B365" s="18"/>
      <c r="C365" s="7">
        <v>-167.32849097249212</v>
      </c>
      <c r="D365" s="3"/>
    </row>
    <row r="366" spans="1:4" s="17" customFormat="1" x14ac:dyDescent="0.15">
      <c r="A366" s="11">
        <v>1981.1826250695785</v>
      </c>
      <c r="B366" s="18"/>
      <c r="C366" s="7">
        <v>-188.93073474802742</v>
      </c>
      <c r="D366" s="3"/>
    </row>
    <row r="367" spans="1:4" s="17" customFormat="1" x14ac:dyDescent="0.15">
      <c r="A367" s="11">
        <v>1981.1226055606871</v>
      </c>
      <c r="B367" s="18"/>
      <c r="C367" s="7">
        <v>-207.16025466561189</v>
      </c>
      <c r="D367" s="3"/>
    </row>
    <row r="368" spans="1:4" s="17" customFormat="1" x14ac:dyDescent="0.15">
      <c r="A368" s="11">
        <v>1981.0625860517955</v>
      </c>
      <c r="B368" s="18"/>
      <c r="C368" s="7">
        <v>-200.75102864271474</v>
      </c>
      <c r="D368" s="3"/>
    </row>
    <row r="369" spans="1:4" s="17" customFormat="1" x14ac:dyDescent="0.15">
      <c r="A369" s="11">
        <v>1981.0025665429041</v>
      </c>
      <c r="B369" s="18"/>
      <c r="C369" s="7">
        <v>-199.39563494279059</v>
      </c>
      <c r="D369" s="3"/>
    </row>
    <row r="370" spans="1:4" s="17" customFormat="1" x14ac:dyDescent="0.15">
      <c r="A370" s="11">
        <v>1980.9425470340125</v>
      </c>
      <c r="B370" s="18"/>
      <c r="C370" s="7">
        <v>-194.31028183609843</v>
      </c>
      <c r="D370" s="3"/>
    </row>
    <row r="371" spans="1:4" s="17" customFormat="1" x14ac:dyDescent="0.15">
      <c r="A371" s="11">
        <v>1980.8874030594568</v>
      </c>
      <c r="B371" s="18"/>
      <c r="C371" s="7">
        <v>-193.5012483873065</v>
      </c>
      <c r="D371" s="3"/>
    </row>
    <row r="372" spans="1:4" s="17" customFormat="1" x14ac:dyDescent="0.15">
      <c r="A372" s="11">
        <v>1980.8322590849009</v>
      </c>
      <c r="B372" s="18"/>
      <c r="C372" s="7">
        <v>-200.05757140089307</v>
      </c>
      <c r="D372" s="3"/>
    </row>
    <row r="373" spans="1:4" s="17" customFormat="1" x14ac:dyDescent="0.15">
      <c r="A373" s="11">
        <v>1980.7771151103452</v>
      </c>
      <c r="B373" s="18"/>
      <c r="C373" s="7">
        <v>-202.25351933332831</v>
      </c>
      <c r="D373" s="3"/>
    </row>
    <row r="374" spans="1:4" s="17" customFormat="1" x14ac:dyDescent="0.15">
      <c r="A374" s="11">
        <v>1980.7219711357893</v>
      </c>
      <c r="B374" s="18"/>
      <c r="C374" s="7">
        <v>-196.84245146153813</v>
      </c>
      <c r="D374" s="3"/>
    </row>
    <row r="375" spans="1:4" s="17" customFormat="1" x14ac:dyDescent="0.15">
      <c r="A375" s="11">
        <v>1980.6668271612336</v>
      </c>
      <c r="B375" s="18"/>
      <c r="C375" s="7">
        <v>-192.80779114548486</v>
      </c>
      <c r="D375" s="3"/>
    </row>
    <row r="376" spans="1:4" s="17" customFormat="1" x14ac:dyDescent="0.15">
      <c r="A376" s="11">
        <v>1980.6116831866777</v>
      </c>
      <c r="B376" s="18"/>
      <c r="C376" s="7">
        <v>-189.69774048519378</v>
      </c>
      <c r="D376" s="3"/>
    </row>
    <row r="377" spans="1:4" s="17" customFormat="1" x14ac:dyDescent="0.15">
      <c r="A377" s="11">
        <v>1980.5565392121221</v>
      </c>
      <c r="B377" s="18"/>
      <c r="C377" s="7">
        <v>-175.67099173016479</v>
      </c>
      <c r="D377" s="3"/>
    </row>
    <row r="378" spans="1:4" s="17" customFormat="1" x14ac:dyDescent="0.15">
      <c r="A378" s="11">
        <v>1980.5</v>
      </c>
      <c r="B378" s="18"/>
      <c r="C378" s="7">
        <v>-170.10231993977874</v>
      </c>
      <c r="D378" s="3"/>
    </row>
    <row r="379" spans="1:4" s="17" customFormat="1" x14ac:dyDescent="0.15">
      <c r="A379" s="11">
        <v>1980.4166910239428</v>
      </c>
      <c r="B379" s="18"/>
      <c r="C379" s="7">
        <v>-173.33845373494648</v>
      </c>
      <c r="D379" s="3"/>
    </row>
    <row r="380" spans="1:4" s="17" customFormat="1" x14ac:dyDescent="0.15">
      <c r="A380" s="11">
        <v>1980.3381345686635</v>
      </c>
      <c r="B380" s="18"/>
      <c r="C380" s="7">
        <v>-181.90159997865334</v>
      </c>
      <c r="D380" s="3"/>
    </row>
    <row r="381" spans="1:4" s="17" customFormat="1" x14ac:dyDescent="0.15">
      <c r="A381" s="11">
        <v>1980.2595781133841</v>
      </c>
      <c r="B381" s="18"/>
      <c r="C381" s="7">
        <v>-191.82013992228431</v>
      </c>
      <c r="D381" s="3"/>
    </row>
    <row r="382" spans="1:4" s="17" customFormat="1" x14ac:dyDescent="0.15">
      <c r="A382" s="11">
        <v>1980.1934946527101</v>
      </c>
      <c r="B382" s="18"/>
      <c r="C382" s="7">
        <v>-207.59103870977381</v>
      </c>
      <c r="D382" s="3"/>
    </row>
    <row r="383" spans="1:4" s="17" customFormat="1" x14ac:dyDescent="0.15">
      <c r="A383" s="11">
        <v>1980.1274111920361</v>
      </c>
      <c r="B383" s="18"/>
      <c r="C383" s="7">
        <v>-219.42183953236756</v>
      </c>
      <c r="D383" s="3"/>
    </row>
    <row r="384" spans="1:4" s="17" customFormat="1" x14ac:dyDescent="0.15">
      <c r="A384" s="11">
        <v>1980.0613277313621</v>
      </c>
      <c r="B384" s="18"/>
      <c r="C384" s="7">
        <v>-219.36930489283563</v>
      </c>
      <c r="D384" s="3"/>
    </row>
    <row r="385" spans="1:4" s="17" customFormat="1" x14ac:dyDescent="0.15">
      <c r="A385" s="11">
        <v>1980</v>
      </c>
      <c r="B385" s="18"/>
      <c r="C385" s="7">
        <v>-221.86995373455613</v>
      </c>
      <c r="D385" s="3"/>
    </row>
    <row r="386" spans="1:4" s="17" customFormat="1" x14ac:dyDescent="0.15">
      <c r="A386" s="11">
        <v>1979.9274410543194</v>
      </c>
      <c r="B386" s="18"/>
      <c r="C386" s="7">
        <v>-219.83160972071673</v>
      </c>
      <c r="D386" s="3"/>
    </row>
    <row r="387" spans="1:4" s="17" customFormat="1" x14ac:dyDescent="0.15">
      <c r="A387" s="11">
        <v>1979.8554254113637</v>
      </c>
      <c r="B387" s="18"/>
      <c r="C387" s="7">
        <v>-206.84504682842021</v>
      </c>
      <c r="D387" s="3"/>
    </row>
    <row r="388" spans="1:4" s="17" customFormat="1" x14ac:dyDescent="0.15">
      <c r="A388" s="11">
        <v>1979.7961026924911</v>
      </c>
      <c r="B388" s="18"/>
      <c r="C388" s="7">
        <v>-194.36281647563038</v>
      </c>
      <c r="D388" s="3"/>
    </row>
    <row r="389" spans="1:4" s="17" customFormat="1" x14ac:dyDescent="0.15">
      <c r="A389" s="11">
        <v>1979.7367799736187</v>
      </c>
      <c r="B389" s="18"/>
      <c r="C389" s="7">
        <v>-193.74290772915344</v>
      </c>
      <c r="D389" s="3"/>
    </row>
    <row r="390" spans="1:4" s="17" customFormat="1" x14ac:dyDescent="0.15">
      <c r="A390" s="11">
        <v>1979.6774572547461</v>
      </c>
      <c r="B390" s="18"/>
      <c r="C390" s="7">
        <v>-194.32078876400485</v>
      </c>
      <c r="D390" s="3"/>
    </row>
    <row r="391" spans="1:4" s="17" customFormat="1" x14ac:dyDescent="0.15">
      <c r="A391" s="11">
        <v>1979.6181345358734</v>
      </c>
      <c r="B391" s="18"/>
      <c r="C391" s="7">
        <v>-184.26565875759081</v>
      </c>
      <c r="D391" s="3"/>
    </row>
    <row r="392" spans="1:4" s="17" customFormat="1" x14ac:dyDescent="0.15">
      <c r="A392" s="11">
        <v>1979.558811817001</v>
      </c>
      <c r="B392" s="18"/>
      <c r="C392" s="7">
        <v>-169.66102896771042</v>
      </c>
      <c r="D392" s="3"/>
    </row>
    <row r="393" spans="1:4" s="17" customFormat="1" x14ac:dyDescent="0.15">
      <c r="A393" s="11">
        <v>1979.5</v>
      </c>
      <c r="B393" s="18"/>
      <c r="C393" s="7">
        <v>-158.76534472878529</v>
      </c>
      <c r="D393" s="3"/>
    </row>
    <row r="394" spans="1:4" s="17" customFormat="1" x14ac:dyDescent="0.15">
      <c r="A394" s="11">
        <v>1979.4168099371741</v>
      </c>
      <c r="B394" s="18"/>
      <c r="C394" s="7">
        <v>-163.74562855641358</v>
      </c>
      <c r="D394" s="3"/>
    </row>
    <row r="395" spans="1:4" s="17" customFormat="1" x14ac:dyDescent="0.15">
      <c r="A395" s="11">
        <v>1979.3327084596986</v>
      </c>
      <c r="B395" s="18"/>
      <c r="C395" s="7">
        <v>-170.23891000256179</v>
      </c>
      <c r="D395" s="3"/>
    </row>
    <row r="396" spans="1:4" s="17" customFormat="1" x14ac:dyDescent="0.15">
      <c r="A396" s="11">
        <v>1979.2486069822228</v>
      </c>
      <c r="B396" s="18"/>
      <c r="C396" s="7">
        <v>-180.35179509363485</v>
      </c>
      <c r="D396" s="3"/>
    </row>
    <row r="397" spans="1:4" s="17" customFormat="1" x14ac:dyDescent="0.15">
      <c r="A397" s="11">
        <v>1979.1645055047472</v>
      </c>
      <c r="B397" s="18"/>
      <c r="C397" s="7">
        <v>-186.31329061149839</v>
      </c>
      <c r="D397" s="3"/>
    </row>
    <row r="398" spans="1:4" s="17" customFormat="1" x14ac:dyDescent="0.15">
      <c r="A398" s="11">
        <v>1979.0804040272717</v>
      </c>
      <c r="B398" s="18"/>
      <c r="C398" s="7">
        <v>-191.95056444330262</v>
      </c>
      <c r="D398" s="3"/>
    </row>
    <row r="399" spans="1:4" s="17" customFormat="1" x14ac:dyDescent="0.15">
      <c r="A399" s="11">
        <v>1978.9963025497962</v>
      </c>
      <c r="B399" s="18"/>
      <c r="C399" s="7">
        <v>-201.50987480001712</v>
      </c>
      <c r="D399" s="3"/>
    </row>
    <row r="400" spans="1:4" s="17" customFormat="1" x14ac:dyDescent="0.15">
      <c r="A400" s="11">
        <v>1978.9227127806007</v>
      </c>
      <c r="B400" s="18"/>
      <c r="C400" s="7">
        <v>-209.82459223282675</v>
      </c>
      <c r="D400" s="3"/>
    </row>
    <row r="401" spans="1:4" s="17" customFormat="1" x14ac:dyDescent="0.15">
      <c r="A401" s="11">
        <v>1978.8491230114053</v>
      </c>
      <c r="B401" s="18"/>
      <c r="C401" s="7">
        <v>-209.28073650137256</v>
      </c>
      <c r="D401" s="3"/>
    </row>
    <row r="402" spans="1:4" s="17" customFormat="1" x14ac:dyDescent="0.15">
      <c r="A402" s="11">
        <v>1978.7755332422098</v>
      </c>
      <c r="B402" s="18"/>
      <c r="C402" s="7">
        <v>-208.57999930892191</v>
      </c>
      <c r="D402" s="3"/>
    </row>
    <row r="403" spans="1:4" s="17" customFormat="1" x14ac:dyDescent="0.15">
      <c r="A403" s="11">
        <v>1978.7019434730144</v>
      </c>
      <c r="B403" s="18"/>
      <c r="C403" s="7">
        <v>-201.86024619183914</v>
      </c>
      <c r="D403" s="3"/>
    </row>
    <row r="404" spans="1:4" s="17" customFormat="1" x14ac:dyDescent="0.15">
      <c r="A404" s="11">
        <v>1978.6283537038189</v>
      </c>
      <c r="B404" s="18"/>
      <c r="C404" s="7">
        <v>-194.7929547034457</v>
      </c>
      <c r="D404" s="3"/>
    </row>
    <row r="405" spans="1:4" s="17" customFormat="1" x14ac:dyDescent="0.15">
      <c r="A405" s="11">
        <v>1978.5547639346235</v>
      </c>
      <c r="B405" s="18"/>
      <c r="C405" s="7">
        <v>-186.23506928755924</v>
      </c>
      <c r="D405" s="3"/>
    </row>
    <row r="406" spans="1:4" s="17" customFormat="1" x14ac:dyDescent="0.15">
      <c r="A406" s="11">
        <v>1978.5</v>
      </c>
      <c r="B406" s="18"/>
      <c r="C406" s="7">
        <v>-181.09616854452389</v>
      </c>
      <c r="D406" s="3"/>
    </row>
    <row r="407" spans="1:4" s="17" customFormat="1" x14ac:dyDescent="0.15">
      <c r="A407" s="11">
        <v>1978.3378662056023</v>
      </c>
      <c r="B407" s="18"/>
      <c r="C407" s="7">
        <v>-184.29625480844248</v>
      </c>
      <c r="D407" s="3"/>
    </row>
    <row r="408" spans="1:4" s="17" customFormat="1" x14ac:dyDescent="0.15">
      <c r="A408" s="11">
        <v>1978.2128653531886</v>
      </c>
      <c r="B408" s="18"/>
      <c r="C408" s="7">
        <v>-194.06329334033722</v>
      </c>
      <c r="D408" s="3"/>
    </row>
    <row r="409" spans="1:4" s="17" customFormat="1" x14ac:dyDescent="0.15">
      <c r="A409" s="11">
        <v>1978.0878645007749</v>
      </c>
      <c r="B409" s="18"/>
      <c r="C409" s="7">
        <v>-212.85728530725959</v>
      </c>
      <c r="D409" s="3"/>
    </row>
    <row r="410" spans="1:4" s="17" customFormat="1" x14ac:dyDescent="0.15">
      <c r="A410" s="11">
        <v>1978</v>
      </c>
      <c r="B410" s="18"/>
      <c r="C410" s="7">
        <v>-217.05805001201261</v>
      </c>
      <c r="D410" s="3"/>
    </row>
    <row r="411" spans="1:4" s="17" customFormat="1" x14ac:dyDescent="0.15">
      <c r="A411" s="11">
        <v>1977.9225598772075</v>
      </c>
      <c r="B411" s="18"/>
      <c r="C411" s="7">
        <v>-211.4517342952482</v>
      </c>
      <c r="D411" s="3"/>
    </row>
    <row r="412" spans="1:4" s="17" customFormat="1" x14ac:dyDescent="0.15">
      <c r="A412" s="11">
        <v>1977.8599260825104</v>
      </c>
      <c r="B412" s="18"/>
      <c r="C412" s="7">
        <v>-209.03945547064217</v>
      </c>
      <c r="D412" s="3"/>
    </row>
    <row r="413" spans="1:4" s="17" customFormat="1" x14ac:dyDescent="0.15">
      <c r="A413" s="11">
        <v>1977.7972922878132</v>
      </c>
      <c r="B413" s="18"/>
      <c r="C413" s="7">
        <v>-201.15315931327629</v>
      </c>
      <c r="D413" s="3"/>
    </row>
    <row r="414" spans="1:4" s="17" customFormat="1" x14ac:dyDescent="0.15">
      <c r="A414" s="11">
        <v>1977.7348668557065</v>
      </c>
      <c r="B414" s="18"/>
      <c r="C414" s="7">
        <v>-209.00852881904464</v>
      </c>
      <c r="D414" s="3"/>
    </row>
    <row r="415" spans="1:4" s="17" customFormat="1" x14ac:dyDescent="0.15">
      <c r="A415" s="11">
        <v>1977.6724414236</v>
      </c>
      <c r="B415" s="18"/>
      <c r="C415" s="7">
        <v>-202.21497435145758</v>
      </c>
      <c r="D415" s="3"/>
    </row>
    <row r="416" spans="1:4" s="17" customFormat="1" x14ac:dyDescent="0.15">
      <c r="A416" s="11">
        <v>1977.6100159914934</v>
      </c>
      <c r="B416" s="18"/>
      <c r="C416" s="7">
        <v>-184.0301032121198</v>
      </c>
      <c r="D416" s="3"/>
    </row>
    <row r="417" spans="1:4" s="17" customFormat="1" x14ac:dyDescent="0.15">
      <c r="A417" s="11">
        <v>1977.5475905593867</v>
      </c>
      <c r="B417" s="18"/>
      <c r="C417" s="7">
        <v>-179.64882756913875</v>
      </c>
      <c r="D417" s="3"/>
    </row>
    <row r="418" spans="1:4" s="17" customFormat="1" x14ac:dyDescent="0.15">
      <c r="A418" s="11">
        <v>1977.5</v>
      </c>
      <c r="B418" s="18"/>
      <c r="C418" s="7">
        <v>-176.23658700954644</v>
      </c>
      <c r="D418" s="3"/>
    </row>
    <row r="419" spans="1:4" s="17" customFormat="1" x14ac:dyDescent="0.15">
      <c r="A419" s="11">
        <v>1977.4079518963579</v>
      </c>
      <c r="B419" s="18"/>
      <c r="C419" s="7">
        <v>-181.12299796195356</v>
      </c>
      <c r="D419" s="3"/>
    </row>
    <row r="420" spans="1:4" s="17" customFormat="1" x14ac:dyDescent="0.15">
      <c r="A420" s="11">
        <v>1977.3059739467792</v>
      </c>
      <c r="B420" s="18"/>
      <c r="C420" s="7">
        <v>-186.35991096579912</v>
      </c>
      <c r="D420" s="3"/>
    </row>
    <row r="421" spans="1:4" s="17" customFormat="1" x14ac:dyDescent="0.15">
      <c r="A421" s="11">
        <v>1977.2039959972005</v>
      </c>
      <c r="B421" s="18"/>
      <c r="C421" s="7">
        <v>-194.17404493610414</v>
      </c>
      <c r="D421" s="3"/>
    </row>
    <row r="422" spans="1:4" s="17" customFormat="1" x14ac:dyDescent="0.15">
      <c r="A422" s="11">
        <v>1977.1020180476219</v>
      </c>
      <c r="B422" s="18"/>
      <c r="C422" s="7">
        <v>-199.79238664298572</v>
      </c>
      <c r="D422" s="3"/>
    </row>
    <row r="423" spans="1:4" s="17" customFormat="1" x14ac:dyDescent="0.15">
      <c r="A423" s="11">
        <v>1977</v>
      </c>
      <c r="B423" s="18"/>
      <c r="C423" s="7">
        <v>-200.37999302333844</v>
      </c>
      <c r="D423" s="3"/>
    </row>
    <row r="424" spans="1:4" s="17" customFormat="1" x14ac:dyDescent="0.15">
      <c r="A424" s="11">
        <v>1976.9426392509147</v>
      </c>
      <c r="B424" s="18"/>
      <c r="C424" s="7">
        <v>-200.63771511998439</v>
      </c>
      <c r="D424" s="3"/>
    </row>
    <row r="425" spans="1:4" s="17" customFormat="1" x14ac:dyDescent="0.15">
      <c r="A425" s="11">
        <v>1976.835386717037</v>
      </c>
      <c r="B425" s="18"/>
      <c r="C425" s="7">
        <v>-193.44211418162965</v>
      </c>
      <c r="D425" s="3"/>
    </row>
    <row r="426" spans="1:4" s="17" customFormat="1" x14ac:dyDescent="0.15">
      <c r="A426" s="11">
        <v>1976.7281341831595</v>
      </c>
      <c r="B426" s="18"/>
      <c r="C426" s="7">
        <v>-194.47300256821342</v>
      </c>
      <c r="D426" s="3"/>
    </row>
    <row r="427" spans="1:4" s="17" customFormat="1" x14ac:dyDescent="0.15">
      <c r="A427" s="11">
        <v>1976.6208816492817</v>
      </c>
      <c r="B427" s="18"/>
      <c r="C427" s="7">
        <v>-200.68925953931358</v>
      </c>
      <c r="D427" s="3"/>
    </row>
    <row r="428" spans="1:4" s="17" customFormat="1" x14ac:dyDescent="0.15">
      <c r="A428" s="11">
        <v>1976.5066909460968</v>
      </c>
      <c r="B428" s="18"/>
      <c r="C428" s="7">
        <v>-201.91601671934828</v>
      </c>
      <c r="D428" s="3"/>
    </row>
    <row r="429" spans="1:4" s="17" customFormat="1" x14ac:dyDescent="0.15">
      <c r="A429" s="11">
        <v>1976.3925002429116</v>
      </c>
      <c r="B429" s="18"/>
      <c r="C429" s="7">
        <v>-192.85450780127692</v>
      </c>
      <c r="D429" s="3"/>
    </row>
    <row r="430" spans="1:4" s="17" customFormat="1" x14ac:dyDescent="0.15">
      <c r="A430" s="11">
        <v>1976.2783095397267</v>
      </c>
      <c r="B430" s="18"/>
      <c r="C430" s="7">
        <v>-184.906358340716</v>
      </c>
      <c r="D430" s="3"/>
    </row>
    <row r="431" spans="1:4" s="17" customFormat="1" x14ac:dyDescent="0.15">
      <c r="A431" s="11">
        <v>1976.1641188365415</v>
      </c>
      <c r="B431" s="18"/>
      <c r="C431" s="7">
        <v>-197.68937433435482</v>
      </c>
      <c r="D431" s="3"/>
    </row>
    <row r="432" spans="1:4" s="17" customFormat="1" x14ac:dyDescent="0.15">
      <c r="A432" s="11">
        <v>1976</v>
      </c>
      <c r="B432" s="18"/>
      <c r="C432" s="7">
        <v>-208.10134703885095</v>
      </c>
      <c r="D432" s="3"/>
    </row>
    <row r="433" spans="1:4" s="17" customFormat="1" x14ac:dyDescent="0.15">
      <c r="A433" s="11">
        <v>1975.9165731321216</v>
      </c>
      <c r="B433" s="18"/>
      <c r="C433" s="7">
        <v>-201.58613243564147</v>
      </c>
      <c r="D433" s="3"/>
    </row>
    <row r="434" spans="1:4" s="17" customFormat="1" x14ac:dyDescent="0.15">
      <c r="A434" s="11">
        <v>1975.8054494759258</v>
      </c>
      <c r="B434" s="18"/>
      <c r="C434" s="7">
        <v>-187.53512372650462</v>
      </c>
      <c r="D434" s="3"/>
    </row>
    <row r="435" spans="1:4" s="17" customFormat="1" x14ac:dyDescent="0.15">
      <c r="A435" s="11">
        <v>1975.6380606773523</v>
      </c>
      <c r="B435" s="18"/>
      <c r="C435" s="7">
        <v>-183.10230366419438</v>
      </c>
      <c r="D435" s="3"/>
    </row>
    <row r="436" spans="1:4" s="17" customFormat="1" x14ac:dyDescent="0.15">
      <c r="A436" s="11">
        <v>1975.4706718787791</v>
      </c>
      <c r="B436" s="18"/>
      <c r="C436" s="7">
        <v>-194.41114926501839</v>
      </c>
      <c r="D436" s="3"/>
    </row>
    <row r="437" spans="1:4" s="17" customFormat="1" x14ac:dyDescent="0.15">
      <c r="A437" s="11">
        <v>1975.3032830802058</v>
      </c>
      <c r="B437" s="18"/>
      <c r="C437" s="7">
        <v>-206.83335432335289</v>
      </c>
      <c r="D437" s="3"/>
    </row>
    <row r="438" spans="1:4" s="17" customFormat="1" x14ac:dyDescent="0.15">
      <c r="A438" s="11">
        <v>1975.1358942816323</v>
      </c>
      <c r="B438" s="18"/>
      <c r="C438" s="7">
        <v>-209.27655979955642</v>
      </c>
      <c r="D438" s="3"/>
    </row>
    <row r="439" spans="1:4" s="17" customFormat="1" x14ac:dyDescent="0.15">
      <c r="A439" s="11">
        <v>1975</v>
      </c>
      <c r="B439" s="18"/>
      <c r="C439" s="7">
        <v>-212.27644500451524</v>
      </c>
      <c r="D439" s="3"/>
    </row>
    <row r="440" spans="1:4" s="17" customFormat="1" x14ac:dyDescent="0.15">
      <c r="A440" s="11">
        <v>1974.9373053447778</v>
      </c>
      <c r="B440" s="18"/>
      <c r="C440" s="7">
        <v>-208.83327779332544</v>
      </c>
      <c r="D440" s="3"/>
    </row>
    <row r="441" spans="1:4" s="17" customFormat="1" x14ac:dyDescent="0.15">
      <c r="A441" s="11">
        <v>1974.8818081211673</v>
      </c>
      <c r="B441" s="18"/>
      <c r="C441" s="7">
        <v>-201.80261899682407</v>
      </c>
      <c r="D441" s="3"/>
    </row>
    <row r="442" spans="1:4" s="17" customFormat="1" x14ac:dyDescent="0.15">
      <c r="A442" s="11">
        <v>1974.8263108975568</v>
      </c>
      <c r="B442" s="18"/>
      <c r="C442" s="7">
        <v>-200.44184632653347</v>
      </c>
      <c r="D442" s="3"/>
    </row>
    <row r="443" spans="1:4" s="17" customFormat="1" x14ac:dyDescent="0.15">
      <c r="A443" s="11">
        <v>1974.7708136739463</v>
      </c>
      <c r="B443" s="18"/>
      <c r="C443" s="7">
        <v>-199.12230919170625</v>
      </c>
      <c r="D443" s="3"/>
    </row>
    <row r="444" spans="1:4" s="17" customFormat="1" x14ac:dyDescent="0.15">
      <c r="A444" s="11">
        <v>1974.7153164503359</v>
      </c>
      <c r="B444" s="18"/>
      <c r="C444" s="7">
        <v>-210.51362586345698</v>
      </c>
      <c r="D444" s="3"/>
    </row>
    <row r="445" spans="1:4" s="17" customFormat="1" x14ac:dyDescent="0.15">
      <c r="A445" s="11">
        <v>1974.6598192267254</v>
      </c>
      <c r="B445" s="18"/>
      <c r="C445" s="7">
        <v>-195.79253970304066</v>
      </c>
      <c r="D445" s="3"/>
    </row>
    <row r="446" spans="1:4" s="17" customFormat="1" x14ac:dyDescent="0.15">
      <c r="A446" s="11">
        <v>1974.6043220031149</v>
      </c>
      <c r="B446" s="18"/>
      <c r="C446" s="7">
        <v>-173.24701068845349</v>
      </c>
      <c r="D446" s="3"/>
    </row>
    <row r="447" spans="1:4" s="17" customFormat="1" x14ac:dyDescent="0.15">
      <c r="A447" s="11">
        <v>1974.5488247795047</v>
      </c>
      <c r="B447" s="18"/>
      <c r="C447" s="7">
        <v>-150.85611493185391</v>
      </c>
      <c r="D447" s="3"/>
    </row>
    <row r="448" spans="1:4" s="17" customFormat="1" x14ac:dyDescent="0.15">
      <c r="A448" s="11">
        <v>1974.5</v>
      </c>
      <c r="B448" s="18"/>
      <c r="C448" s="7">
        <v>-148.89742699734472</v>
      </c>
      <c r="D448" s="3"/>
    </row>
    <row r="449" spans="1:4" s="17" customFormat="1" x14ac:dyDescent="0.15">
      <c r="A449" s="11">
        <v>1974.3780838248861</v>
      </c>
      <c r="B449" s="18"/>
      <c r="C449" s="7">
        <v>-182.32913737425656</v>
      </c>
      <c r="D449" s="3"/>
    </row>
    <row r="450" spans="1:4" s="17" customFormat="1" x14ac:dyDescent="0.15">
      <c r="A450" s="11">
        <v>1974.2945330741354</v>
      </c>
      <c r="B450" s="18"/>
      <c r="C450" s="7">
        <v>-205.69937709811072</v>
      </c>
      <c r="D450" s="3"/>
    </row>
    <row r="451" spans="1:4" s="17" customFormat="1" x14ac:dyDescent="0.15">
      <c r="A451" s="11">
        <v>1974.2109823233845</v>
      </c>
      <c r="B451" s="18"/>
      <c r="C451" s="7">
        <v>-220.11119674255193</v>
      </c>
      <c r="D451" s="3"/>
    </row>
    <row r="452" spans="1:4" s="17" customFormat="1" x14ac:dyDescent="0.15">
      <c r="A452" s="11">
        <v>1974.1274315726339</v>
      </c>
      <c r="B452" s="18"/>
      <c r="C452" s="7">
        <v>-234.19313210328627</v>
      </c>
      <c r="D452" s="3"/>
    </row>
    <row r="453" spans="1:4" s="17" customFormat="1" x14ac:dyDescent="0.15">
      <c r="A453" s="11">
        <v>1974.0438808218832</v>
      </c>
      <c r="B453" s="18"/>
      <c r="C453" s="7">
        <v>-228.18305280950287</v>
      </c>
      <c r="D453" s="3"/>
    </row>
    <row r="454" spans="1:4" s="17" customFormat="1" x14ac:dyDescent="0.15">
      <c r="A454" s="11">
        <v>1974</v>
      </c>
      <c r="B454" s="18"/>
      <c r="C454" s="7">
        <v>-236.20336445712462</v>
      </c>
      <c r="D454" s="3"/>
    </row>
    <row r="455" spans="1:4" s="17" customFormat="1" x14ac:dyDescent="0.15">
      <c r="A455" s="11">
        <v>1973.9517005169091</v>
      </c>
      <c r="B455" s="18"/>
      <c r="C455" s="7">
        <v>-229.09023458969659</v>
      </c>
      <c r="D455" s="3"/>
    </row>
    <row r="456" spans="1:4" s="17" customFormat="1" x14ac:dyDescent="0.15">
      <c r="A456" s="11">
        <v>1973.908417206861</v>
      </c>
      <c r="B456" s="18"/>
      <c r="C456" s="7">
        <v>-214.77119490004796</v>
      </c>
      <c r="D456" s="3"/>
    </row>
    <row r="457" spans="1:4" s="17" customFormat="1" x14ac:dyDescent="0.15">
      <c r="A457" s="11">
        <v>1973.8596251118979</v>
      </c>
      <c r="B457" s="18"/>
      <c r="C457" s="7">
        <v>-206.52408780737775</v>
      </c>
      <c r="D457" s="3"/>
    </row>
    <row r="458" spans="1:4" s="17" customFormat="1" x14ac:dyDescent="0.15">
      <c r="A458" s="11">
        <v>1973.8108330169348</v>
      </c>
      <c r="B458" s="18"/>
      <c r="C458" s="7">
        <v>-197.69968321822063</v>
      </c>
      <c r="D458" s="3"/>
    </row>
    <row r="459" spans="1:4" s="17" customFormat="1" x14ac:dyDescent="0.15">
      <c r="A459" s="11">
        <v>1973.7620409219714</v>
      </c>
      <c r="B459" s="18"/>
      <c r="C459" s="7">
        <v>-205.11177071775799</v>
      </c>
      <c r="D459" s="3"/>
    </row>
    <row r="460" spans="1:4" s="17" customFormat="1" x14ac:dyDescent="0.15">
      <c r="A460" s="11">
        <v>1973.7132488270083</v>
      </c>
      <c r="B460" s="18"/>
      <c r="C460" s="7">
        <v>-203.35926046056557</v>
      </c>
      <c r="D460" s="3"/>
    </row>
    <row r="461" spans="1:4" s="17" customFormat="1" x14ac:dyDescent="0.15">
      <c r="A461" s="11">
        <v>1973.664456732045</v>
      </c>
      <c r="B461" s="18"/>
      <c r="C461" s="7">
        <v>-200.86451056503282</v>
      </c>
      <c r="D461" s="3"/>
    </row>
    <row r="462" spans="1:4" s="17" customFormat="1" x14ac:dyDescent="0.15">
      <c r="A462" s="11">
        <v>1973.6222505143869</v>
      </c>
      <c r="B462" s="18"/>
      <c r="C462" s="7">
        <v>-202.03972332573835</v>
      </c>
      <c r="D462" s="3"/>
    </row>
    <row r="463" spans="1:4" s="17" customFormat="1" x14ac:dyDescent="0.15">
      <c r="A463" s="11">
        <v>1973.5800442967286</v>
      </c>
      <c r="B463" s="18"/>
      <c r="C463" s="7">
        <v>-198.38006955336593</v>
      </c>
      <c r="D463" s="3"/>
    </row>
    <row r="464" spans="1:4" s="17" customFormat="1" x14ac:dyDescent="0.15">
      <c r="A464" s="11">
        <v>1973.5378380790705</v>
      </c>
      <c r="B464" s="18"/>
      <c r="C464" s="7">
        <v>-176.83450227376503</v>
      </c>
      <c r="D464" s="3"/>
    </row>
    <row r="465" spans="1:4" s="17" customFormat="1" x14ac:dyDescent="0.15">
      <c r="A465" s="11">
        <v>1973.5</v>
      </c>
      <c r="B465" s="18"/>
      <c r="C465" s="7">
        <v>-149.77368212594092</v>
      </c>
      <c r="D465" s="3"/>
    </row>
    <row r="466" spans="1:4" s="17" customFormat="1" x14ac:dyDescent="0.15">
      <c r="A466" s="11">
        <v>1973.3951742158961</v>
      </c>
      <c r="B466" s="18"/>
      <c r="C466" s="7">
        <v>-184.10226539918065</v>
      </c>
      <c r="D466" s="3"/>
    </row>
    <row r="467" spans="1:4" s="17" customFormat="1" x14ac:dyDescent="0.15">
      <c r="A467" s="11">
        <v>1973.2658010413584</v>
      </c>
      <c r="B467" s="18"/>
      <c r="C467" s="7">
        <v>-204.35922219555184</v>
      </c>
      <c r="D467" s="3"/>
    </row>
    <row r="468" spans="1:4" s="17" customFormat="1" x14ac:dyDescent="0.15">
      <c r="A468" s="11">
        <v>1973.1364278668209</v>
      </c>
      <c r="B468" s="18"/>
      <c r="C468" s="7">
        <v>-211.6372942048333</v>
      </c>
      <c r="D468" s="3"/>
    </row>
    <row r="469" spans="1:4" s="17" customFormat="1" x14ac:dyDescent="0.15">
      <c r="A469" s="11">
        <v>1973</v>
      </c>
      <c r="B469" s="18"/>
      <c r="C469" s="7">
        <v>-215.74022998343671</v>
      </c>
      <c r="D469" s="3"/>
    </row>
    <row r="470" spans="1:4" s="17" customFormat="1" x14ac:dyDescent="0.15">
      <c r="A470" s="11">
        <v>1972.786498455948</v>
      </c>
      <c r="B470" s="18"/>
      <c r="C470" s="7">
        <v>-204.26644224075929</v>
      </c>
      <c r="D470" s="3"/>
    </row>
    <row r="471" spans="1:4" s="17" customFormat="1" x14ac:dyDescent="0.15">
      <c r="A471" s="11">
        <v>1972.6104001698729</v>
      </c>
      <c r="B471" s="18"/>
      <c r="C471" s="7">
        <v>-185.64859797905632</v>
      </c>
      <c r="D471" s="3"/>
    </row>
    <row r="472" spans="1:4" s="17" customFormat="1" x14ac:dyDescent="0.15">
      <c r="A472" s="11">
        <v>1972.4343018837976</v>
      </c>
      <c r="B472" s="18"/>
      <c r="C472" s="7">
        <v>-203.30771604123638</v>
      </c>
      <c r="D472" s="3"/>
    </row>
    <row r="473" spans="1:4" s="17" customFormat="1" x14ac:dyDescent="0.15">
      <c r="A473" s="11">
        <v>1972.2747842805022</v>
      </c>
      <c r="B473" s="18"/>
      <c r="C473" s="7">
        <v>-209.95694613470175</v>
      </c>
      <c r="D473" s="3"/>
    </row>
    <row r="474" spans="1:4" s="17" customFormat="1" x14ac:dyDescent="0.15">
      <c r="A474" s="11">
        <v>1972.1152666772068</v>
      </c>
      <c r="B474" s="18"/>
      <c r="C474" s="7">
        <v>-224.59556122419133</v>
      </c>
      <c r="D474" s="3"/>
    </row>
    <row r="475" spans="1:4" s="17" customFormat="1" x14ac:dyDescent="0.15">
      <c r="A475" s="11">
        <v>1972</v>
      </c>
      <c r="B475" s="18"/>
      <c r="C475" s="7">
        <v>-228.28614164816125</v>
      </c>
      <c r="D475" s="3"/>
    </row>
    <row r="476" spans="1:4" s="17" customFormat="1" x14ac:dyDescent="0.15">
      <c r="A476" s="11">
        <v>1971.9064598635371</v>
      </c>
      <c r="B476" s="18"/>
      <c r="C476" s="7">
        <v>-219.96687236843019</v>
      </c>
      <c r="D476" s="3"/>
    </row>
    <row r="477" spans="1:4" s="17" customFormat="1" x14ac:dyDescent="0.15">
      <c r="A477" s="11">
        <v>1971.8201362032701</v>
      </c>
      <c r="B477" s="18"/>
      <c r="C477" s="7">
        <v>-210.2765215345427</v>
      </c>
      <c r="D477" s="3"/>
    </row>
    <row r="478" spans="1:4" s="17" customFormat="1" x14ac:dyDescent="0.15">
      <c r="A478" s="11">
        <v>1971.7338125430031</v>
      </c>
      <c r="B478" s="18"/>
      <c r="C478" s="7">
        <v>-200.02949097189997</v>
      </c>
      <c r="D478" s="3"/>
    </row>
    <row r="479" spans="1:4" s="17" customFormat="1" x14ac:dyDescent="0.15">
      <c r="A479" s="11">
        <v>1971.6474888827361</v>
      </c>
      <c r="B479" s="18"/>
      <c r="C479" s="7">
        <v>-190.79273102810936</v>
      </c>
      <c r="D479" s="3"/>
    </row>
    <row r="480" spans="1:4" s="17" customFormat="1" x14ac:dyDescent="0.15">
      <c r="A480" s="11">
        <v>1971.5611652224691</v>
      </c>
      <c r="B480" s="18"/>
      <c r="C480" s="7">
        <v>-182.49407951610996</v>
      </c>
      <c r="D480" s="3"/>
    </row>
    <row r="481" spans="1:4" s="17" customFormat="1" x14ac:dyDescent="0.15">
      <c r="A481" s="11">
        <v>1971.5</v>
      </c>
      <c r="B481" s="18"/>
      <c r="C481" s="7">
        <v>-169.78322570953202</v>
      </c>
      <c r="D481" s="3"/>
    </row>
    <row r="482" spans="1:4" s="17" customFormat="1" x14ac:dyDescent="0.15">
      <c r="A482" s="11">
        <v>1971.435250270584</v>
      </c>
      <c r="B482" s="18"/>
      <c r="C482" s="7">
        <v>-197.79246317301318</v>
      </c>
      <c r="D482" s="3"/>
    </row>
    <row r="483" spans="1:4" s="17" customFormat="1" x14ac:dyDescent="0.15">
      <c r="A483" s="11">
        <v>1971.3352498667066</v>
      </c>
      <c r="B483" s="18"/>
      <c r="C483" s="7">
        <v>-215.84331882209509</v>
      </c>
      <c r="D483" s="3"/>
    </row>
    <row r="484" spans="1:4" s="17" customFormat="1" x14ac:dyDescent="0.15">
      <c r="A484" s="11">
        <v>1971.235249462829</v>
      </c>
      <c r="B484" s="18"/>
      <c r="C484" s="7">
        <v>-218.8535129109197</v>
      </c>
      <c r="D484" s="3"/>
    </row>
    <row r="485" spans="1:4" s="17" customFormat="1" x14ac:dyDescent="0.15">
      <c r="A485" s="11">
        <v>1971.1352490589516</v>
      </c>
      <c r="B485" s="18"/>
      <c r="C485" s="7">
        <v>-221.38949834191578</v>
      </c>
      <c r="D485" s="3"/>
    </row>
    <row r="486" spans="1:4" s="17" customFormat="1" x14ac:dyDescent="0.15">
      <c r="A486" s="11">
        <v>1971</v>
      </c>
      <c r="B486" s="18"/>
      <c r="C486" s="7">
        <v>-223.12139083137652</v>
      </c>
      <c r="D486" s="3"/>
    </row>
    <row r="487" spans="1:4" s="17" customFormat="1" x14ac:dyDescent="0.15">
      <c r="A487" s="11">
        <v>1970.9639480756464</v>
      </c>
      <c r="B487" s="18"/>
      <c r="C487" s="7">
        <v>-220.00810790389355</v>
      </c>
      <c r="D487" s="3"/>
    </row>
    <row r="488" spans="1:4" s="17" customFormat="1" x14ac:dyDescent="0.15">
      <c r="A488" s="11">
        <v>1970.8974204453425</v>
      </c>
      <c r="B488" s="18"/>
      <c r="C488" s="7">
        <v>-207.69930056808326</v>
      </c>
      <c r="D488" s="3"/>
    </row>
    <row r="489" spans="1:4" s="17" customFormat="1" x14ac:dyDescent="0.15">
      <c r="A489" s="11">
        <v>1970.8308928150386</v>
      </c>
      <c r="B489" s="18"/>
      <c r="C489" s="7">
        <v>-201.12223266167877</v>
      </c>
      <c r="D489" s="3"/>
    </row>
    <row r="490" spans="1:4" s="17" customFormat="1" x14ac:dyDescent="0.15">
      <c r="A490" s="11">
        <v>1970.7307536641979</v>
      </c>
      <c r="B490" s="18"/>
      <c r="C490" s="7">
        <v>-190.40099344120753</v>
      </c>
      <c r="D490" s="3"/>
    </row>
    <row r="491" spans="1:4" s="17" customFormat="1" x14ac:dyDescent="0.15">
      <c r="A491" s="11">
        <v>1970.6306145133572</v>
      </c>
      <c r="B491" s="18"/>
      <c r="C491" s="7">
        <v>-196.03995291582078</v>
      </c>
      <c r="D491" s="3"/>
    </row>
    <row r="492" spans="1:4" s="17" customFormat="1" x14ac:dyDescent="0.15">
      <c r="A492" s="11">
        <v>1970.5</v>
      </c>
      <c r="B492" s="18"/>
      <c r="C492" s="7">
        <v>-197.90586089553739</v>
      </c>
      <c r="D492" s="3"/>
    </row>
    <row r="493" spans="1:4" s="17" customFormat="1" x14ac:dyDescent="0.15">
      <c r="A493" s="11">
        <v>1970.4303362116757</v>
      </c>
      <c r="B493" s="18"/>
      <c r="C493" s="7">
        <v>-193.74107181373896</v>
      </c>
      <c r="D493" s="3"/>
    </row>
    <row r="494" spans="1:4" s="17" customFormat="1" x14ac:dyDescent="0.15">
      <c r="A494" s="11">
        <v>1970.330197060835</v>
      </c>
      <c r="B494" s="18"/>
      <c r="C494" s="7">
        <v>-197.53474107636725</v>
      </c>
      <c r="D494" s="3"/>
    </row>
    <row r="495" spans="1:4" s="17" customFormat="1" x14ac:dyDescent="0.15">
      <c r="A495" s="11">
        <v>1970.2300579099942</v>
      </c>
      <c r="B495" s="18"/>
      <c r="C495" s="7">
        <v>-203.56543813788232</v>
      </c>
      <c r="D495" s="3"/>
    </row>
    <row r="496" spans="1:4" x14ac:dyDescent="0.15">
      <c r="A496" s="11">
        <v>1969.3027279999999</v>
      </c>
      <c r="B496" s="7">
        <v>-22.781312829849437</v>
      </c>
      <c r="C496" s="7">
        <v>-207.01321222599557</v>
      </c>
    </row>
    <row r="497" spans="1:3" x14ac:dyDescent="0.15">
      <c r="A497" s="11">
        <v>1969.1715868799999</v>
      </c>
      <c r="B497" s="7">
        <v>-22.950370232851029</v>
      </c>
      <c r="C497" s="7">
        <v>-205.40114553114051</v>
      </c>
    </row>
    <row r="498" spans="1:3" x14ac:dyDescent="0.15">
      <c r="A498" s="11">
        <v>1969</v>
      </c>
      <c r="B498" s="7">
        <v>-23.101497305231234</v>
      </c>
      <c r="C498" s="7">
        <v>-206.79563267208874</v>
      </c>
    </row>
    <row r="499" spans="1:3" x14ac:dyDescent="0.15">
      <c r="A499" s="11">
        <v>1968.9093046399998</v>
      </c>
      <c r="B499" s="7">
        <v>-23.455834791320427</v>
      </c>
      <c r="C499" s="7">
        <v>-209.0999979475564</v>
      </c>
    </row>
    <row r="500" spans="1:3" x14ac:dyDescent="0.15">
      <c r="A500" s="11">
        <v>1968.7781635199999</v>
      </c>
      <c r="B500" s="7">
        <v>-22.047876924908202</v>
      </c>
      <c r="C500" s="7">
        <v>-197.59795152966427</v>
      </c>
    </row>
    <row r="501" spans="1:3" x14ac:dyDescent="0.15">
      <c r="A501" s="11">
        <v>1968.65521872</v>
      </c>
      <c r="B501" s="7">
        <v>-21.580834503484621</v>
      </c>
      <c r="C501" s="7">
        <v>-189.97277716320269</v>
      </c>
    </row>
    <row r="502" spans="1:3" x14ac:dyDescent="0.15">
      <c r="A502" s="11">
        <v>1968.5</v>
      </c>
      <c r="B502" s="7">
        <v>-19.606790484597379</v>
      </c>
      <c r="C502" s="7">
        <v>-172.15103370228985</v>
      </c>
    </row>
    <row r="503" spans="1:3" x14ac:dyDescent="0.15">
      <c r="A503" s="11">
        <v>1968.3012977600001</v>
      </c>
      <c r="B503" s="7">
        <v>-20.569051561278144</v>
      </c>
      <c r="C503" s="7">
        <v>-184.12779914688775</v>
      </c>
    </row>
    <row r="504" spans="1:3" x14ac:dyDescent="0.15">
      <c r="A504" s="11">
        <v>1968.1268729600001</v>
      </c>
      <c r="B504" s="7">
        <v>-21.88735777458346</v>
      </c>
      <c r="C504" s="7">
        <v>-204.25390788326825</v>
      </c>
    </row>
    <row r="505" spans="1:3" x14ac:dyDescent="0.15">
      <c r="A505" s="11">
        <v>1968</v>
      </c>
      <c r="B505" s="7">
        <v>-22.338177515921032</v>
      </c>
      <c r="C505" s="7">
        <v>-235.99085281449425</v>
      </c>
    </row>
    <row r="506" spans="1:3" x14ac:dyDescent="0.15">
      <c r="A506" s="11">
        <v>1967.9353599999999</v>
      </c>
      <c r="B506" s="7">
        <v>-26.345179497165763</v>
      </c>
      <c r="C506" s="7">
        <v>-223.24266895149941</v>
      </c>
    </row>
    <row r="507" spans="1:3" x14ac:dyDescent="0.15">
      <c r="A507" s="11">
        <v>1967.8585624</v>
      </c>
      <c r="B507" s="7">
        <v>-25.398287275303328</v>
      </c>
      <c r="C507" s="7">
        <v>-203.38358966764093</v>
      </c>
    </row>
    <row r="508" spans="1:3" x14ac:dyDescent="0.15">
      <c r="A508" s="11">
        <v>1967.8022441600001</v>
      </c>
      <c r="B508" s="7">
        <v>-22.675438496656525</v>
      </c>
      <c r="C508" s="7">
        <v>-176.83888409100945</v>
      </c>
    </row>
    <row r="509" spans="1:3" x14ac:dyDescent="0.15">
      <c r="A509" s="11">
        <v>1967.7297130933334</v>
      </c>
      <c r="B509" s="7">
        <v>-19.948320591671298</v>
      </c>
      <c r="C509" s="7">
        <v>-190.46727614935457</v>
      </c>
    </row>
    <row r="510" spans="1:3" x14ac:dyDescent="0.15">
      <c r="A510" s="11">
        <v>1967.6571820266668</v>
      </c>
      <c r="B510" s="16">
        <v>-21.116353557864095</v>
      </c>
      <c r="C510" s="7">
        <v>-192.58373181008449</v>
      </c>
    </row>
    <row r="511" spans="1:3" x14ac:dyDescent="0.15">
      <c r="A511" s="11">
        <v>1967.5846509600001</v>
      </c>
      <c r="B511" s="7">
        <v>-21.486059898771607</v>
      </c>
      <c r="C511" s="7">
        <v>-186.8772135098921</v>
      </c>
    </row>
    <row r="512" spans="1:3" x14ac:dyDescent="0.15">
      <c r="A512" s="11">
        <v>1967.5</v>
      </c>
      <c r="B512" s="7">
        <v>-21.071100818676801</v>
      </c>
      <c r="C512" s="7">
        <v>-162.38962371565228</v>
      </c>
    </row>
    <row r="513" spans="1:3" x14ac:dyDescent="0.15">
      <c r="A513" s="11">
        <v>1967.3193439200002</v>
      </c>
      <c r="B513" s="7">
        <v>-21.639748446954872</v>
      </c>
      <c r="C513" s="7">
        <v>-189.65629781206547</v>
      </c>
    </row>
    <row r="514" spans="1:3" x14ac:dyDescent="0.15">
      <c r="A514" s="11">
        <v>1967.1553075200002</v>
      </c>
      <c r="B514" s="7">
        <v>-25.385479896288057</v>
      </c>
      <c r="C514" s="7">
        <v>-228.55358806277036</v>
      </c>
    </row>
    <row r="515" spans="1:3" x14ac:dyDescent="0.15">
      <c r="A515" s="11">
        <v>1967</v>
      </c>
      <c r="B515" s="7">
        <v>-25.242891076584698</v>
      </c>
      <c r="C515" s="7">
        <v>-222.55037037088687</v>
      </c>
    </row>
    <row r="516" spans="1:3" x14ac:dyDescent="0.15">
      <c r="A516" s="11">
        <v>1966.8542351999999</v>
      </c>
      <c r="B516" s="7">
        <v>-23.296169466263368</v>
      </c>
      <c r="C516" s="7">
        <v>-203.11656021511897</v>
      </c>
    </row>
    <row r="517" spans="1:3" x14ac:dyDescent="0.15">
      <c r="A517" s="11">
        <v>1966.7186448</v>
      </c>
      <c r="B517" s="7">
        <v>-22.190465744611561</v>
      </c>
      <c r="C517" s="7">
        <v>-196.17379444954696</v>
      </c>
    </row>
    <row r="518" spans="1:3" x14ac:dyDescent="0.15">
      <c r="A518" s="11">
        <v>1966.6000032000002</v>
      </c>
      <c r="B518" s="7">
        <v>-21.212835813112473</v>
      </c>
      <c r="C518" s="7">
        <v>-186.31348466567897</v>
      </c>
    </row>
    <row r="519" spans="1:3" x14ac:dyDescent="0.15">
      <c r="A519" s="11">
        <v>1966.5</v>
      </c>
      <c r="B519" s="7">
        <v>-21.616636297722859</v>
      </c>
      <c r="C519" s="7">
        <v>-183.40583062710607</v>
      </c>
    </row>
    <row r="520" spans="1:3" x14ac:dyDescent="0.15">
      <c r="A520" s="11">
        <v>1966.4508531199999</v>
      </c>
      <c r="B520" s="7">
        <v>-23.681815134433283</v>
      </c>
      <c r="C520" s="7">
        <v>-177.41250291494561</v>
      </c>
    </row>
    <row r="521" spans="1:3" x14ac:dyDescent="0.15">
      <c r="A521" s="11">
        <v>1966.3469129866667</v>
      </c>
      <c r="B521" s="7">
        <v>-23.226844735217139</v>
      </c>
      <c r="C521" s="7">
        <v>-208.39780938722078</v>
      </c>
    </row>
    <row r="522" spans="1:3" x14ac:dyDescent="0.15">
      <c r="A522" s="11">
        <v>1966.2495374933333</v>
      </c>
      <c r="B522" s="7">
        <v>-26.697648004405185</v>
      </c>
      <c r="C522" s="7">
        <v>-190.16068677794038</v>
      </c>
    </row>
    <row r="523" spans="1:3" x14ac:dyDescent="0.15">
      <c r="A523" s="11">
        <v>1966.14559736</v>
      </c>
      <c r="B523" s="7">
        <v>-24.964282031552621</v>
      </c>
      <c r="C523" s="7">
        <v>-205.0648862205573</v>
      </c>
    </row>
    <row r="524" spans="1:3" x14ac:dyDescent="0.15">
      <c r="A524" s="11">
        <v>1966</v>
      </c>
      <c r="B524" s="7">
        <v>-27.100709029214119</v>
      </c>
      <c r="C524" s="7">
        <v>-219.33612696089978</v>
      </c>
    </row>
    <row r="525" spans="1:3" x14ac:dyDescent="0.15">
      <c r="A525" s="11">
        <v>1965.8022409533335</v>
      </c>
      <c r="B525" s="7">
        <v>-28.84119981816179</v>
      </c>
      <c r="C525" s="7">
        <v>-208.56593904251241</v>
      </c>
    </row>
    <row r="526" spans="1:3" x14ac:dyDescent="0.15">
      <c r="A526" s="11">
        <v>1965.6445608399999</v>
      </c>
      <c r="B526" s="7">
        <v>-27.778584389120052</v>
      </c>
      <c r="C526" s="7">
        <v>-200.54516548712934</v>
      </c>
    </row>
    <row r="527" spans="1:3" x14ac:dyDescent="0.15">
      <c r="A527" s="11">
        <v>1965.5</v>
      </c>
      <c r="B527" s="7">
        <v>-26.57347263817617</v>
      </c>
      <c r="C527" s="7">
        <v>-193.57272978238819</v>
      </c>
    </row>
    <row r="528" spans="1:3" x14ac:dyDescent="0.15">
      <c r="A528" s="11">
        <v>1965.396225837143</v>
      </c>
      <c r="B528" s="7">
        <v>-25.505768054780784</v>
      </c>
      <c r="C528" s="7">
        <v>-200.70340516269795</v>
      </c>
    </row>
    <row r="529" spans="1:3" x14ac:dyDescent="0.15">
      <c r="A529" s="11">
        <v>1965.2689260857144</v>
      </c>
      <c r="B529" s="7">
        <v>-26.10018128328689</v>
      </c>
      <c r="C529" s="7">
        <v>-205.12422609889552</v>
      </c>
    </row>
    <row r="530" spans="1:3" x14ac:dyDescent="0.15">
      <c r="A530" s="11">
        <v>1965.1416263342858</v>
      </c>
      <c r="B530" s="7">
        <v>-26.805538076702526</v>
      </c>
      <c r="C530" s="7">
        <v>-208.91208833281871</v>
      </c>
    </row>
    <row r="531" spans="1:3" x14ac:dyDescent="0.15">
      <c r="A531" s="11">
        <v>1965</v>
      </c>
      <c r="B531" s="7">
        <v>-27.31954266642099</v>
      </c>
      <c r="C531" s="7">
        <v>-222.23389101974965</v>
      </c>
    </row>
    <row r="532" spans="1:3" x14ac:dyDescent="0.15">
      <c r="A532" s="11">
        <v>1964.8611129999999</v>
      </c>
      <c r="B532" s="7">
        <v>-29.199476284658619</v>
      </c>
      <c r="C532" s="7">
        <v>-216.01309377395933</v>
      </c>
    </row>
    <row r="533" spans="1:3" x14ac:dyDescent="0.15">
      <c r="A533" s="11">
        <v>1964.7590985300001</v>
      </c>
      <c r="B533" s="7">
        <v>-28.422871330291912</v>
      </c>
      <c r="C533" s="7">
        <v>-206.23190382787567</v>
      </c>
    </row>
    <row r="534" spans="1:3" x14ac:dyDescent="0.15">
      <c r="A534" s="11">
        <v>1964.611116094</v>
      </c>
      <c r="B534" s="7">
        <v>-27.403004797820817</v>
      </c>
      <c r="C534" s="7">
        <v>-174.53451881554179</v>
      </c>
    </row>
    <row r="535" spans="1:3" x14ac:dyDescent="0.15">
      <c r="A535" s="11">
        <v>1964.5</v>
      </c>
      <c r="B535" s="7">
        <v>-23.217684257380572</v>
      </c>
      <c r="C535" s="7">
        <v>-167.3543935366169</v>
      </c>
    </row>
    <row r="536" spans="1:3" x14ac:dyDescent="0.15">
      <c r="A536" s="11">
        <v>1964.4225219060002</v>
      </c>
      <c r="B536" s="7">
        <v>-23.583085539972508</v>
      </c>
      <c r="C536" s="7">
        <v>-194.44304799801546</v>
      </c>
    </row>
    <row r="537" spans="1:3" x14ac:dyDescent="0.15">
      <c r="A537" s="11">
        <v>1964.326771968</v>
      </c>
      <c r="B537" s="7">
        <v>-25.171919529181462</v>
      </c>
      <c r="C537" s="7">
        <v>-169.54996903513114</v>
      </c>
    </row>
    <row r="538" spans="1:3" x14ac:dyDescent="0.15">
      <c r="A538" s="11">
        <v>1964.23693252</v>
      </c>
      <c r="B538" s="7">
        <v>-22.207996033616773</v>
      </c>
      <c r="C538" s="7">
        <v>-210.26701555487477</v>
      </c>
    </row>
    <row r="539" spans="1:3" x14ac:dyDescent="0.15">
      <c r="A539" s="11">
        <v>1964.17782762</v>
      </c>
      <c r="B539" s="7">
        <v>-26.990783295175319</v>
      </c>
      <c r="C539" s="7">
        <v>-186.8772135098921</v>
      </c>
    </row>
    <row r="540" spans="1:3" x14ac:dyDescent="0.15">
      <c r="A540" s="11">
        <v>1964.1128122300001</v>
      </c>
      <c r="B540" s="7">
        <v>-24.452313103575616</v>
      </c>
      <c r="C540" s="7">
        <v>-199.60561741344083</v>
      </c>
    </row>
    <row r="541" spans="1:3" x14ac:dyDescent="0.15">
      <c r="A541" s="11">
        <v>1964</v>
      </c>
      <c r="B541" s="7">
        <v>-26.371942125771703</v>
      </c>
      <c r="C541" s="7">
        <v>-205.03521628138816</v>
      </c>
    </row>
    <row r="542" spans="1:3" x14ac:dyDescent="0.15">
      <c r="A542" s="11">
        <v>1963.8171342400001</v>
      </c>
      <c r="B542" s="7">
        <v>-26.890018038973086</v>
      </c>
      <c r="C542" s="7">
        <v>-206.52860321956678</v>
      </c>
    </row>
    <row r="543" spans="1:3" x14ac:dyDescent="0.15">
      <c r="A543" s="11">
        <v>1963.6982987700001</v>
      </c>
      <c r="B543" s="7">
        <v>-27.179082006260302</v>
      </c>
      <c r="C543" s="7">
        <v>-184.01900936993439</v>
      </c>
    </row>
    <row r="544" spans="1:3" x14ac:dyDescent="0.15">
      <c r="A544" s="11">
        <v>1963.5794633</v>
      </c>
      <c r="B544" s="7">
        <v>-24.355619170856297</v>
      </c>
      <c r="C544" s="7">
        <v>-161.69732513503968</v>
      </c>
    </row>
    <row r="545" spans="1:3" x14ac:dyDescent="0.15">
      <c r="A545" s="11">
        <v>1963.5</v>
      </c>
      <c r="B545" s="7">
        <v>-21.400856153128174</v>
      </c>
      <c r="C545" s="7">
        <v>-183.73219995796632</v>
      </c>
    </row>
    <row r="546" spans="1:3" x14ac:dyDescent="0.15">
      <c r="A546" s="11">
        <v>1963.4230996499998</v>
      </c>
      <c r="B546" s="7">
        <v>-23.896577448157235</v>
      </c>
      <c r="C546" s="7">
        <v>-212.08677182391358</v>
      </c>
    </row>
    <row r="547" spans="1:3" x14ac:dyDescent="0.15">
      <c r="A547" s="11">
        <v>1963.3627861499999</v>
      </c>
      <c r="B547" s="7">
        <v>-27.700211412073873</v>
      </c>
      <c r="C547" s="7">
        <v>-206.51871323984375</v>
      </c>
    </row>
    <row r="548" spans="1:3" x14ac:dyDescent="0.15">
      <c r="A548" s="11">
        <v>1963.32103065</v>
      </c>
      <c r="B548" s="7">
        <v>-26.920552965094974</v>
      </c>
      <c r="C548" s="7">
        <v>-199.3385879609188</v>
      </c>
    </row>
    <row r="549" spans="1:3" x14ac:dyDescent="0.15">
      <c r="A549" s="11">
        <v>1963.25143815</v>
      </c>
      <c r="B549" s="7">
        <v>-26.591793593849303</v>
      </c>
      <c r="C549" s="7">
        <v>-218.29767908998087</v>
      </c>
    </row>
    <row r="550" spans="1:3" x14ac:dyDescent="0.15">
      <c r="A550" s="11">
        <v>1963.18184565</v>
      </c>
      <c r="B550" s="7">
        <v>-28.561296328711141</v>
      </c>
      <c r="C550" s="7">
        <v>-218.26800915081179</v>
      </c>
    </row>
    <row r="551" spans="1:3" x14ac:dyDescent="0.15">
      <c r="A551" s="11">
        <v>1963.11225315</v>
      </c>
      <c r="B551" s="7">
        <v>-28.485976844277147</v>
      </c>
      <c r="C551" s="7">
        <v>-216.38891300343471</v>
      </c>
    </row>
    <row r="552" spans="1:3" x14ac:dyDescent="0.15">
      <c r="A552" s="11">
        <v>1963.04730015</v>
      </c>
      <c r="B552" s="7">
        <v>-28.599973901798869</v>
      </c>
      <c r="C552" s="7">
        <v>-204.12533814686873</v>
      </c>
    </row>
    <row r="553" spans="1:3" x14ac:dyDescent="0.15">
      <c r="A553" s="11">
        <v>1963</v>
      </c>
      <c r="B553" s="7">
        <v>-26.741414731846557</v>
      </c>
      <c r="C553" s="7">
        <v>-204.76818682886613</v>
      </c>
    </row>
    <row r="554" spans="1:3" x14ac:dyDescent="0.15">
      <c r="A554" s="11">
        <v>1962.9438406100001</v>
      </c>
      <c r="B554" s="7">
        <v>-29.138406432414843</v>
      </c>
      <c r="C554" s="7">
        <v>-179.68719825124413</v>
      </c>
    </row>
    <row r="555" spans="1:3" x14ac:dyDescent="0.15">
      <c r="A555" s="11">
        <v>1962.85383611</v>
      </c>
      <c r="B555" s="7">
        <v>-22.911317165290949</v>
      </c>
      <c r="C555" s="7">
        <v>-196.79686317209826</v>
      </c>
    </row>
    <row r="556" spans="1:3" x14ac:dyDescent="0.15">
      <c r="A556" s="11">
        <v>1962.7638316099999</v>
      </c>
      <c r="B556" s="7">
        <v>-25.750047463755894</v>
      </c>
      <c r="C556" s="7">
        <v>-188.46950024530105</v>
      </c>
    </row>
    <row r="557" spans="1:3" x14ac:dyDescent="0.15">
      <c r="A557" s="11">
        <v>1962.6798274099999</v>
      </c>
      <c r="B557" s="7">
        <v>-24.553078359777849</v>
      </c>
      <c r="C557" s="7">
        <v>-183.28715087042963</v>
      </c>
    </row>
    <row r="558" spans="1:3" x14ac:dyDescent="0.15">
      <c r="A558" s="11">
        <v>1962.60182351</v>
      </c>
      <c r="B558" s="7">
        <v>-24.086911820983676</v>
      </c>
      <c r="C558" s="7">
        <v>-187.00578324629157</v>
      </c>
    </row>
    <row r="559" spans="1:3" x14ac:dyDescent="0.15">
      <c r="A559" s="11">
        <v>1962.5</v>
      </c>
      <c r="B559" s="16">
        <v>-24.973442509389187</v>
      </c>
      <c r="C559" s="7">
        <v>-214.51970683578071</v>
      </c>
    </row>
    <row r="560" spans="1:3" x14ac:dyDescent="0.15">
      <c r="A560" s="11">
        <v>1962.4489514200002</v>
      </c>
      <c r="B560" s="16">
        <v>-28.603027394411058</v>
      </c>
      <c r="C560" s="7">
        <v>-211.62194277693084</v>
      </c>
    </row>
    <row r="561" spans="1:3" x14ac:dyDescent="0.15">
      <c r="A561" s="11">
        <v>1962.3905054200002</v>
      </c>
      <c r="B561" s="16">
        <v>-30.621386011067919</v>
      </c>
      <c r="C561" s="7">
        <v>-191.63429375667289</v>
      </c>
    </row>
    <row r="562" spans="1:3" x14ac:dyDescent="0.15">
      <c r="A562" s="11">
        <v>1962.3086810200002</v>
      </c>
      <c r="B562" s="16">
        <v>-25.224846734459408</v>
      </c>
      <c r="C562" s="7">
        <v>-182.34760279674111</v>
      </c>
    </row>
    <row r="563" spans="1:3" x14ac:dyDescent="0.15">
      <c r="A563" s="11">
        <v>1962.2327012200001</v>
      </c>
      <c r="B563" s="7">
        <v>-24.101161453173891</v>
      </c>
      <c r="C563" s="7">
        <v>-200.88142479771261</v>
      </c>
    </row>
    <row r="564" spans="1:3" x14ac:dyDescent="0.15">
      <c r="A564" s="11">
        <v>1962.1508768200001</v>
      </c>
      <c r="B564" s="8" t="s">
        <v>33</v>
      </c>
      <c r="C564" s="7">
        <v>-196.9</v>
      </c>
    </row>
    <row r="565" spans="1:3" x14ac:dyDescent="0.15">
      <c r="A565" s="11">
        <v>1962.08268982</v>
      </c>
      <c r="B565" s="7">
        <v>-23.557639768204268</v>
      </c>
      <c r="C565" s="7">
        <v>-192.90021116122165</v>
      </c>
    </row>
    <row r="566" spans="1:3" x14ac:dyDescent="0.15">
      <c r="A566" s="11">
        <v>1962</v>
      </c>
      <c r="B566" s="7">
        <v>-24.981585156355024</v>
      </c>
      <c r="C566" s="7">
        <v>-220.09765539957363</v>
      </c>
    </row>
    <row r="567" spans="1:3" x14ac:dyDescent="0.15">
      <c r="A567" s="11">
        <v>1961.9416383100001</v>
      </c>
      <c r="B567" s="7">
        <v>-28.607098717893972</v>
      </c>
      <c r="C567" s="7">
        <v>-217.49659073241486</v>
      </c>
    </row>
    <row r="568" spans="1:3" x14ac:dyDescent="0.15">
      <c r="A568" s="11">
        <v>1961.87095021</v>
      </c>
      <c r="B568" s="7">
        <v>-29.301296394197745</v>
      </c>
      <c r="C568" s="7">
        <v>-210.36591535210516</v>
      </c>
    </row>
    <row r="569" spans="1:3" x14ac:dyDescent="0.15">
      <c r="A569" s="11">
        <v>1961.78474521</v>
      </c>
      <c r="B569" s="7">
        <v>-29.072443670593241</v>
      </c>
      <c r="C569" s="7">
        <v>-224.40968655881778</v>
      </c>
    </row>
    <row r="570" spans="1:3" x14ac:dyDescent="0.15">
      <c r="A570" s="11">
        <v>1961.6985402100001</v>
      </c>
      <c r="B570" s="7">
        <v>-29.590483017661619</v>
      </c>
      <c r="C570" s="7">
        <v>-216.70539235457193</v>
      </c>
    </row>
    <row r="571" spans="1:3" x14ac:dyDescent="0.15">
      <c r="A571" s="11">
        <v>1961.6327781100001</v>
      </c>
      <c r="B571" s="7">
        <v>-28.58978231864516</v>
      </c>
      <c r="C571" s="7">
        <v>-199.75396710928635</v>
      </c>
    </row>
    <row r="572" spans="1:3" x14ac:dyDescent="0.15">
      <c r="A572" s="11">
        <v>1961.57218831</v>
      </c>
      <c r="B572" s="7">
        <v>-25.097687957444094</v>
      </c>
      <c r="C572" s="7">
        <v>-194.40348071159792</v>
      </c>
    </row>
    <row r="573" spans="1:3" x14ac:dyDescent="0.15">
      <c r="A573" s="11">
        <v>1961.5</v>
      </c>
      <c r="B573" s="7">
        <v>-24.981181116336348</v>
      </c>
      <c r="C573" s="7">
        <v>-181.17840031549247</v>
      </c>
    </row>
    <row r="574" spans="1:3" x14ac:dyDescent="0.15">
      <c r="A574" s="11">
        <v>1961.3545932685713</v>
      </c>
      <c r="B574" s="7">
        <v>-24.264455995593149</v>
      </c>
      <c r="C574" s="7">
        <v>-183.03147205240987</v>
      </c>
    </row>
    <row r="575" spans="1:3" x14ac:dyDescent="0.15">
      <c r="A575" s="11">
        <v>1961.2436001257142</v>
      </c>
      <c r="B575" s="7">
        <v>-24.481866083017426</v>
      </c>
      <c r="C575" s="7">
        <v>-188.83960623239045</v>
      </c>
    </row>
    <row r="576" spans="1:3" x14ac:dyDescent="0.15">
      <c r="A576" s="11">
        <v>1961.153796582857</v>
      </c>
      <c r="B576" s="7">
        <v>-24.885479068283551</v>
      </c>
      <c r="C576" s="7">
        <v>-197.31177326984795</v>
      </c>
    </row>
    <row r="577" spans="1:3" x14ac:dyDescent="0.15">
      <c r="A577" s="11">
        <v>1961.06399304</v>
      </c>
      <c r="B577" s="16">
        <v>-26.806801706908644</v>
      </c>
      <c r="C577" s="7">
        <v>-208.06968625289511</v>
      </c>
    </row>
    <row r="578" spans="1:3" x14ac:dyDescent="0.15">
      <c r="A578" s="11">
        <v>1961</v>
      </c>
      <c r="B578" s="7">
        <v>-28.442058441028102</v>
      </c>
      <c r="C578" s="7">
        <v>-217.90833184478123</v>
      </c>
    </row>
    <row r="579" spans="1:3" x14ac:dyDescent="0.15">
      <c r="A579" s="11">
        <v>1960.9808279566666</v>
      </c>
      <c r="B579" s="7">
        <v>-27.244742600715444</v>
      </c>
      <c r="C579" s="7">
        <v>-209.67467742773312</v>
      </c>
    </row>
    <row r="580" spans="1:3" x14ac:dyDescent="0.15">
      <c r="A580" s="11">
        <v>1960.92000022</v>
      </c>
      <c r="B580" s="16">
        <v>-27.412221184807834</v>
      </c>
      <c r="C580" s="7">
        <v>-200.07454445625638</v>
      </c>
    </row>
    <row r="581" spans="1:3" x14ac:dyDescent="0.15">
      <c r="A581" s="11">
        <v>1960.8502708633334</v>
      </c>
      <c r="B581" s="16">
        <v>-26.405269200948013</v>
      </c>
      <c r="C581" s="7">
        <v>-201.96276936783045</v>
      </c>
    </row>
    <row r="582" spans="1:3" x14ac:dyDescent="0.15">
      <c r="A582" s="11">
        <v>1960.7805415066666</v>
      </c>
      <c r="B582" s="16">
        <v>-24.486027041628414</v>
      </c>
      <c r="C582" s="7">
        <v>-184.81470576298253</v>
      </c>
    </row>
    <row r="583" spans="1:3" x14ac:dyDescent="0.15">
      <c r="A583" s="11">
        <v>1960.71081215</v>
      </c>
      <c r="B583" s="7">
        <v>-23.840038217272067</v>
      </c>
      <c r="C583" s="7">
        <v>-184.75010859495501</v>
      </c>
    </row>
    <row r="584" spans="1:3" x14ac:dyDescent="0.15">
      <c r="A584" s="11">
        <v>1960.624021355</v>
      </c>
      <c r="B584" s="7">
        <v>-18.7407834395026</v>
      </c>
      <c r="C584" s="7">
        <v>-145.88745850700491</v>
      </c>
    </row>
    <row r="585" spans="1:3" x14ac:dyDescent="0.15">
      <c r="A585" s="11">
        <v>1960.5</v>
      </c>
      <c r="B585" s="7">
        <v>-20.843107777705804</v>
      </c>
      <c r="C585" s="7">
        <v>-162.76222640096714</v>
      </c>
    </row>
    <row r="586" spans="1:3" x14ac:dyDescent="0.15">
      <c r="A586" s="11">
        <v>1960.3368004000001</v>
      </c>
      <c r="B586" s="7">
        <v>-25.583479875277295</v>
      </c>
      <c r="C586" s="7">
        <v>-200.93418369231512</v>
      </c>
    </row>
    <row r="587" spans="1:3" x14ac:dyDescent="0.15">
      <c r="A587" s="11">
        <v>1960.1787152000002</v>
      </c>
      <c r="B587" s="16">
        <v>-22.3462540759263</v>
      </c>
      <c r="C587" s="7">
        <v>-170.05673737515338</v>
      </c>
    </row>
    <row r="588" spans="1:3" x14ac:dyDescent="0.15">
      <c r="A588" s="11">
        <v>1960.0635213333335</v>
      </c>
      <c r="B588" s="7">
        <v>-19.494957187744721</v>
      </c>
      <c r="C588" s="7">
        <v>-159.18453709482674</v>
      </c>
    </row>
    <row r="589" spans="1:3" x14ac:dyDescent="0.15">
      <c r="A589" s="11">
        <v>1959.9483274666668</v>
      </c>
      <c r="B589" s="16">
        <v>-24.362238522951433</v>
      </c>
      <c r="C589" s="7">
        <v>-194.66825839364421</v>
      </c>
    </row>
    <row r="590" spans="1:3" x14ac:dyDescent="0.15">
      <c r="A590" s="11">
        <v>1959.8551920000002</v>
      </c>
      <c r="B590" s="7">
        <v>-28.20280332089612</v>
      </c>
      <c r="C590" s="7">
        <v>-219.01145271417448</v>
      </c>
    </row>
    <row r="591" spans="1:3" x14ac:dyDescent="0.15">
      <c r="A591" s="11">
        <v>1959.7620565333334</v>
      </c>
      <c r="B591" s="7">
        <v>-27.560975455150764</v>
      </c>
      <c r="C591" s="7">
        <v>-212.29831625223608</v>
      </c>
    </row>
    <row r="592" spans="1:3" x14ac:dyDescent="0.15">
      <c r="A592" s="11">
        <v>1959.6762738666669</v>
      </c>
      <c r="B592" s="7">
        <v>-26.427114233655718</v>
      </c>
      <c r="C592" s="7">
        <v>-212.91447385496025</v>
      </c>
    </row>
    <row r="593" spans="1:3" x14ac:dyDescent="0.15">
      <c r="A593" s="11">
        <v>1959.5904912000001</v>
      </c>
      <c r="B593" s="16">
        <v>-24.568205974195489</v>
      </c>
      <c r="C593" s="7">
        <v>-190.41478332967731</v>
      </c>
    </row>
    <row r="594" spans="1:3" x14ac:dyDescent="0.15">
      <c r="A594" s="11">
        <v>1959.5</v>
      </c>
      <c r="B594" s="7">
        <v>-27.002366761625218</v>
      </c>
      <c r="C594" s="7">
        <v>-211.11072216311447</v>
      </c>
    </row>
    <row r="595" spans="1:3" x14ac:dyDescent="0.15">
      <c r="A595" s="11">
        <v>1959.3050544400003</v>
      </c>
      <c r="B595" s="7">
        <v>-27.323800814324276</v>
      </c>
      <c r="C595" s="7">
        <v>-208.69578188146969</v>
      </c>
    </row>
    <row r="596" spans="1:3" x14ac:dyDescent="0.15">
      <c r="A596" s="11">
        <v>1959.1132792200001</v>
      </c>
      <c r="B596" s="7">
        <v>-27.512084191471619</v>
      </c>
      <c r="C596" s="7">
        <v>-219.54313709717039</v>
      </c>
    </row>
    <row r="597" spans="1:3" x14ac:dyDescent="0.15">
      <c r="A597" s="11">
        <v>1958.9215040000001</v>
      </c>
      <c r="B597" s="7">
        <v>-27.082465214886799</v>
      </c>
      <c r="C597" s="7">
        <v>-206.98147242227742</v>
      </c>
    </row>
    <row r="598" spans="1:3" x14ac:dyDescent="0.15">
      <c r="A598" s="11">
        <v>1958.7023323200001</v>
      </c>
      <c r="B598" s="7">
        <v>-24.078253097751301</v>
      </c>
      <c r="C598" s="7">
        <v>-183.08548926501467</v>
      </c>
    </row>
    <row r="599" spans="1:3" x14ac:dyDescent="0.15">
      <c r="A599" s="11">
        <v>1958.5</v>
      </c>
      <c r="B599" s="7">
        <v>-22.212063160721836</v>
      </c>
      <c r="C599" s="7">
        <v>-174.21580119354161</v>
      </c>
    </row>
    <row r="600" spans="1:3" x14ac:dyDescent="0.15">
      <c r="A600" s="11">
        <v>1958.334038422</v>
      </c>
      <c r="B600" s="7">
        <v>-24.767931987523056</v>
      </c>
      <c r="C600" s="7">
        <v>-192.98873202492831</v>
      </c>
    </row>
    <row r="601" spans="1:3" x14ac:dyDescent="0.15">
      <c r="A601" s="11">
        <v>1958.177413954</v>
      </c>
      <c r="B601" s="7">
        <v>-26.537379636846978</v>
      </c>
      <c r="C601" s="7">
        <v>-204.67585042498695</v>
      </c>
    </row>
    <row r="602" spans="1:3" x14ac:dyDescent="0.15">
      <c r="A602" s="11">
        <v>1958</v>
      </c>
      <c r="B602" s="8">
        <v>-27.762791599430734</v>
      </c>
      <c r="C602" s="7">
        <v>-210.22623786242974</v>
      </c>
    </row>
    <row r="603" spans="1:3" x14ac:dyDescent="0.15">
      <c r="A603" s="11">
        <v>1957.8960788000002</v>
      </c>
      <c r="B603" s="16">
        <v>-27.043976347735132</v>
      </c>
      <c r="C603" s="7">
        <v>-206.43985001343117</v>
      </c>
    </row>
    <row r="604" spans="1:3" x14ac:dyDescent="0.15">
      <c r="A604" s="11">
        <v>1957.7555930000001</v>
      </c>
      <c r="B604" s="7">
        <v>-18.729340803322376</v>
      </c>
      <c r="C604" s="7">
        <v>-150.24031382947572</v>
      </c>
    </row>
    <row r="605" spans="1:3" x14ac:dyDescent="0.15">
      <c r="A605" s="11">
        <v>1957.5</v>
      </c>
      <c r="B605" s="7">
        <v>-22.58134823744729</v>
      </c>
      <c r="C605" s="7">
        <v>-179.68668442418129</v>
      </c>
    </row>
    <row r="606" spans="1:3" x14ac:dyDescent="0.15">
      <c r="A606" s="11">
        <v>1957.3870821500002</v>
      </c>
      <c r="B606" s="7">
        <v>-25.595962751110264</v>
      </c>
      <c r="C606" s="7">
        <v>-202.98638603042065</v>
      </c>
    </row>
    <row r="607" spans="1:3" x14ac:dyDescent="0.15">
      <c r="A607" s="11">
        <v>1957.2320682000002</v>
      </c>
      <c r="B607" s="7">
        <v>-24.986382314600085</v>
      </c>
      <c r="C607" s="7">
        <v>-190.24086787729544</v>
      </c>
    </row>
    <row r="608" spans="1:3" x14ac:dyDescent="0.15">
      <c r="A608" s="11">
        <v>1957.1620619</v>
      </c>
      <c r="B608" s="7">
        <v>-25.849781226380717</v>
      </c>
      <c r="C608" s="7">
        <v>-200.55653871000027</v>
      </c>
    </row>
    <row r="609" spans="1:3" x14ac:dyDescent="0.15">
      <c r="A609" s="11">
        <v>1957.0720538</v>
      </c>
      <c r="B609" s="7">
        <v>-28.117503669370809</v>
      </c>
      <c r="C609" s="7">
        <v>-217.68969527607265</v>
      </c>
    </row>
    <row r="610" spans="1:3" x14ac:dyDescent="0.15">
      <c r="A610" s="11">
        <v>1957</v>
      </c>
      <c r="B610" s="7">
        <v>-25.336943077576077</v>
      </c>
      <c r="C610" s="7">
        <v>-195.5676497331045</v>
      </c>
    </row>
    <row r="611" spans="1:3" x14ac:dyDescent="0.15">
      <c r="A611" s="11">
        <v>1956.9329942200002</v>
      </c>
      <c r="B611" s="8">
        <v>-27.285995715636741</v>
      </c>
      <c r="C611" s="7">
        <v>-206.79761894404521</v>
      </c>
    </row>
    <row r="612" spans="1:3" x14ac:dyDescent="0.15">
      <c r="A612" s="11">
        <v>1956.7957980700003</v>
      </c>
      <c r="B612" s="7">
        <v>-28.879999334834906</v>
      </c>
      <c r="C612" s="7">
        <v>-214.76294666313277</v>
      </c>
    </row>
    <row r="613" spans="1:3" x14ac:dyDescent="0.15">
      <c r="A613" s="11">
        <v>1956.6677483300002</v>
      </c>
      <c r="B613" s="7">
        <v>-24.647264187804318</v>
      </c>
      <c r="C613" s="7">
        <v>-187.28927419972962</v>
      </c>
    </row>
    <row r="614" spans="1:3" x14ac:dyDescent="0.15">
      <c r="A614" s="11">
        <v>1956.5</v>
      </c>
      <c r="B614" s="7">
        <v>-24.489147760586658</v>
      </c>
      <c r="C614" s="7">
        <v>-190.01229328273649</v>
      </c>
    </row>
    <row r="615" spans="1:3" x14ac:dyDescent="0.15">
      <c r="A615" s="11">
        <v>1956.2652229933335</v>
      </c>
      <c r="B615" s="7">
        <v>-23.719370417553328</v>
      </c>
      <c r="C615" s="7">
        <v>-187.68679523374522</v>
      </c>
    </row>
    <row r="616" spans="1:3" x14ac:dyDescent="0.15">
      <c r="A616" s="11">
        <v>1956.1248743000001</v>
      </c>
      <c r="B616" s="7">
        <v>-27.850235535796507</v>
      </c>
      <c r="C616" s="7">
        <v>-215.93563371347881</v>
      </c>
    </row>
    <row r="617" spans="1:3" x14ac:dyDescent="0.15">
      <c r="A617" s="11">
        <v>1956</v>
      </c>
      <c r="B617" s="7">
        <v>-29.873717248536625</v>
      </c>
      <c r="C617" s="7">
        <v>-231.07124708362278</v>
      </c>
    </row>
    <row r="618" spans="1:3" x14ac:dyDescent="0.15">
      <c r="A618" s="11">
        <v>1955.8590700366667</v>
      </c>
      <c r="B618" s="7">
        <v>-27.90683642286616</v>
      </c>
      <c r="C618" s="7">
        <v>-215.06108743864451</v>
      </c>
    </row>
    <row r="619" spans="1:3" x14ac:dyDescent="0.15">
      <c r="A619" s="11">
        <v>1955.7251629299999</v>
      </c>
      <c r="B619" s="7">
        <v>-26.690928080994855</v>
      </c>
      <c r="C619" s="7">
        <v>-201.22238644197643</v>
      </c>
    </row>
    <row r="620" spans="1:3" x14ac:dyDescent="0.15">
      <c r="A620" s="11">
        <v>1955.58169103</v>
      </c>
      <c r="B620" s="7">
        <v>-27.206400445379195</v>
      </c>
      <c r="C620" s="7">
        <v>-206.82246400867118</v>
      </c>
    </row>
    <row r="621" spans="1:3" x14ac:dyDescent="0.15">
      <c r="A621" s="11">
        <v>1955.5</v>
      </c>
      <c r="B621" s="7">
        <v>-22.719769414982906</v>
      </c>
      <c r="C621" s="7">
        <v>-169.60455719896063</v>
      </c>
    </row>
    <row r="622" spans="1:3" x14ac:dyDescent="0.15">
      <c r="A622" s="11">
        <v>1955.3624950000001</v>
      </c>
      <c r="B622" s="7">
        <v>-21.52811859614145</v>
      </c>
      <c r="C622" s="7">
        <v>-165.1871047084623</v>
      </c>
    </row>
    <row r="623" spans="1:3" x14ac:dyDescent="0.15">
      <c r="A623" s="11">
        <v>1955.2537416800001</v>
      </c>
      <c r="B623" s="7">
        <v>-25.735788111694447</v>
      </c>
      <c r="C623" s="7">
        <v>-198.78260109570567</v>
      </c>
    </row>
    <row r="624" spans="1:3" x14ac:dyDescent="0.15">
      <c r="A624" s="11">
        <v>1955.10785308</v>
      </c>
      <c r="B624" s="7">
        <v>-27.439879104541518</v>
      </c>
      <c r="C624" s="7">
        <v>-212.2685021746849</v>
      </c>
    </row>
    <row r="625" spans="1:3" x14ac:dyDescent="0.15">
      <c r="A625" s="11">
        <v>1955</v>
      </c>
      <c r="B625" s="7">
        <v>-28.463748722426502</v>
      </c>
      <c r="C625" s="7">
        <v>-217.61019106926949</v>
      </c>
    </row>
    <row r="626" spans="1:3" x14ac:dyDescent="0.15">
      <c r="A626" s="11">
        <v>1954.9338345000001</v>
      </c>
      <c r="B626" s="7">
        <v>-27.534887736408439</v>
      </c>
      <c r="C626" s="7">
        <v>-211.69706568828747</v>
      </c>
    </row>
    <row r="627" spans="1:3" x14ac:dyDescent="0.15">
      <c r="A627" s="11">
        <v>1954.8075568333334</v>
      </c>
      <c r="B627" s="7">
        <v>-24.575469926766552</v>
      </c>
      <c r="C627" s="7">
        <v>-186.66814758408026</v>
      </c>
    </row>
    <row r="628" spans="1:3" x14ac:dyDescent="0.15">
      <c r="A628" s="11">
        <v>1954.6648081666667</v>
      </c>
      <c r="B628" s="7">
        <v>-24.282358190155843</v>
      </c>
      <c r="C628" s="7">
        <v>-180.08420545819689</v>
      </c>
    </row>
    <row r="629" spans="1:3" x14ac:dyDescent="0.15">
      <c r="A629" s="11">
        <v>1954.5</v>
      </c>
      <c r="B629" s="7">
        <v>-24.452160851364805</v>
      </c>
      <c r="C629" s="7">
        <v>-183.99481863032537</v>
      </c>
    </row>
    <row r="630" spans="1:3" x14ac:dyDescent="0.15">
      <c r="A630" s="11">
        <v>1954.4212774666667</v>
      </c>
      <c r="B630" s="7">
        <v>-22.908775948590499</v>
      </c>
      <c r="C630" s="7">
        <v>-172.71019027720752</v>
      </c>
    </row>
    <row r="631" spans="1:3" x14ac:dyDescent="0.15">
      <c r="A631" s="11">
        <v>1954.3238134333333</v>
      </c>
      <c r="B631" s="7">
        <v>-23.990257183671382</v>
      </c>
      <c r="C631" s="7">
        <v>-185.93770268407658</v>
      </c>
    </row>
    <row r="632" spans="1:3" x14ac:dyDescent="0.15">
      <c r="A632" s="11">
        <v>1954.2263493999999</v>
      </c>
      <c r="B632" s="7">
        <v>-27.000211499625461</v>
      </c>
      <c r="C632" s="7">
        <v>-208.04981020119436</v>
      </c>
    </row>
    <row r="633" spans="1:3" x14ac:dyDescent="0.15">
      <c r="A633" s="11">
        <v>1954.1257071916666</v>
      </c>
      <c r="B633" s="7">
        <v>-26.996168579120486</v>
      </c>
      <c r="C633" s="7">
        <v>-203.76652105967625</v>
      </c>
    </row>
    <row r="634" spans="1:3" x14ac:dyDescent="0.15">
      <c r="A634" s="11">
        <v>1954</v>
      </c>
      <c r="B634" s="8">
        <v>-28.402943674674493</v>
      </c>
      <c r="C634" s="7">
        <v>-214.4349918100699</v>
      </c>
    </row>
    <row r="635" spans="1:3" x14ac:dyDescent="0.15">
      <c r="A635" s="11">
        <v>1953.9039306300001</v>
      </c>
      <c r="B635" s="7">
        <v>-28.360654249549636</v>
      </c>
      <c r="C635" s="7">
        <v>-198.73787997937893</v>
      </c>
    </row>
    <row r="636" spans="1:3" x14ac:dyDescent="0.15">
      <c r="A636" s="11">
        <v>1953.7764253733333</v>
      </c>
      <c r="B636" s="7">
        <v>-24.165113495511562</v>
      </c>
      <c r="C636" s="7">
        <v>-182.87679072215647</v>
      </c>
    </row>
    <row r="637" spans="1:3" x14ac:dyDescent="0.15">
      <c r="A637" s="11">
        <v>1953.6575159766667</v>
      </c>
      <c r="B637" s="7">
        <v>-23.97408550165148</v>
      </c>
      <c r="C637" s="7">
        <v>-179.31400845479166</v>
      </c>
    </row>
    <row r="638" spans="1:3" x14ac:dyDescent="0.15">
      <c r="A638" s="11">
        <v>1953.5386065800001</v>
      </c>
      <c r="B638" s="7">
        <v>-26.812215696144111</v>
      </c>
      <c r="C638" s="7">
        <v>-205.16281369165603</v>
      </c>
    </row>
    <row r="639" spans="1:3" x14ac:dyDescent="0.15">
      <c r="A639" s="11">
        <v>1953.44835005</v>
      </c>
      <c r="B639" s="7">
        <v>-27.23</v>
      </c>
      <c r="C639" s="7">
        <v>-215.24494091687671</v>
      </c>
    </row>
    <row r="640" spans="1:3" x14ac:dyDescent="0.15">
      <c r="A640" s="11">
        <v>1953.34949766</v>
      </c>
      <c r="B640" s="7">
        <v>-27.760280554560808</v>
      </c>
      <c r="C640" s="7">
        <v>-212.65608518285009</v>
      </c>
    </row>
    <row r="641" spans="1:3" x14ac:dyDescent="0.15">
      <c r="A641" s="11">
        <v>1953.2334535499999</v>
      </c>
      <c r="B641" s="7">
        <v>-26.446331390443849</v>
      </c>
      <c r="C641" s="7">
        <v>-204.38267866240045</v>
      </c>
    </row>
    <row r="642" spans="1:3" x14ac:dyDescent="0.15">
      <c r="A642" s="11">
        <v>1953</v>
      </c>
      <c r="B642" s="7">
        <v>-27.396417709113035</v>
      </c>
      <c r="C642" s="7">
        <v>-210.55916172841779</v>
      </c>
    </row>
    <row r="643" spans="1:3" x14ac:dyDescent="0.15">
      <c r="A643" s="11">
        <v>1952.9605447500001</v>
      </c>
      <c r="B643" s="7">
        <v>-24.670478558633469</v>
      </c>
      <c r="C643" s="7">
        <v>-186.12155616230882</v>
      </c>
    </row>
    <row r="644" spans="1:3" x14ac:dyDescent="0.15">
      <c r="A644" s="11">
        <v>1952.8703410000001</v>
      </c>
      <c r="B644" s="7">
        <v>-26.158273304464362</v>
      </c>
      <c r="C644" s="7">
        <v>-198.47452229434356</v>
      </c>
    </row>
    <row r="645" spans="1:3" x14ac:dyDescent="0.15">
      <c r="A645" s="11">
        <v>1952.7816836</v>
      </c>
      <c r="B645" s="7">
        <v>-25.28601320551595</v>
      </c>
      <c r="C645" s="7">
        <v>-192.74028137866856</v>
      </c>
    </row>
    <row r="646" spans="1:3" x14ac:dyDescent="0.15">
      <c r="A646" s="11">
        <v>1952.6930262000001</v>
      </c>
      <c r="B646" s="7">
        <v>-23.529364246104201</v>
      </c>
      <c r="C646" s="7">
        <v>-175.99470782076142</v>
      </c>
    </row>
    <row r="647" spans="1:3" x14ac:dyDescent="0.15">
      <c r="A647" s="11">
        <v>1952.5899362</v>
      </c>
      <c r="B647" s="7">
        <v>-22.754134239275196</v>
      </c>
      <c r="C647" s="7">
        <v>-171.70148065339291</v>
      </c>
    </row>
    <row r="648" spans="1:3" x14ac:dyDescent="0.15">
      <c r="A648" s="11">
        <v>1952.4796299</v>
      </c>
      <c r="B648" s="7">
        <v>-23.312057268961784</v>
      </c>
      <c r="C648" s="7">
        <v>-173.88287732755353</v>
      </c>
    </row>
    <row r="649" spans="1:3" x14ac:dyDescent="0.15">
      <c r="A649" s="11">
        <v>1952.3621072999999</v>
      </c>
      <c r="B649" s="7">
        <v>-26.666670557965002</v>
      </c>
      <c r="C649" s="7">
        <v>-203.58763659436923</v>
      </c>
    </row>
    <row r="650" spans="1:3" x14ac:dyDescent="0.15">
      <c r="A650" s="11">
        <v>1952.2518010000001</v>
      </c>
      <c r="B650" s="8">
        <v>-28.125238149209899</v>
      </c>
      <c r="C650" s="7">
        <v>-214.32070451279043</v>
      </c>
    </row>
    <row r="651" spans="1:3" x14ac:dyDescent="0.15">
      <c r="A651" s="11">
        <v>1952.1342784000001</v>
      </c>
      <c r="B651" s="7">
        <v>-28.871072963302762</v>
      </c>
      <c r="C651" s="7">
        <v>-221.93323231418918</v>
      </c>
    </row>
    <row r="652" spans="1:3" x14ac:dyDescent="0.15">
      <c r="A652" s="11">
        <v>1952</v>
      </c>
      <c r="B652" s="7">
        <v>-30.389189612920969</v>
      </c>
      <c r="C652" s="7">
        <v>-234.42533080812939</v>
      </c>
    </row>
    <row r="653" spans="1:3" x14ac:dyDescent="0.15">
      <c r="A653" s="11">
        <v>1951.9435759</v>
      </c>
      <c r="B653" s="7">
        <v>-30.191086508177182</v>
      </c>
      <c r="C653" s="7">
        <v>-232.51722984485451</v>
      </c>
    </row>
    <row r="654" spans="1:3" x14ac:dyDescent="0.15">
      <c r="A654" s="11">
        <v>1951.8495619799999</v>
      </c>
      <c r="B654" s="16">
        <v>-28.62243335224678</v>
      </c>
      <c r="C654" s="7">
        <v>-217.1480728672264</v>
      </c>
    </row>
    <row r="655" spans="1:3" x14ac:dyDescent="0.15">
      <c r="A655" s="11">
        <v>1951.7405913</v>
      </c>
      <c r="B655" s="7">
        <v>-26.345258377819469</v>
      </c>
      <c r="C655" s="7">
        <v>-198.60371663039865</v>
      </c>
    </row>
    <row r="656" spans="1:3" x14ac:dyDescent="0.15">
      <c r="A656" s="11">
        <v>1951.6241422399999</v>
      </c>
      <c r="B656" s="7">
        <v>-22.732908906624075</v>
      </c>
      <c r="C656" s="7">
        <v>-158.19073450978772</v>
      </c>
    </row>
    <row r="657" spans="1:3" x14ac:dyDescent="0.15">
      <c r="A657" s="11">
        <v>1951.5</v>
      </c>
      <c r="B657" s="7">
        <v>-21.703985638107874</v>
      </c>
      <c r="C657" s="7">
        <v>-173.19218453095144</v>
      </c>
    </row>
    <row r="658" spans="1:3" x14ac:dyDescent="0.15">
      <c r="A658" s="11">
        <v>1951.3074720800003</v>
      </c>
      <c r="B658" s="7">
        <v>-25.061631117489824</v>
      </c>
      <c r="C658" s="7">
        <v>-192.5961800038379</v>
      </c>
    </row>
    <row r="659" spans="1:3" x14ac:dyDescent="0.15">
      <c r="A659" s="11">
        <v>1951.1598142666669</v>
      </c>
      <c r="B659" s="7">
        <v>-26.372548091228051</v>
      </c>
      <c r="C659" s="7">
        <v>-197.07104473192277</v>
      </c>
    </row>
    <row r="660" spans="1:3" x14ac:dyDescent="0.15">
      <c r="A660" s="11">
        <v>1950.9290989333335</v>
      </c>
      <c r="B660" s="7">
        <v>-25.450762216093693</v>
      </c>
      <c r="C660" s="7">
        <v>-195.25793389373121</v>
      </c>
    </row>
    <row r="661" spans="1:3" x14ac:dyDescent="0.15">
      <c r="A661" s="11">
        <v>1950.7122265200003</v>
      </c>
      <c r="B661" s="7">
        <v>-26.3321188861783</v>
      </c>
      <c r="C661" s="7">
        <v>-199.19371107907386</v>
      </c>
    </row>
    <row r="662" spans="1:3" x14ac:dyDescent="0.15">
      <c r="A662" s="11">
        <v>1950.5</v>
      </c>
      <c r="B662" s="7">
        <v>-23.301949967699343</v>
      </c>
      <c r="C662" s="7">
        <v>-174.13936917138074</v>
      </c>
    </row>
    <row r="663" spans="1:3" x14ac:dyDescent="0.15">
      <c r="A663" s="11">
        <v>1950.25</v>
      </c>
      <c r="B663" s="7">
        <v>-25.810582141036488</v>
      </c>
      <c r="C663" s="7">
        <v>-196.78114354099239</v>
      </c>
    </row>
    <row r="664" spans="1:3" x14ac:dyDescent="0.15">
      <c r="A664" s="11">
        <v>1950</v>
      </c>
      <c r="B664" s="7">
        <v>-26.800116939575851</v>
      </c>
      <c r="C664" s="7">
        <v>-209.73333912221992</v>
      </c>
    </row>
    <row r="665" spans="1:3" x14ac:dyDescent="0.15">
      <c r="A665" s="11">
        <v>1949.8065982800001</v>
      </c>
      <c r="B665" s="7">
        <v>-25.956907750078024</v>
      </c>
      <c r="C665" s="7">
        <v>-202.7216611653111</v>
      </c>
    </row>
    <row r="666" spans="1:3" x14ac:dyDescent="0.15">
      <c r="A666" s="11">
        <v>1949.6322537200001</v>
      </c>
      <c r="B666" s="7">
        <v>-23.346782884257784</v>
      </c>
      <c r="C666" s="7">
        <v>-180.89062741440296</v>
      </c>
    </row>
    <row r="667" spans="1:3" x14ac:dyDescent="0.15">
      <c r="A667" s="11">
        <v>1949.5</v>
      </c>
      <c r="B667" s="7">
        <v>-22.857761802997707</v>
      </c>
      <c r="C667" s="7">
        <v>-176.42909722177981</v>
      </c>
    </row>
    <row r="668" spans="1:3" x14ac:dyDescent="0.15">
      <c r="A668" s="11">
        <v>1949.3612355000002</v>
      </c>
      <c r="B668" s="7">
        <v>-24.041072073701102</v>
      </c>
      <c r="C668" s="7">
        <v>-187.70084861151273</v>
      </c>
    </row>
    <row r="669" spans="1:3" x14ac:dyDescent="0.15">
      <c r="A669" s="11">
        <v>1949.1945690000002</v>
      </c>
      <c r="B669" s="7">
        <v>-25.888485047350276</v>
      </c>
      <c r="C669" s="7">
        <v>-203.40464871682499</v>
      </c>
    </row>
    <row r="670" spans="1:3" x14ac:dyDescent="0.15">
      <c r="A670" s="11">
        <v>1949</v>
      </c>
      <c r="B670" s="7" t="s">
        <v>33</v>
      </c>
      <c r="C670" s="7">
        <v>-213.61506693298236</v>
      </c>
    </row>
    <row r="671" spans="1:3" x14ac:dyDescent="0.15">
      <c r="A671" s="11">
        <v>1948.9327055200001</v>
      </c>
      <c r="B671" s="7">
        <v>-26.202424506924647</v>
      </c>
      <c r="C671" s="7">
        <v>-204.93768552310081</v>
      </c>
    </row>
    <row r="672" spans="1:3" x14ac:dyDescent="0.15">
      <c r="A672" s="11">
        <v>1948.8601083200001</v>
      </c>
      <c r="B672" s="7" t="s">
        <v>33</v>
      </c>
      <c r="C672" s="7">
        <v>-191.64645295586996</v>
      </c>
    </row>
    <row r="673" spans="1:3" x14ac:dyDescent="0.15">
      <c r="A673" s="11">
        <v>1948.8096059200002</v>
      </c>
      <c r="B673" s="7" t="s">
        <v>33</v>
      </c>
      <c r="C673" s="7">
        <v>-221.99763357242625</v>
      </c>
    </row>
    <row r="674" spans="1:3" x14ac:dyDescent="0.15">
      <c r="A674" s="11">
        <v>1948.7679414400002</v>
      </c>
      <c r="B674" s="7" t="s">
        <v>33</v>
      </c>
      <c r="C674" s="7">
        <v>-198.1471186440202</v>
      </c>
    </row>
    <row r="675" spans="1:3" x14ac:dyDescent="0.15">
      <c r="A675" s="11">
        <v>1948.6953442400002</v>
      </c>
      <c r="B675" s="7">
        <v>-28.661964649415896</v>
      </c>
      <c r="C675" s="7">
        <v>-214.91716550241532</v>
      </c>
    </row>
    <row r="676" spans="1:3" x14ac:dyDescent="0.15">
      <c r="A676" s="11">
        <v>1948.6227470400001</v>
      </c>
      <c r="B676" s="7">
        <v>-25.734484152105615</v>
      </c>
      <c r="C676" s="7">
        <v>-193.60697117928038</v>
      </c>
    </row>
    <row r="677" spans="1:3" x14ac:dyDescent="0.15">
      <c r="A677" s="11">
        <v>1948.55898776</v>
      </c>
      <c r="B677" s="7">
        <v>-25.679306509224372</v>
      </c>
      <c r="C677" s="7">
        <v>-195.14000798555611</v>
      </c>
    </row>
    <row r="678" spans="1:3" x14ac:dyDescent="0.15">
      <c r="A678" s="11">
        <v>1948.5</v>
      </c>
      <c r="B678" s="7">
        <v>-23.210617894389593</v>
      </c>
      <c r="C678" s="7">
        <v>-176.94502307004569</v>
      </c>
    </row>
    <row r="679" spans="1:3" x14ac:dyDescent="0.15">
      <c r="A679" s="11">
        <v>1948.3777653274999</v>
      </c>
      <c r="B679" s="7">
        <v>-24.507292502098757</v>
      </c>
      <c r="C679" s="7">
        <v>-190.82097159864452</v>
      </c>
    </row>
    <row r="680" spans="1:3" x14ac:dyDescent="0.15">
      <c r="A680" s="11">
        <v>1948.2605766649999</v>
      </c>
      <c r="B680" s="7">
        <v>-27.006635362978667</v>
      </c>
      <c r="C680" s="7">
        <v>-207.9791912381159</v>
      </c>
    </row>
    <row r="681" spans="1:3" x14ac:dyDescent="0.15">
      <c r="A681" s="11">
        <v>1948.1225544624999</v>
      </c>
      <c r="B681" s="7">
        <v>-27.284567193787883</v>
      </c>
      <c r="C681" s="7">
        <v>-208.2445245315098</v>
      </c>
    </row>
    <row r="682" spans="1:3" x14ac:dyDescent="0.15">
      <c r="A682" s="11">
        <v>1948</v>
      </c>
      <c r="B682" s="7">
        <v>-28.1827366029103</v>
      </c>
      <c r="C682" s="7">
        <v>-213.95410391898565</v>
      </c>
    </row>
    <row r="683" spans="1:3" x14ac:dyDescent="0.15">
      <c r="A683" s="11">
        <v>1947.8930503175002</v>
      </c>
      <c r="B683" s="7">
        <v>-26.322023867970678</v>
      </c>
      <c r="C683" s="7">
        <v>-202.6381303136871</v>
      </c>
    </row>
    <row r="684" spans="1:3" x14ac:dyDescent="0.15">
      <c r="A684" s="11">
        <v>1947.7879628350001</v>
      </c>
      <c r="B684" s="7">
        <v>-23.62853744880492</v>
      </c>
      <c r="C684" s="7">
        <v>-179.30845481305423</v>
      </c>
    </row>
    <row r="685" spans="1:3" x14ac:dyDescent="0.15">
      <c r="A685" s="11">
        <v>1947.7171896325001</v>
      </c>
      <c r="B685" s="7">
        <v>-25.650695879582248</v>
      </c>
      <c r="C685" s="7">
        <v>-194.63882287581214</v>
      </c>
    </row>
    <row r="686" spans="1:3" x14ac:dyDescent="0.15">
      <c r="A686" s="11">
        <v>1947.6206807200001</v>
      </c>
      <c r="B686" s="7">
        <v>-25.393200212803123</v>
      </c>
      <c r="C686" s="7">
        <v>-191.68576159192833</v>
      </c>
    </row>
    <row r="687" spans="1:3" x14ac:dyDescent="0.15">
      <c r="A687" s="11">
        <v>1947.5</v>
      </c>
      <c r="B687" s="7" t="s">
        <v>33</v>
      </c>
      <c r="C687" s="7">
        <v>-188.46397929721934</v>
      </c>
    </row>
    <row r="688" spans="1:3" x14ac:dyDescent="0.15">
      <c r="A688" s="11">
        <v>1947.3887864000001</v>
      </c>
      <c r="B688" s="7">
        <v>-25.0672433965232</v>
      </c>
      <c r="C688" s="7">
        <v>-194.22897929721935</v>
      </c>
    </row>
    <row r="689" spans="1:3" x14ac:dyDescent="0.15">
      <c r="A689" s="11">
        <v>1947.2987900000001</v>
      </c>
      <c r="B689" s="7">
        <v>-24.801573264132042</v>
      </c>
      <c r="C689" s="7">
        <v>-191.52897929721934</v>
      </c>
    </row>
    <row r="690" spans="1:3" x14ac:dyDescent="0.15">
      <c r="A690" s="11">
        <v>1947.1562957000001</v>
      </c>
      <c r="B690" s="7">
        <v>-25.402396486616659</v>
      </c>
      <c r="C690" s="7">
        <v>-191.12897929721936</v>
      </c>
    </row>
    <row r="691" spans="1:3" x14ac:dyDescent="0.15">
      <c r="A691" s="11">
        <v>1947</v>
      </c>
      <c r="B691" s="7">
        <v>-29.343510719819374</v>
      </c>
      <c r="C691" s="7">
        <v>-222.59897929721936</v>
      </c>
    </row>
    <row r="692" spans="1:3" x14ac:dyDescent="0.15">
      <c r="A692" s="11">
        <v>1946.87878959</v>
      </c>
      <c r="B692" s="7">
        <v>-29.582613838971415</v>
      </c>
      <c r="C692" s="7">
        <v>-224.87897929721936</v>
      </c>
    </row>
    <row r="693" spans="1:3" x14ac:dyDescent="0.15">
      <c r="A693" s="11">
        <v>1946.75299236</v>
      </c>
      <c r="B693" s="7">
        <v>-24.922146631909566</v>
      </c>
      <c r="C693" s="7">
        <v>-186.30397929721934</v>
      </c>
    </row>
    <row r="694" spans="1:3" x14ac:dyDescent="0.15">
      <c r="A694" s="11">
        <v>1946.59534773</v>
      </c>
      <c r="B694" s="7">
        <v>-24.672825430742478</v>
      </c>
      <c r="C694" s="7">
        <v>-187.77397929721937</v>
      </c>
    </row>
    <row r="695" spans="1:3" x14ac:dyDescent="0.15">
      <c r="A695" s="11">
        <v>1946.5</v>
      </c>
      <c r="B695" s="7">
        <v>-23.90136023860661</v>
      </c>
      <c r="C695" s="7">
        <v>-180.31897929721936</v>
      </c>
    </row>
    <row r="696" spans="1:3" x14ac:dyDescent="0.15">
      <c r="A696" s="11">
        <v>1946.4181579999999</v>
      </c>
      <c r="B696" s="7">
        <v>-24.431678695187422</v>
      </c>
      <c r="C696" s="7">
        <v>-187.05397929721934</v>
      </c>
    </row>
    <row r="697" spans="1:3" x14ac:dyDescent="0.15">
      <c r="A697" s="11">
        <v>1946.3110874000001</v>
      </c>
      <c r="B697" s="7">
        <v>-24.415329763963353</v>
      </c>
      <c r="C697" s="7">
        <v>-189.53397929721936</v>
      </c>
    </row>
    <row r="698" spans="1:3" x14ac:dyDescent="0.15">
      <c r="A698" s="11">
        <v>1946.1969461000001</v>
      </c>
      <c r="B698" s="7">
        <v>-24.367304778492642</v>
      </c>
      <c r="C698" s="7">
        <v>-187.42397929721935</v>
      </c>
    </row>
    <row r="699" spans="1:3" x14ac:dyDescent="0.15">
      <c r="A699" s="11">
        <v>1946.0969462</v>
      </c>
      <c r="B699" s="7">
        <v>-25.918409628376416</v>
      </c>
      <c r="C699" s="7">
        <v>-199.34897929721936</v>
      </c>
    </row>
    <row r="700" spans="1:3" x14ac:dyDescent="0.15">
      <c r="A700" s="11">
        <v>1946</v>
      </c>
      <c r="B700" s="7">
        <v>-28.9613544524567</v>
      </c>
      <c r="C700" s="7">
        <v>-219.68397929721934</v>
      </c>
    </row>
    <row r="701" spans="1:3" x14ac:dyDescent="0.15">
      <c r="A701" s="11">
        <v>1945.8210200000001</v>
      </c>
      <c r="B701" s="7">
        <v>-28.919460316195018</v>
      </c>
      <c r="C701" s="7">
        <v>-216.97397929721936</v>
      </c>
    </row>
    <row r="702" spans="1:3" x14ac:dyDescent="0.15">
      <c r="A702" s="11">
        <v>1945.6862945</v>
      </c>
      <c r="B702" s="7">
        <v>-25.28488854344365</v>
      </c>
      <c r="C702" s="7">
        <v>-190.84897929721936</v>
      </c>
    </row>
    <row r="703" spans="1:3" x14ac:dyDescent="0.15">
      <c r="A703" s="11">
        <v>1945.5429695</v>
      </c>
      <c r="B703" s="7">
        <v>-25.345175227332415</v>
      </c>
      <c r="C703" s="7">
        <v>-188.58445396488528</v>
      </c>
    </row>
    <row r="704" spans="1:3" x14ac:dyDescent="0.15">
      <c r="A704" s="11">
        <v>1945.3996445</v>
      </c>
      <c r="B704" s="7">
        <v>-25.139791778830016</v>
      </c>
      <c r="C704" s="7">
        <v>-189.17897929721937</v>
      </c>
    </row>
    <row r="705" spans="1:3" x14ac:dyDescent="0.15">
      <c r="A705" s="11">
        <v>1945.2735185000001</v>
      </c>
      <c r="B705" s="7">
        <v>-23.619341174991376</v>
      </c>
      <c r="C705" s="7">
        <v>-179.31397929721933</v>
      </c>
    </row>
    <row r="706" spans="1:3" x14ac:dyDescent="0.15">
      <c r="A706" s="11">
        <v>1945.1559920000002</v>
      </c>
      <c r="B706" s="7">
        <v>-29.164694284556091</v>
      </c>
      <c r="C706" s="7">
        <v>-225.82397929721935</v>
      </c>
    </row>
    <row r="707" spans="1:3" x14ac:dyDescent="0.15">
      <c r="A707" s="11">
        <v>1945.0515695000001</v>
      </c>
      <c r="B707" s="7">
        <v>-29.601006386598495</v>
      </c>
      <c r="C707" s="7">
        <v>-227.93397929721937</v>
      </c>
    </row>
    <row r="708" spans="1:3" x14ac:dyDescent="0.15">
      <c r="A708" s="11">
        <v>1945</v>
      </c>
      <c r="B708" s="7">
        <v>-29.988271694968688</v>
      </c>
      <c r="C708" s="7">
        <v>-228.08397929721934</v>
      </c>
    </row>
    <row r="709" spans="1:3" x14ac:dyDescent="0.15">
      <c r="A709" s="11">
        <v>1944.8939708400001</v>
      </c>
      <c r="B709" s="7">
        <v>-27.225302318100624</v>
      </c>
      <c r="C709" s="7">
        <v>-207.43897929721936</v>
      </c>
    </row>
    <row r="710" spans="1:3" x14ac:dyDescent="0.15">
      <c r="A710" s="11">
        <v>1944.8111598</v>
      </c>
      <c r="B710" s="7">
        <v>-25.978696312265178</v>
      </c>
      <c r="C710" s="7">
        <v>-196.78612867932662</v>
      </c>
    </row>
    <row r="711" spans="1:3" x14ac:dyDescent="0.15">
      <c r="A711" s="11">
        <v>1944.7346496</v>
      </c>
      <c r="B711" s="7">
        <v>-25.106072108180367</v>
      </c>
      <c r="C711" s="7">
        <v>-192.99397929721937</v>
      </c>
    </row>
    <row r="712" spans="1:3" x14ac:dyDescent="0.15">
      <c r="A712" s="11">
        <v>1944.65183856</v>
      </c>
      <c r="B712" s="7">
        <v>-29.344283727903754</v>
      </c>
      <c r="C712" s="7">
        <v>-206.40897929721936</v>
      </c>
    </row>
    <row r="713" spans="1:3" x14ac:dyDescent="0.15">
      <c r="A713" s="11">
        <v>1944.57532836</v>
      </c>
      <c r="B713" s="7">
        <v>-26.292585876382869</v>
      </c>
      <c r="C713" s="7">
        <v>-195.31897929721936</v>
      </c>
    </row>
    <row r="714" spans="1:3" x14ac:dyDescent="0.15">
      <c r="A714" s="11">
        <v>1944.4646135999999</v>
      </c>
      <c r="B714" s="7">
        <v>-24.555905366032579</v>
      </c>
      <c r="C714" s="7">
        <v>-182.67397929721935</v>
      </c>
    </row>
    <row r="715" spans="1:3" x14ac:dyDescent="0.15">
      <c r="A715" s="11">
        <v>1944.38540304</v>
      </c>
      <c r="B715" s="7">
        <v>-24.554884389836015</v>
      </c>
      <c r="C715" s="7">
        <v>-183.57397929721935</v>
      </c>
    </row>
    <row r="716" spans="1:3" x14ac:dyDescent="0.15">
      <c r="A716" s="11">
        <v>1944.2998916399999</v>
      </c>
      <c r="B716" s="16">
        <v>-25.099064702603041</v>
      </c>
      <c r="C716" s="7">
        <v>-175.77897929721937</v>
      </c>
    </row>
    <row r="717" spans="1:3" x14ac:dyDescent="0.15">
      <c r="A717" s="11">
        <v>1944.2143802400001</v>
      </c>
      <c r="B717" s="7">
        <v>-22.554792020772982</v>
      </c>
      <c r="C717" s="7">
        <v>-171.72397929721936</v>
      </c>
    </row>
    <row r="718" spans="1:3" x14ac:dyDescent="0.15">
      <c r="A718" s="11">
        <v>1944.11626716</v>
      </c>
      <c r="B718" s="7">
        <v>-25.294071156146195</v>
      </c>
      <c r="C718" s="7">
        <v>-195.72897929721935</v>
      </c>
    </row>
    <row r="719" spans="1:3" x14ac:dyDescent="0.15">
      <c r="A719" s="11">
        <v>1944.0496582799999</v>
      </c>
      <c r="B719" s="7">
        <v>-28.099192566940953</v>
      </c>
      <c r="C719" s="7">
        <v>-209.53897929721936</v>
      </c>
    </row>
    <row r="720" spans="1:3" x14ac:dyDescent="0.15">
      <c r="A720" s="11">
        <v>1944</v>
      </c>
      <c r="B720" s="7">
        <v>-29.074825650741751</v>
      </c>
      <c r="C720" s="7">
        <v>-221.85397929721935</v>
      </c>
    </row>
    <row r="721" spans="1:3" x14ac:dyDescent="0.15">
      <c r="A721" s="11">
        <v>1943.9228208</v>
      </c>
      <c r="B721" s="7">
        <v>-27.703474168843321</v>
      </c>
      <c r="C721" s="7">
        <v>-214.97397929721936</v>
      </c>
    </row>
    <row r="722" spans="1:3" x14ac:dyDescent="0.15">
      <c r="A722" s="11">
        <v>1943.831592</v>
      </c>
      <c r="B722" s="7">
        <v>-27.980780667765956</v>
      </c>
      <c r="C722" s="7">
        <v>-217.74897929721936</v>
      </c>
    </row>
    <row r="723" spans="1:3" x14ac:dyDescent="0.15">
      <c r="A723" s="11">
        <v>1943.7341024</v>
      </c>
      <c r="B723" s="7">
        <v>-26.301760661515409</v>
      </c>
      <c r="C723" s="7">
        <v>-203.62397929721934</v>
      </c>
    </row>
    <row r="724" spans="1:3" x14ac:dyDescent="0.15">
      <c r="A724" s="11">
        <v>1943.6679168000001</v>
      </c>
      <c r="B724" s="7">
        <v>-24.933978633166213</v>
      </c>
      <c r="C724" s="7">
        <v>-194.61897929721937</v>
      </c>
    </row>
    <row r="725" spans="1:3" x14ac:dyDescent="0.15">
      <c r="A725" s="11">
        <v>1943.6017312000001</v>
      </c>
      <c r="B725" s="7">
        <v>-25.758280406327618</v>
      </c>
      <c r="C725" s="7">
        <v>-191.13897929721935</v>
      </c>
    </row>
    <row r="726" spans="1:3" x14ac:dyDescent="0.15">
      <c r="A726" s="11">
        <v>1943.5042416000001</v>
      </c>
      <c r="B726" s="7">
        <v>-24.359603101542653</v>
      </c>
      <c r="C726" s="7">
        <v>-179.64897929721934</v>
      </c>
    </row>
    <row r="727" spans="1:3" x14ac:dyDescent="0.15">
      <c r="A727" s="11">
        <v>1943.4067520000001</v>
      </c>
      <c r="B727" s="7">
        <v>-26.376653657574806</v>
      </c>
      <c r="C727" s="7">
        <v>-194.42897929721937</v>
      </c>
    </row>
    <row r="728" spans="1:3" x14ac:dyDescent="0.15">
      <c r="A728" s="11">
        <v>1943.3369888</v>
      </c>
      <c r="B728" s="7">
        <v>-25.527529013063528</v>
      </c>
      <c r="C728" s="7">
        <v>-188.96897929721936</v>
      </c>
    </row>
    <row r="729" spans="1:3" x14ac:dyDescent="0.15">
      <c r="A729" s="11">
        <v>1943.2609648</v>
      </c>
      <c r="B729" s="7">
        <v>-25.668206397553476</v>
      </c>
      <c r="C729" s="7">
        <v>-191.09897929721936</v>
      </c>
    </row>
    <row r="730" spans="1:3" x14ac:dyDescent="0.15">
      <c r="A730" s="11">
        <v>1943.1661584000001</v>
      </c>
      <c r="B730" s="7">
        <v>-24.697633651324256</v>
      </c>
      <c r="C730" s="7">
        <v>-185.07897929721938</v>
      </c>
    </row>
    <row r="731" spans="1:3" x14ac:dyDescent="0.15">
      <c r="A731" s="11">
        <v>1943.0838736000001</v>
      </c>
      <c r="B731" s="7">
        <v>-23.90417272010037</v>
      </c>
      <c r="C731" s="7">
        <v>-178.31397929721936</v>
      </c>
    </row>
    <row r="732" spans="1:3" x14ac:dyDescent="0.15">
      <c r="A732" s="11">
        <v>1943</v>
      </c>
      <c r="B732" s="7">
        <v>-27.293586825545265</v>
      </c>
      <c r="C732" s="7">
        <v>-208.29397929721935</v>
      </c>
    </row>
    <row r="733" spans="1:3" x14ac:dyDescent="0.15">
      <c r="A733" s="11">
        <v>1942.9015606100002</v>
      </c>
      <c r="B733" s="7">
        <v>-28.381559403435165</v>
      </c>
      <c r="C733" s="7">
        <v>-217.13897929721935</v>
      </c>
    </row>
    <row r="734" spans="1:3" x14ac:dyDescent="0.15">
      <c r="A734" s="11">
        <v>1942.7992188900002</v>
      </c>
      <c r="B734" s="7">
        <v>-27.146837035969419</v>
      </c>
      <c r="C734" s="7">
        <v>-203.74397929721934</v>
      </c>
    </row>
    <row r="735" spans="1:3" x14ac:dyDescent="0.15">
      <c r="A735" s="11">
        <v>1942.7124509100001</v>
      </c>
      <c r="B735" s="7">
        <v>-24.366687574142865</v>
      </c>
      <c r="C735" s="7">
        <v>-184.52397929721937</v>
      </c>
    </row>
    <row r="736" spans="1:3" x14ac:dyDescent="0.15">
      <c r="A736" s="11">
        <v>1942.61789606</v>
      </c>
      <c r="B736" s="7">
        <v>-27.207561086828395</v>
      </c>
      <c r="C736" s="7">
        <v>-205.12897929721936</v>
      </c>
    </row>
    <row r="737" spans="1:3" x14ac:dyDescent="0.15">
      <c r="A737" s="11">
        <v>1942.5233412100001</v>
      </c>
      <c r="B737" s="7">
        <v>-26.856373659360678</v>
      </c>
      <c r="C737" s="7">
        <v>-201.62897929721936</v>
      </c>
    </row>
    <row r="738" spans="1:3" x14ac:dyDescent="0.15">
      <c r="A738" s="11">
        <v>1942.4132126200002</v>
      </c>
      <c r="B738" s="7">
        <v>-24.038777699504422</v>
      </c>
      <c r="C738" s="7">
        <v>-181.06897929721936</v>
      </c>
    </row>
    <row r="739" spans="1:3" x14ac:dyDescent="0.15">
      <c r="A739" s="11">
        <v>1942.30308403</v>
      </c>
      <c r="B739" s="7">
        <v>-24.355554831485385</v>
      </c>
      <c r="C739" s="7">
        <v>-186.56897929721936</v>
      </c>
    </row>
    <row r="740" spans="1:3" x14ac:dyDescent="0.15">
      <c r="A740" s="11">
        <v>1942.1929554400001</v>
      </c>
      <c r="B740" s="7">
        <v>-25.152051965252223</v>
      </c>
      <c r="C740" s="7">
        <v>-196.51897929721937</v>
      </c>
    </row>
    <row r="741" spans="1:3" x14ac:dyDescent="0.15">
      <c r="A741" s="11">
        <v>1942.0828268500002</v>
      </c>
      <c r="B741" s="7">
        <v>-26.589187835581203</v>
      </c>
      <c r="C741" s="7">
        <v>-203.69897929721935</v>
      </c>
    </row>
    <row r="742" spans="1:3" x14ac:dyDescent="0.15">
      <c r="A742" s="11">
        <v>1942</v>
      </c>
      <c r="B742" s="7">
        <v>-26.847265051731831</v>
      </c>
      <c r="C742" s="7">
        <v>-206.14397929721937</v>
      </c>
    </row>
    <row r="743" spans="1:3" x14ac:dyDescent="0.15">
      <c r="A743" s="11">
        <v>1941.9321017</v>
      </c>
      <c r="B743" s="7">
        <v>-24.382880654371924</v>
      </c>
      <c r="C743" s="7">
        <v>-188.87897929721933</v>
      </c>
    </row>
    <row r="744" spans="1:3" x14ac:dyDescent="0.15">
      <c r="A744" s="11">
        <v>1941.8344363400001</v>
      </c>
      <c r="B744" s="7">
        <v>-25.573072051207756</v>
      </c>
      <c r="C744" s="7">
        <v>-197.15397929721937</v>
      </c>
    </row>
    <row r="745" spans="1:3" x14ac:dyDescent="0.15">
      <c r="A745" s="11">
        <v>1941.7367709800001</v>
      </c>
      <c r="B745" s="7">
        <v>-27.689305223642897</v>
      </c>
      <c r="C745" s="7">
        <v>-212.69897929721935</v>
      </c>
    </row>
    <row r="746" spans="1:3" x14ac:dyDescent="0.15">
      <c r="A746" s="11">
        <v>1941.63910562</v>
      </c>
      <c r="B746" s="7">
        <v>-27.187319736542069</v>
      </c>
      <c r="C746" s="7">
        <v>-207.24897929721936</v>
      </c>
    </row>
    <row r="747" spans="1:3" x14ac:dyDescent="0.15">
      <c r="A747" s="11">
        <v>1941.5414402599999</v>
      </c>
      <c r="B747" s="7">
        <v>-24.31709626594137</v>
      </c>
      <c r="C747" s="7">
        <v>-188.39897929721937</v>
      </c>
    </row>
    <row r="748" spans="1:3" x14ac:dyDescent="0.15">
      <c r="A748" s="11">
        <v>1941.4437749000001</v>
      </c>
      <c r="B748" s="7">
        <v>-23.522623267203166</v>
      </c>
      <c r="C748" s="7">
        <v>-183.11897929721934</v>
      </c>
    </row>
    <row r="749" spans="1:3" x14ac:dyDescent="0.15">
      <c r="A749" s="11">
        <v>1941.35141744</v>
      </c>
      <c r="B749" s="7">
        <v>-24.120755168164031</v>
      </c>
      <c r="C749" s="7">
        <v>-188.46397929721937</v>
      </c>
    </row>
    <row r="750" spans="1:3" x14ac:dyDescent="0.15">
      <c r="A750" s="11">
        <v>1941.2293357400001</v>
      </c>
      <c r="B750" s="7">
        <v>-24.596426899892638</v>
      </c>
      <c r="C750" s="7">
        <v>-188.68397929721937</v>
      </c>
    </row>
    <row r="751" spans="1:3" x14ac:dyDescent="0.15">
      <c r="A751" s="11">
        <v>1941.13697828</v>
      </c>
      <c r="B751" s="7">
        <v>-26.680273911869662</v>
      </c>
      <c r="C751" s="7">
        <v>-207.32397929721935</v>
      </c>
    </row>
    <row r="752" spans="1:3" x14ac:dyDescent="0.15">
      <c r="A752" s="11">
        <v>1941</v>
      </c>
      <c r="B752" s="7">
        <v>-27.419083197320475</v>
      </c>
      <c r="C752" s="7">
        <v>-212.37897929721936</v>
      </c>
    </row>
    <row r="753" spans="1:3" x14ac:dyDescent="0.15">
      <c r="A753" s="11">
        <v>1940.91258272</v>
      </c>
      <c r="B753" s="7">
        <v>-27.293586825545265</v>
      </c>
      <c r="C753" s="7">
        <v>-214.10897929721935</v>
      </c>
    </row>
    <row r="754" spans="1:3" x14ac:dyDescent="0.15">
      <c r="A754" s="11">
        <v>1940.7985880600002</v>
      </c>
      <c r="B754" s="7">
        <v>-25.874668170473978</v>
      </c>
      <c r="C754" s="7">
        <v>-198.28397929721936</v>
      </c>
    </row>
    <row r="755" spans="1:3" x14ac:dyDescent="0.15">
      <c r="A755" s="11">
        <v>1940.7082952600001</v>
      </c>
      <c r="B755" s="8" t="s">
        <v>33</v>
      </c>
      <c r="C755" s="7">
        <v>-210.37842507176109</v>
      </c>
    </row>
    <row r="756" spans="1:3" x14ac:dyDescent="0.15">
      <c r="A756" s="11">
        <v>1940.61348782</v>
      </c>
      <c r="B756" s="8" t="s">
        <v>33</v>
      </c>
      <c r="C756" s="7">
        <v>-189.23882228611902</v>
      </c>
    </row>
    <row r="757" spans="1:3" x14ac:dyDescent="0.15">
      <c r="A757" s="11">
        <v>1940.5</v>
      </c>
      <c r="B757" s="8" t="s">
        <v>33</v>
      </c>
      <c r="C757" s="7">
        <v>-178.38944842026282</v>
      </c>
    </row>
    <row r="758" spans="1:3" x14ac:dyDescent="0.15">
      <c r="A758" s="11">
        <v>1940.3777443000001</v>
      </c>
      <c r="B758" s="8" t="s">
        <v>33</v>
      </c>
      <c r="C758" s="7">
        <v>-176.40791720787317</v>
      </c>
    </row>
    <row r="759" spans="1:3" x14ac:dyDescent="0.15">
      <c r="A759" s="11">
        <v>1940.2839961000002</v>
      </c>
      <c r="B759" s="8" t="s">
        <v>33</v>
      </c>
      <c r="C759" s="7">
        <v>-195.10493943962896</v>
      </c>
    </row>
    <row r="760" spans="1:3" x14ac:dyDescent="0.15">
      <c r="A760" s="11">
        <v>1940.1980602500003</v>
      </c>
      <c r="B760" s="8" t="s">
        <v>33</v>
      </c>
      <c r="C760" s="7">
        <v>-204.61040352282487</v>
      </c>
    </row>
    <row r="761" spans="1:3" x14ac:dyDescent="0.15">
      <c r="A761" s="11">
        <v>1940.1199367500001</v>
      </c>
      <c r="B761" s="8" t="s">
        <v>33</v>
      </c>
      <c r="C761" s="7">
        <v>-203.8746864885218</v>
      </c>
    </row>
    <row r="762" spans="1:3" x14ac:dyDescent="0.15">
      <c r="A762" s="11">
        <v>1940.0496256000001</v>
      </c>
      <c r="B762" s="8" t="s">
        <v>33</v>
      </c>
      <c r="C762" s="7">
        <v>-201.80486923201576</v>
      </c>
    </row>
    <row r="763" spans="1:3" x14ac:dyDescent="0.15">
      <c r="A763" s="11">
        <v>1940</v>
      </c>
      <c r="B763" s="7">
        <v>-27.482843450722395</v>
      </c>
      <c r="C763" s="7">
        <v>-213.92897929721937</v>
      </c>
    </row>
    <row r="764" spans="1:3" x14ac:dyDescent="0.15">
      <c r="A764" s="11">
        <v>1939.87196187</v>
      </c>
      <c r="B764" s="7">
        <v>-26.865482266989524</v>
      </c>
      <c r="C764" s="7">
        <v>-206.81897929721936</v>
      </c>
    </row>
    <row r="765" spans="1:3" x14ac:dyDescent="0.15">
      <c r="A765" s="11">
        <v>1939.7235928699999</v>
      </c>
      <c r="B765" s="7">
        <v>-25.235041501426149</v>
      </c>
      <c r="C765" s="7">
        <v>-193.05397929721934</v>
      </c>
    </row>
    <row r="766" spans="1:3" x14ac:dyDescent="0.15">
      <c r="A766" s="11">
        <v>1939.6271530200002</v>
      </c>
      <c r="B766" s="7">
        <v>-22.968010269357901</v>
      </c>
      <c r="C766" s="7">
        <v>-175.52397929721934</v>
      </c>
    </row>
    <row r="767" spans="1:3" x14ac:dyDescent="0.15">
      <c r="A767" s="11">
        <v>1939.5</v>
      </c>
      <c r="B767" s="7">
        <v>-23.882919302299729</v>
      </c>
      <c r="C767" s="7">
        <v>-187.00397929721936</v>
      </c>
    </row>
    <row r="768" spans="1:3" x14ac:dyDescent="0.15">
      <c r="A768" s="11">
        <v>1939.3599513600002</v>
      </c>
      <c r="B768" s="7">
        <v>-25.598373739065661</v>
      </c>
      <c r="C768" s="7">
        <v>-201.14397929721935</v>
      </c>
    </row>
    <row r="769" spans="1:3" x14ac:dyDescent="0.15">
      <c r="A769" s="11">
        <v>1939.2340073600001</v>
      </c>
      <c r="B769" s="7">
        <v>-25.510323865320153</v>
      </c>
      <c r="C769" s="7">
        <v>-196.20397929721935</v>
      </c>
    </row>
    <row r="770" spans="1:3" x14ac:dyDescent="0.15">
      <c r="A770" s="11">
        <v>1939.1080633600002</v>
      </c>
      <c r="B770" s="7">
        <v>-27.398841847034152</v>
      </c>
      <c r="C770" s="7">
        <v>-212.88397929721935</v>
      </c>
    </row>
    <row r="771" spans="1:3" x14ac:dyDescent="0.15">
      <c r="A771" s="11">
        <v>1939</v>
      </c>
      <c r="B771" s="7">
        <v>-29.009041262311197</v>
      </c>
      <c r="C771" s="7">
        <v>-224.04897929721935</v>
      </c>
    </row>
    <row r="772" spans="1:3" x14ac:dyDescent="0.15">
      <c r="A772" s="11">
        <v>1938.8324127599999</v>
      </c>
      <c r="B772" s="7">
        <v>-27.965599655051214</v>
      </c>
      <c r="C772" s="7">
        <v>-214.43397929721937</v>
      </c>
    </row>
    <row r="773" spans="1:3" x14ac:dyDescent="0.15">
      <c r="A773" s="11">
        <v>1938.67395966</v>
      </c>
      <c r="B773" s="7">
        <v>-26.510246569464542</v>
      </c>
      <c r="C773" s="7">
        <v>-203.49397929721934</v>
      </c>
    </row>
    <row r="774" spans="1:3" x14ac:dyDescent="0.15">
      <c r="A774" s="11">
        <v>1938.5</v>
      </c>
      <c r="B774" s="7">
        <v>-23.829279724040973</v>
      </c>
      <c r="C774" s="7">
        <v>-183.62897929721936</v>
      </c>
    </row>
    <row r="775" spans="1:3" x14ac:dyDescent="0.15">
      <c r="A775" s="11">
        <v>1938.3158585400001</v>
      </c>
      <c r="B775" s="7">
        <v>-26.198128814030269</v>
      </c>
      <c r="C775" s="7">
        <v>-207.26397929721935</v>
      </c>
    </row>
    <row r="776" spans="1:3" x14ac:dyDescent="0.15">
      <c r="A776" s="11">
        <v>1938.1632520600001</v>
      </c>
      <c r="B776" s="7">
        <v>-25.180241655412452</v>
      </c>
      <c r="C776" s="7">
        <v>-192.64897929721937</v>
      </c>
    </row>
    <row r="777" spans="1:3" x14ac:dyDescent="0.15">
      <c r="A777" s="11">
        <v>1938</v>
      </c>
      <c r="B777" s="7">
        <v>-29.27333830433026</v>
      </c>
      <c r="C777" s="7">
        <v>-214.29223730215085</v>
      </c>
    </row>
    <row r="778" spans="1:3" x14ac:dyDescent="0.15">
      <c r="A778" s="11">
        <v>1937.8484927760001</v>
      </c>
      <c r="B778" s="7">
        <v>-27.900421955307436</v>
      </c>
      <c r="C778" s="7">
        <v>-209.69339673093862</v>
      </c>
    </row>
    <row r="779" spans="1:3" x14ac:dyDescent="0.15">
      <c r="A779" s="11">
        <v>1937.7388301320002</v>
      </c>
      <c r="B779" s="7">
        <v>-27.539236189346276</v>
      </c>
      <c r="C779" s="7">
        <v>-194.8287572072139</v>
      </c>
    </row>
    <row r="780" spans="1:3" x14ac:dyDescent="0.15">
      <c r="A780" s="11">
        <v>1937.6291674880001</v>
      </c>
      <c r="B780" s="7">
        <v>-27.042605761149687</v>
      </c>
      <c r="C780" s="7">
        <v>-179.96411768348918</v>
      </c>
    </row>
    <row r="781" spans="1:3" x14ac:dyDescent="0.15">
      <c r="A781" s="11">
        <v>1937.519504844</v>
      </c>
      <c r="B781" s="7">
        <v>-27.064153775596232</v>
      </c>
      <c r="C781" s="7">
        <v>-197.79103743597568</v>
      </c>
    </row>
    <row r="782" spans="1:3" x14ac:dyDescent="0.15">
      <c r="A782" s="11">
        <v>1937.3722865000002</v>
      </c>
      <c r="B782" s="7">
        <v>-26.393087039975214</v>
      </c>
      <c r="C782" s="7">
        <v>-204.22397929721936</v>
      </c>
    </row>
    <row r="783" spans="1:3" x14ac:dyDescent="0.15">
      <c r="A783" s="11">
        <v>1937.2800067800001</v>
      </c>
      <c r="B783" s="7">
        <v>-23.709846193417164</v>
      </c>
      <c r="C783" s="7">
        <v>-175.67397929721935</v>
      </c>
    </row>
    <row r="784" spans="1:3" x14ac:dyDescent="0.15">
      <c r="A784" s="11">
        <v>1937.18772706</v>
      </c>
      <c r="B784" s="7">
        <v>-24.855995342788233</v>
      </c>
      <c r="C784" s="7">
        <v>-188.52897929721934</v>
      </c>
    </row>
    <row r="785" spans="1:3" x14ac:dyDescent="0.15">
      <c r="A785" s="11">
        <v>1937.0729139200002</v>
      </c>
      <c r="B785" s="7">
        <v>-23.556957900439286</v>
      </c>
      <c r="C785" s="7">
        <v>-211.48348306080834</v>
      </c>
    </row>
    <row r="786" spans="1:3" x14ac:dyDescent="0.15">
      <c r="A786" s="11">
        <v>1937</v>
      </c>
      <c r="B786" s="7">
        <v>-28.128215250885219</v>
      </c>
      <c r="C786" s="7">
        <v>-227.94040931994203</v>
      </c>
    </row>
    <row r="787" spans="1:3" x14ac:dyDescent="0.15">
      <c r="A787" s="11">
        <v>1936.90249756</v>
      </c>
      <c r="B787" s="7">
        <v>-30.731420615213231</v>
      </c>
      <c r="C787" s="7">
        <v>-202.07811234420006</v>
      </c>
    </row>
    <row r="788" spans="1:3" x14ac:dyDescent="0.15">
      <c r="A788" s="11">
        <v>1936.7977618900002</v>
      </c>
      <c r="B788" s="7">
        <v>-26.869195549651288</v>
      </c>
      <c r="C788" s="7">
        <v>-216.97242180709389</v>
      </c>
    </row>
    <row r="789" spans="1:3" x14ac:dyDescent="0.15">
      <c r="A789" s="11">
        <v>1936.6851428900002</v>
      </c>
      <c r="B789" s="7">
        <v>-23.895569556027873</v>
      </c>
      <c r="C789" s="7">
        <v>-175.91523303887556</v>
      </c>
    </row>
    <row r="790" spans="1:3" x14ac:dyDescent="0.15">
      <c r="A790" s="11">
        <v>1936.5702715100001</v>
      </c>
      <c r="B790" s="7">
        <v>-22.860238766667621</v>
      </c>
      <c r="C790" s="7">
        <v>-166.58642656087034</v>
      </c>
    </row>
    <row r="791" spans="1:3" x14ac:dyDescent="0.15">
      <c r="A791" s="11">
        <v>1936.4632834600002</v>
      </c>
      <c r="B791" s="7">
        <v>-23.735498591567818</v>
      </c>
      <c r="C791" s="7">
        <v>-177.00112585642114</v>
      </c>
    </row>
    <row r="792" spans="1:3" x14ac:dyDescent="0.15">
      <c r="A792" s="11">
        <v>1936.3720620700001</v>
      </c>
      <c r="B792" s="7">
        <v>-24.359364914591637</v>
      </c>
      <c r="C792" s="7">
        <v>-182.20353962775317</v>
      </c>
    </row>
    <row r="793" spans="1:3" x14ac:dyDescent="0.15">
      <c r="A793" s="11">
        <v>1936.2887240100001</v>
      </c>
      <c r="B793" s="7">
        <v>-19.842490648225088</v>
      </c>
      <c r="C793" s="7">
        <v>-144.2663932838652</v>
      </c>
    </row>
    <row r="794" spans="1:3" x14ac:dyDescent="0.15">
      <c r="A794" s="11">
        <v>1936.15808597</v>
      </c>
      <c r="B794" s="7">
        <v>-18.000648461008375</v>
      </c>
      <c r="C794" s="7">
        <v>-133.10144076891925</v>
      </c>
    </row>
    <row r="795" spans="1:3" x14ac:dyDescent="0.15">
      <c r="A795" s="11">
        <v>1936.0668645800001</v>
      </c>
      <c r="B795" s="7">
        <v>-19.664976053022585</v>
      </c>
      <c r="C795" s="7">
        <v>-144.29600854252556</v>
      </c>
    </row>
    <row r="796" spans="1:3" x14ac:dyDescent="0.15">
      <c r="A796" s="11">
        <v>1936</v>
      </c>
      <c r="B796" s="7">
        <v>-29.106084668388014</v>
      </c>
      <c r="C796" s="7">
        <v>-220.25914700628249</v>
      </c>
    </row>
    <row r="797" spans="1:3" x14ac:dyDescent="0.15">
      <c r="A797" s="11">
        <v>1935.8847420000002</v>
      </c>
      <c r="B797" s="7">
        <v>-23.48718337746952</v>
      </c>
      <c r="C797" s="7">
        <v>-179.24201376171976</v>
      </c>
    </row>
    <row r="798" spans="1:3" x14ac:dyDescent="0.15">
      <c r="A798" s="11">
        <v>1935.7859771000001</v>
      </c>
      <c r="B798" s="7">
        <v>-25.379304265061499</v>
      </c>
      <c r="C798" s="7">
        <v>-197.46526959071201</v>
      </c>
    </row>
    <row r="799" spans="1:3" x14ac:dyDescent="0.15">
      <c r="A799" s="11">
        <v>1935.7125830000002</v>
      </c>
      <c r="B799" s="7">
        <v>-27.067232063374313</v>
      </c>
      <c r="C799" s="7">
        <v>-208.74868314029931</v>
      </c>
    </row>
    <row r="800" spans="1:3" x14ac:dyDescent="0.15">
      <c r="A800" s="11">
        <v>1935.6074754000001</v>
      </c>
      <c r="B800" s="7">
        <v>-26.718359448525462</v>
      </c>
      <c r="C800" s="7">
        <v>-200.90063959531079</v>
      </c>
    </row>
    <row r="801" spans="1:3" x14ac:dyDescent="0.15">
      <c r="A801" s="11">
        <v>1935.5087105000002</v>
      </c>
      <c r="B801" s="7">
        <v>-26.837386575944478</v>
      </c>
      <c r="C801" s="7">
        <v>-203.12178399483582</v>
      </c>
    </row>
    <row r="802" spans="1:3" x14ac:dyDescent="0.15">
      <c r="A802" s="11">
        <v>1935.4353164000001</v>
      </c>
      <c r="B802" s="7">
        <v>-25.407008855064205</v>
      </c>
      <c r="C802" s="7">
        <v>-189.23222768313917</v>
      </c>
    </row>
    <row r="803" spans="1:3" x14ac:dyDescent="0.15">
      <c r="A803" s="11">
        <v>1935.3619223000001</v>
      </c>
      <c r="B803" s="7">
        <v>-26.133484770690629</v>
      </c>
      <c r="C803" s="7">
        <v>-187.47505566929266</v>
      </c>
    </row>
    <row r="804" spans="1:3" x14ac:dyDescent="0.15">
      <c r="A804" s="11">
        <v>1935.2625533333335</v>
      </c>
      <c r="B804" s="7">
        <v>-22.624236703681632</v>
      </c>
      <c r="C804" s="7">
        <v>-170.91025432527914</v>
      </c>
    </row>
    <row r="805" spans="1:3" x14ac:dyDescent="0.15">
      <c r="A805" s="11">
        <v>1935.1631843666669</v>
      </c>
      <c r="B805" s="7"/>
      <c r="C805" s="7">
        <v>-205.14549333662535</v>
      </c>
    </row>
    <row r="806" spans="1:3" x14ac:dyDescent="0.15">
      <c r="A806" s="11">
        <v>1935.0638154000001</v>
      </c>
      <c r="B806" s="7"/>
      <c r="C806" s="7">
        <v>-174.66152042225474</v>
      </c>
    </row>
    <row r="807" spans="1:3" x14ac:dyDescent="0.15">
      <c r="A807" s="11">
        <v>1935</v>
      </c>
      <c r="B807" s="7"/>
      <c r="C807" s="7">
        <v>-229.26218563902404</v>
      </c>
    </row>
    <row r="808" spans="1:3" x14ac:dyDescent="0.15">
      <c r="A808" s="11">
        <v>1934.8850167666667</v>
      </c>
      <c r="B808" s="7"/>
      <c r="C808" s="7">
        <v>-223.38849267139113</v>
      </c>
    </row>
    <row r="809" spans="1:3" x14ac:dyDescent="0.15">
      <c r="A809" s="11">
        <v>1934.7937067600001</v>
      </c>
      <c r="B809" s="7"/>
      <c r="C809" s="7">
        <v>-197.02104071080703</v>
      </c>
    </row>
    <row r="810" spans="1:3" x14ac:dyDescent="0.15">
      <c r="A810" s="11">
        <v>1934.6856937033333</v>
      </c>
      <c r="B810" s="7"/>
      <c r="C810" s="7">
        <v>-191.57183311730557</v>
      </c>
    </row>
    <row r="811" spans="1:3" x14ac:dyDescent="0.15">
      <c r="A811" s="11">
        <v>1934.5776806466667</v>
      </c>
      <c r="B811" s="7"/>
      <c r="C811" s="7">
        <v>-178.39304301345686</v>
      </c>
    </row>
    <row r="812" spans="1:3" x14ac:dyDescent="0.15">
      <c r="A812" s="11">
        <v>1934.5</v>
      </c>
      <c r="B812" s="7"/>
      <c r="C812" s="7">
        <v>-163.61502894195016</v>
      </c>
    </row>
    <row r="813" spans="1:3" x14ac:dyDescent="0.15">
      <c r="A813" s="11">
        <v>1934.3948714733335</v>
      </c>
      <c r="B813" s="7"/>
      <c r="C813" s="7">
        <v>-182.99327985869542</v>
      </c>
    </row>
    <row r="814" spans="1:3" x14ac:dyDescent="0.15">
      <c r="A814" s="11">
        <v>1934.2635624166667</v>
      </c>
      <c r="B814" s="7"/>
      <c r="C814" s="7">
        <v>-184.75045187254193</v>
      </c>
    </row>
    <row r="815" spans="1:3" x14ac:dyDescent="0.15">
      <c r="A815" s="11">
        <v>1934.1235956200001</v>
      </c>
      <c r="B815" s="7"/>
      <c r="C815" s="7">
        <v>-206.23879055874903</v>
      </c>
    </row>
    <row r="816" spans="1:3" x14ac:dyDescent="0.15">
      <c r="A816" s="11">
        <v>1934</v>
      </c>
      <c r="B816" s="7"/>
      <c r="C816" s="7">
        <v>-211.71252529396401</v>
      </c>
    </row>
    <row r="817" spans="1:3" x14ac:dyDescent="0.15">
      <c r="A817" s="11">
        <v>1933.9088733999999</v>
      </c>
      <c r="B817" s="7"/>
      <c r="C817" s="7">
        <v>-215.2243479377041</v>
      </c>
    </row>
    <row r="818" spans="1:3" x14ac:dyDescent="0.15">
      <c r="A818" s="11">
        <v>1933.8266512600001</v>
      </c>
      <c r="B818" s="7"/>
      <c r="C818" s="7">
        <v>-200.77486538399143</v>
      </c>
    </row>
    <row r="819" spans="1:3" x14ac:dyDescent="0.15">
      <c r="A819" s="11">
        <v>1933.7177624799999</v>
      </c>
      <c r="B819" s="7"/>
      <c r="C819" s="7">
        <v>-194.83027174682246</v>
      </c>
    </row>
    <row r="820" spans="1:3" x14ac:dyDescent="0.15">
      <c r="A820" s="11">
        <v>1933.6088737</v>
      </c>
      <c r="B820" s="7"/>
      <c r="C820" s="7">
        <v>-159.10385256106454</v>
      </c>
    </row>
    <row r="821" spans="1:3" x14ac:dyDescent="0.15">
      <c r="A821" s="11">
        <v>1933.5</v>
      </c>
      <c r="B821" s="7"/>
      <c r="C821" s="7">
        <v>-173.87705060987054</v>
      </c>
    </row>
    <row r="822" spans="1:3" x14ac:dyDescent="0.15">
      <c r="A822" s="11">
        <v>1933.3899428825</v>
      </c>
      <c r="B822" s="7"/>
      <c r="C822" s="7">
        <v>-148.33295517886734</v>
      </c>
    </row>
    <row r="823" spans="1:3" x14ac:dyDescent="0.15">
      <c r="A823" s="11">
        <v>1933.29257766</v>
      </c>
      <c r="B823" s="7"/>
      <c r="C823" s="7">
        <v>-170.87076731373202</v>
      </c>
    </row>
    <row r="824" spans="1:3" x14ac:dyDescent="0.15">
      <c r="A824" s="11">
        <v>1933.118899155</v>
      </c>
      <c r="B824" s="7"/>
      <c r="C824" s="7">
        <v>-205.85625954447335</v>
      </c>
    </row>
    <row r="825" spans="1:3" x14ac:dyDescent="0.15">
      <c r="A825" s="11">
        <v>1933</v>
      </c>
      <c r="B825" s="7"/>
      <c r="C825" s="7">
        <v>-218.51184674532277</v>
      </c>
    </row>
    <row r="826" spans="1:3" x14ac:dyDescent="0.15">
      <c r="A826" s="11">
        <v>1932.8043067600001</v>
      </c>
      <c r="B826" s="7"/>
      <c r="C826" s="7">
        <v>-210.40713762527804</v>
      </c>
    </row>
    <row r="827" spans="1:3" x14ac:dyDescent="0.15">
      <c r="A827" s="11">
        <v>1932.6376420800002</v>
      </c>
      <c r="B827" s="7"/>
      <c r="C827" s="7">
        <v>-199.51859419116187</v>
      </c>
    </row>
    <row r="828" spans="1:3" x14ac:dyDescent="0.15">
      <c r="A828" s="11">
        <v>1932.5</v>
      </c>
      <c r="B828" s="7"/>
      <c r="C828" s="7">
        <v>-158.0572320666941</v>
      </c>
    </row>
    <row r="829" spans="1:3" x14ac:dyDescent="0.15">
      <c r="A829" s="11">
        <v>1932.3459548999999</v>
      </c>
      <c r="B829" s="7"/>
      <c r="C829" s="7">
        <v>-158.42248692350489</v>
      </c>
    </row>
    <row r="830" spans="1:3" x14ac:dyDescent="0.15">
      <c r="A830" s="11">
        <v>1932.2375557</v>
      </c>
      <c r="B830" s="7"/>
      <c r="C830" s="7">
        <v>-198.98551953527584</v>
      </c>
    </row>
    <row r="831" spans="1:3" x14ac:dyDescent="0.15">
      <c r="A831" s="11">
        <v>1932.1291565000001</v>
      </c>
      <c r="B831" s="7"/>
      <c r="C831" s="7">
        <v>-213.99058392317846</v>
      </c>
    </row>
    <row r="832" spans="1:3" x14ac:dyDescent="0.15">
      <c r="A832" s="11">
        <v>1932</v>
      </c>
      <c r="B832" s="7"/>
      <c r="C832" s="7">
        <v>-223.20092936654237</v>
      </c>
    </row>
    <row r="833" spans="1:3" x14ac:dyDescent="0.15">
      <c r="A833" s="11">
        <v>1931.8540416999999</v>
      </c>
      <c r="B833" s="7"/>
      <c r="C833" s="7">
        <v>-203.71408916804251</v>
      </c>
    </row>
    <row r="834" spans="1:3" x14ac:dyDescent="0.15">
      <c r="A834" s="11">
        <v>1931.7378256</v>
      </c>
      <c r="B834" s="7"/>
      <c r="C834" s="7">
        <v>-187.78108000878279</v>
      </c>
    </row>
    <row r="835" spans="1:3" x14ac:dyDescent="0.15">
      <c r="A835" s="11">
        <v>1931.6216095</v>
      </c>
      <c r="B835" s="7"/>
      <c r="C835" s="7">
        <v>-199.17308284012461</v>
      </c>
    </row>
    <row r="836" spans="1:3" x14ac:dyDescent="0.15">
      <c r="A836" s="11">
        <v>1931.5</v>
      </c>
      <c r="B836" s="7"/>
      <c r="C836" s="7">
        <v>-179.85406244070003</v>
      </c>
    </row>
    <row r="837" spans="1:3" x14ac:dyDescent="0.15">
      <c r="A837" s="11">
        <v>1931.37601064</v>
      </c>
      <c r="B837" s="7"/>
      <c r="C837" s="7">
        <v>-200.09115585859496</v>
      </c>
    </row>
    <row r="838" spans="1:3" x14ac:dyDescent="0.15">
      <c r="A838" s="11">
        <v>1931.24017312</v>
      </c>
      <c r="B838" s="7"/>
      <c r="C838" s="7">
        <v>-221.22657878918676</v>
      </c>
    </row>
    <row r="839" spans="1:3" x14ac:dyDescent="0.15">
      <c r="A839" s="11">
        <v>1931.1303470400001</v>
      </c>
      <c r="B839" s="7"/>
      <c r="C839" s="7">
        <v>-223.31939040118368</v>
      </c>
    </row>
    <row r="840" spans="1:3" x14ac:dyDescent="0.15">
      <c r="A840" s="11">
        <v>1931</v>
      </c>
      <c r="B840" s="7"/>
      <c r="C840" s="7">
        <v>-220.73299114484786</v>
      </c>
    </row>
    <row r="841" spans="1:3" x14ac:dyDescent="0.15">
      <c r="A841" s="11">
        <v>1930.8504697600001</v>
      </c>
      <c r="B841" s="7"/>
      <c r="C841" s="7">
        <v>-222.60862419333569</v>
      </c>
    </row>
    <row r="842" spans="1:3" x14ac:dyDescent="0.15">
      <c r="A842" s="11">
        <v>1930.77433006</v>
      </c>
      <c r="B842" s="7"/>
      <c r="C842" s="7">
        <v>-210.06162627424078</v>
      </c>
    </row>
    <row r="843" spans="1:3" x14ac:dyDescent="0.15">
      <c r="A843" s="11">
        <v>1930.6981903600001</v>
      </c>
      <c r="B843" s="7"/>
      <c r="C843" s="7">
        <v>-193.73374699950995</v>
      </c>
    </row>
    <row r="844" spans="1:3" x14ac:dyDescent="0.15">
      <c r="A844" s="11">
        <v>1930.57636684</v>
      </c>
      <c r="B844" s="7"/>
      <c r="C844" s="7">
        <v>-197.53437186091946</v>
      </c>
    </row>
    <row r="845" spans="1:3" x14ac:dyDescent="0.15">
      <c r="A845" s="11">
        <v>1930.5</v>
      </c>
      <c r="B845" s="7"/>
      <c r="C845" s="7">
        <v>-169.14321055854589</v>
      </c>
    </row>
    <row r="846" spans="1:3" x14ac:dyDescent="0.15">
      <c r="A846" s="11">
        <v>1930.3677641300001</v>
      </c>
      <c r="B846" s="7"/>
      <c r="C846" s="7">
        <v>-186.35954759308675</v>
      </c>
    </row>
    <row r="847" spans="1:3" x14ac:dyDescent="0.15">
      <c r="A847" s="11">
        <v>1930.1970353900001</v>
      </c>
      <c r="B847" s="7"/>
      <c r="C847" s="7">
        <v>-206.78420431583049</v>
      </c>
    </row>
    <row r="848" spans="1:3" x14ac:dyDescent="0.15">
      <c r="A848" s="11">
        <v>1930</v>
      </c>
      <c r="B848" s="7"/>
      <c r="C848" s="7">
        <v>-225.5602783064823</v>
      </c>
    </row>
    <row r="849" spans="1:3" x14ac:dyDescent="0.15">
      <c r="A849" s="11">
        <v>1929.9055048800001</v>
      </c>
      <c r="B849" s="7"/>
      <c r="C849" s="7">
        <v>-210.28867659063667</v>
      </c>
    </row>
    <row r="850" spans="1:3" x14ac:dyDescent="0.15">
      <c r="A850" s="11">
        <v>1929.7953200000002</v>
      </c>
      <c r="B850" s="7"/>
      <c r="C850" s="7">
        <v>-187.13941607114219</v>
      </c>
    </row>
    <row r="851" spans="1:3" x14ac:dyDescent="0.15">
      <c r="A851" s="11">
        <v>1929.7069642000001</v>
      </c>
      <c r="B851" s="7"/>
      <c r="C851" s="7">
        <v>-195.62912355377131</v>
      </c>
    </row>
    <row r="852" spans="1:3" x14ac:dyDescent="0.15">
      <c r="A852" s="11">
        <v>1929.6186084000001</v>
      </c>
      <c r="B852" s="7"/>
      <c r="C852" s="7">
        <v>-175.6388239580458</v>
      </c>
    </row>
    <row r="853" spans="1:3" x14ac:dyDescent="0.15">
      <c r="A853" s="11">
        <v>1929.5</v>
      </c>
      <c r="B853" s="7"/>
      <c r="C853" s="7">
        <v>-189.66658481015736</v>
      </c>
    </row>
    <row r="854" spans="1:3" x14ac:dyDescent="0.15">
      <c r="A854" s="11">
        <v>1929.4165018399999</v>
      </c>
      <c r="B854" s="7"/>
      <c r="C854" s="7">
        <v>-176.94189533910048</v>
      </c>
    </row>
    <row r="855" spans="1:3" x14ac:dyDescent="0.15">
      <c r="A855" s="11">
        <v>1929.32665832</v>
      </c>
      <c r="B855" s="7"/>
      <c r="C855" s="7">
        <v>-195.12566415654561</v>
      </c>
    </row>
    <row r="856" spans="1:3" x14ac:dyDescent="0.15">
      <c r="A856" s="11">
        <v>1929.2058904</v>
      </c>
      <c r="B856" s="7"/>
      <c r="C856" s="7">
        <v>-214.03007093472559</v>
      </c>
    </row>
    <row r="857" spans="1:3" x14ac:dyDescent="0.15">
      <c r="A857" s="11">
        <v>1929.09879432</v>
      </c>
      <c r="B857" s="7"/>
      <c r="C857" s="7">
        <v>-199.06449355837003</v>
      </c>
    </row>
    <row r="858" spans="1:3" x14ac:dyDescent="0.15">
      <c r="A858" s="11">
        <v>1929.0122059999999</v>
      </c>
      <c r="B858" s="7"/>
      <c r="C858" s="7">
        <v>-196.67552935976977</v>
      </c>
    </row>
    <row r="859" spans="1:3" x14ac:dyDescent="0.15">
      <c r="A859" s="11">
        <v>1928.92561768</v>
      </c>
      <c r="B859" s="7"/>
      <c r="C859" s="7">
        <v>-206.50779523500069</v>
      </c>
    </row>
    <row r="860" spans="1:3" x14ac:dyDescent="0.15">
      <c r="A860" s="11">
        <v>1928.80484976</v>
      </c>
      <c r="B860" s="7"/>
      <c r="C860" s="7">
        <v>-198.49193189093694</v>
      </c>
    </row>
    <row r="861" spans="1:3" x14ac:dyDescent="0.15">
      <c r="A861" s="11">
        <v>1928.69775368</v>
      </c>
      <c r="B861" s="7"/>
      <c r="C861" s="7">
        <v>-206.98431715350949</v>
      </c>
    </row>
    <row r="862" spans="1:3" x14ac:dyDescent="0.15">
      <c r="A862" s="11">
        <v>1928.59521488</v>
      </c>
      <c r="B862" s="7"/>
      <c r="C862" s="7">
        <v>-202.04029868299276</v>
      </c>
    </row>
    <row r="863" spans="1:3" x14ac:dyDescent="0.15">
      <c r="A863" s="11">
        <v>1928.5</v>
      </c>
      <c r="B863" s="7"/>
      <c r="C863" s="7">
        <v>-178.26192413431696</v>
      </c>
    </row>
    <row r="864" spans="1:3" x14ac:dyDescent="0.15">
      <c r="A864" s="11">
        <v>1928.4011852799999</v>
      </c>
      <c r="B864" s="7"/>
      <c r="C864" s="7">
        <v>-172.00342456251201</v>
      </c>
    </row>
    <row r="865" spans="1:3" x14ac:dyDescent="0.15">
      <c r="A865" s="11">
        <v>1928.2858045600001</v>
      </c>
      <c r="B865" s="7"/>
      <c r="C865" s="7">
        <v>-208.38708429891406</v>
      </c>
    </row>
    <row r="866" spans="1:3" x14ac:dyDescent="0.15">
      <c r="A866" s="11">
        <v>1928.1319636000001</v>
      </c>
      <c r="B866" s="7"/>
      <c r="C866" s="7">
        <v>-229.49725840318396</v>
      </c>
    </row>
    <row r="867" spans="1:3" x14ac:dyDescent="0.15">
      <c r="A867" s="11">
        <v>1928</v>
      </c>
      <c r="B867" s="7"/>
      <c r="C867" s="7">
        <v>-204.78697561105761</v>
      </c>
    </row>
    <row r="868" spans="1:3" x14ac:dyDescent="0.15">
      <c r="A868" s="11">
        <v>1927.9181724000002</v>
      </c>
      <c r="B868" s="7"/>
      <c r="C868" s="7">
        <v>-217.72210651438053</v>
      </c>
    </row>
    <row r="869" spans="1:3" x14ac:dyDescent="0.15">
      <c r="A869" s="11">
        <v>1927.7908998000003</v>
      </c>
      <c r="B869" s="7"/>
      <c r="C869" s="7">
        <v>-213.7931488654429</v>
      </c>
    </row>
    <row r="870" spans="1:3" x14ac:dyDescent="0.15">
      <c r="A870" s="11">
        <v>1927.6636272000003</v>
      </c>
      <c r="B870" s="7"/>
      <c r="C870" s="7">
        <v>-184.70109310810801</v>
      </c>
    </row>
    <row r="871" spans="1:3" x14ac:dyDescent="0.15">
      <c r="A871" s="11">
        <v>1927.5</v>
      </c>
      <c r="B871" s="7"/>
      <c r="C871" s="7">
        <v>-174.0099847317274</v>
      </c>
    </row>
    <row r="872" spans="1:3" x14ac:dyDescent="0.15">
      <c r="A872" s="11">
        <v>1927.25</v>
      </c>
      <c r="B872" s="7"/>
      <c r="C872" s="7">
        <v>-201.11781815881989</v>
      </c>
    </row>
    <row r="873" spans="1:3" x14ac:dyDescent="0.15">
      <c r="A873" s="11">
        <v>1927</v>
      </c>
      <c r="B873" s="7"/>
      <c r="C873" s="7">
        <v>-207.90958414492314</v>
      </c>
    </row>
    <row r="874" spans="1:3" x14ac:dyDescent="0.15">
      <c r="A874" s="11">
        <v>1926.8269692000003</v>
      </c>
      <c r="B874" s="7"/>
      <c r="C874" s="7">
        <v>-209.77534544052423</v>
      </c>
    </row>
    <row r="875" spans="1:3" x14ac:dyDescent="0.15">
      <c r="A875" s="11">
        <v>1926.6725604000003</v>
      </c>
      <c r="B875" s="7"/>
      <c r="C875" s="7">
        <v>-179.40983356079499</v>
      </c>
    </row>
    <row r="876" spans="1:3" x14ac:dyDescent="0.15">
      <c r="A876" s="11">
        <v>1926.4611674000002</v>
      </c>
      <c r="B876" s="7"/>
      <c r="C876" s="7">
        <v>-178.02778815664607</v>
      </c>
    </row>
    <row r="877" spans="1:3" x14ac:dyDescent="0.15">
      <c r="A877" s="11">
        <v>1926.2883766000002</v>
      </c>
      <c r="B877" s="7"/>
      <c r="C877" s="7">
        <v>-211.40418466684258</v>
      </c>
    </row>
    <row r="878" spans="1:3" x14ac:dyDescent="0.15">
      <c r="A878" s="11">
        <v>1926.1413206000002</v>
      </c>
      <c r="B878" s="7"/>
      <c r="C878" s="7">
        <v>-205.51074819343609</v>
      </c>
    </row>
    <row r="879" spans="1:3" x14ac:dyDescent="0.15">
      <c r="A879" s="11">
        <v>1926</v>
      </c>
      <c r="B879" s="7"/>
      <c r="C879" s="7">
        <v>-215.8366017130059</v>
      </c>
    </row>
    <row r="880" spans="1:3" x14ac:dyDescent="0.15">
      <c r="A880" s="11">
        <v>1925.9092246000002</v>
      </c>
      <c r="B880" s="7"/>
      <c r="C880" s="7">
        <v>-188.52146147529112</v>
      </c>
    </row>
    <row r="881" spans="1:3" x14ac:dyDescent="0.15">
      <c r="A881" s="11">
        <v>1925.7993265000002</v>
      </c>
      <c r="B881" s="7"/>
      <c r="C881" s="7">
        <v>-186.38916285174707</v>
      </c>
    </row>
    <row r="882" spans="1:3" x14ac:dyDescent="0.15">
      <c r="A882" s="11">
        <v>1925.6894284000002</v>
      </c>
      <c r="B882" s="7"/>
      <c r="C882" s="7">
        <v>-196.80386214729788</v>
      </c>
    </row>
    <row r="883" spans="1:3" x14ac:dyDescent="0.15">
      <c r="A883" s="11">
        <v>1925.5561361500002</v>
      </c>
      <c r="B883" s="7"/>
      <c r="C883" s="7">
        <v>-159.0542791082587</v>
      </c>
    </row>
    <row r="884" spans="1:3" x14ac:dyDescent="0.15">
      <c r="A884" s="11">
        <v>1925.4380773000003</v>
      </c>
      <c r="B884" s="7"/>
      <c r="C884" s="7">
        <v>-145.70766920533481</v>
      </c>
    </row>
    <row r="885" spans="1:3" x14ac:dyDescent="0.15">
      <c r="A885" s="11">
        <v>1925.3276351500001</v>
      </c>
      <c r="B885" s="7"/>
      <c r="C885" s="7">
        <v>-141.8873008381517</v>
      </c>
    </row>
    <row r="886" spans="1:3" x14ac:dyDescent="0.15">
      <c r="A886" s="11">
        <v>1925.2171930000002</v>
      </c>
      <c r="B886" s="7"/>
      <c r="C886" s="7">
        <v>-186.65570017969009</v>
      </c>
    </row>
    <row r="887" spans="1:3" x14ac:dyDescent="0.15">
      <c r="A887" s="11">
        <v>1925.1067508500003</v>
      </c>
      <c r="B887" s="7"/>
      <c r="C887" s="7">
        <v>-212.25315541510554</v>
      </c>
    </row>
    <row r="888" spans="1:3" x14ac:dyDescent="0.15">
      <c r="A888" s="11">
        <v>1925</v>
      </c>
      <c r="B888" s="7"/>
      <c r="C888" s="7">
        <v>-234.51395817478999</v>
      </c>
    </row>
    <row r="889" spans="1:3" x14ac:dyDescent="0.15">
      <c r="A889" s="11">
        <v>1924.83629565</v>
      </c>
      <c r="B889" s="7"/>
      <c r="C889" s="7">
        <v>-218.1959506529459</v>
      </c>
    </row>
    <row r="890" spans="1:3" x14ac:dyDescent="0.15">
      <c r="A890" s="11">
        <v>1924.7133501000001</v>
      </c>
      <c r="B890" s="7"/>
      <c r="C890" s="7">
        <v>-216.93236628343828</v>
      </c>
    </row>
    <row r="891" spans="1:3" x14ac:dyDescent="0.15">
      <c r="A891" s="11">
        <v>1924.5904045500001</v>
      </c>
      <c r="B891" s="7"/>
      <c r="C891" s="7">
        <v>-195.41244914172103</v>
      </c>
    </row>
    <row r="892" spans="1:3" x14ac:dyDescent="0.15">
      <c r="A892" s="11">
        <v>1924.5</v>
      </c>
      <c r="B892" s="7"/>
      <c r="C892" s="7">
        <v>-183.5227431618415</v>
      </c>
    </row>
    <row r="893" spans="1:3" x14ac:dyDescent="0.15">
      <c r="A893" s="11">
        <v>1924.25</v>
      </c>
      <c r="B893" s="7"/>
      <c r="C893" s="7">
        <v>-206.42106949944463</v>
      </c>
    </row>
    <row r="894" spans="1:3" x14ac:dyDescent="0.15">
      <c r="A894" s="11">
        <v>1924</v>
      </c>
      <c r="B894" s="7"/>
      <c r="C894" s="7">
        <v>-215.53882071299088</v>
      </c>
    </row>
    <row r="895" spans="1:3" x14ac:dyDescent="0.15">
      <c r="A895" s="11">
        <v>1923.88014391</v>
      </c>
      <c r="B895" s="7"/>
      <c r="C895" s="7">
        <v>-220.11254607744078</v>
      </c>
    </row>
    <row r="896" spans="1:3" x14ac:dyDescent="0.15">
      <c r="A896" s="11">
        <v>1923.7742767200002</v>
      </c>
      <c r="B896" s="7"/>
      <c r="C896" s="7">
        <v>-186.75999033538073</v>
      </c>
    </row>
    <row r="897" spans="1:3" x14ac:dyDescent="0.15">
      <c r="A897" s="11">
        <v>1923.6757468600001</v>
      </c>
      <c r="B897" s="7"/>
      <c r="C897" s="7">
        <v>-192.17520196818182</v>
      </c>
    </row>
    <row r="898" spans="1:3" x14ac:dyDescent="0.15">
      <c r="A898" s="11">
        <v>1923.577217</v>
      </c>
      <c r="B898" s="7"/>
      <c r="C898" s="7">
        <v>-176.9888497840559</v>
      </c>
    </row>
    <row r="899" spans="1:3" x14ac:dyDescent="0.15">
      <c r="A899" s="11">
        <v>1923.5</v>
      </c>
      <c r="B899" s="7"/>
      <c r="C899" s="7">
        <v>-170.19756060653935</v>
      </c>
    </row>
    <row r="900" spans="1:3" x14ac:dyDescent="0.15">
      <c r="A900" s="11">
        <v>1923.3480164800001</v>
      </c>
      <c r="B900" s="7"/>
      <c r="C900" s="7">
        <v>-184.69092409908197</v>
      </c>
    </row>
    <row r="901" spans="1:3" x14ac:dyDescent="0.15">
      <c r="A901" s="11">
        <v>1923.2450980799999</v>
      </c>
      <c r="B901" s="7"/>
      <c r="C901" s="7">
        <v>-199.40208403755071</v>
      </c>
    </row>
    <row r="902" spans="1:3" x14ac:dyDescent="0.15">
      <c r="A902" s="11">
        <v>1923.0980105333333</v>
      </c>
      <c r="B902" s="7"/>
      <c r="C902" s="7">
        <v>-214.11324397601948</v>
      </c>
    </row>
    <row r="903" spans="1:3" x14ac:dyDescent="0.15">
      <c r="A903" s="11">
        <v>1923</v>
      </c>
      <c r="B903" s="7"/>
      <c r="C903" s="7">
        <v>-224.32987725764784</v>
      </c>
    </row>
    <row r="904" spans="1:3" x14ac:dyDescent="0.15">
      <c r="A904" s="11">
        <v>1922.8543264800001</v>
      </c>
      <c r="B904" s="7"/>
      <c r="C904" s="7">
        <v>-204.90639421641251</v>
      </c>
    </row>
    <row r="905" spans="1:3" x14ac:dyDescent="0.15">
      <c r="A905" s="11">
        <v>1922.6914413333334</v>
      </c>
      <c r="B905" s="7"/>
      <c r="C905" s="7">
        <v>-194.38286594279722</v>
      </c>
    </row>
    <row r="906" spans="1:3" x14ac:dyDescent="0.15">
      <c r="A906" s="11">
        <v>1922.5</v>
      </c>
      <c r="B906" s="7"/>
      <c r="C906" s="7">
        <v>-189.69034251693304</v>
      </c>
    </row>
    <row r="907" spans="1:3" x14ac:dyDescent="0.15">
      <c r="A907" s="11">
        <v>1922.37611328</v>
      </c>
      <c r="B907" s="7"/>
      <c r="C907" s="7">
        <v>-173.85060099502857</v>
      </c>
    </row>
    <row r="908" spans="1:3" x14ac:dyDescent="0.15">
      <c r="A908" s="11">
        <v>1922.23924928</v>
      </c>
      <c r="B908" s="7"/>
      <c r="C908" s="7">
        <v>-204.97569308557084</v>
      </c>
    </row>
    <row r="909" spans="1:3" x14ac:dyDescent="0.15">
      <c r="A909" s="11">
        <v>1922.1311267200001</v>
      </c>
      <c r="B909" s="7"/>
      <c r="C909" s="7">
        <v>-224.13188048862406</v>
      </c>
    </row>
    <row r="910" spans="1:3" x14ac:dyDescent="0.15">
      <c r="A910" s="11">
        <v>1922</v>
      </c>
      <c r="B910" s="7"/>
      <c r="C910" s="7">
        <v>-226.27024559408116</v>
      </c>
    </row>
    <row r="911" spans="1:3" x14ac:dyDescent="0.15">
      <c r="A911" s="11">
        <v>1921.75</v>
      </c>
      <c r="B911" s="7"/>
      <c r="C911" s="7">
        <v>-203.04522458758873</v>
      </c>
    </row>
    <row r="912" spans="1:3" x14ac:dyDescent="0.15">
      <c r="A912" s="11">
        <v>1921.5</v>
      </c>
      <c r="B912" s="7"/>
      <c r="C912" s="7">
        <v>-182.81985463180698</v>
      </c>
    </row>
    <row r="913" spans="1:3" x14ac:dyDescent="0.15">
      <c r="A913" s="11">
        <v>1921.4257083800001</v>
      </c>
      <c r="B913" s="7"/>
      <c r="C913" s="7">
        <v>-192.08610342212108</v>
      </c>
    </row>
    <row r="914" spans="1:3" x14ac:dyDescent="0.15">
      <c r="A914" s="11">
        <v>1921.3054491500002</v>
      </c>
      <c r="B914" s="7"/>
      <c r="C914" s="7">
        <v>-224.97336675697522</v>
      </c>
    </row>
    <row r="915" spans="1:3" x14ac:dyDescent="0.15">
      <c r="A915" s="11">
        <v>1921.1938106533335</v>
      </c>
      <c r="B915" s="7"/>
      <c r="C915" s="7">
        <v>-212.04417773972071</v>
      </c>
    </row>
    <row r="916" spans="1:3" x14ac:dyDescent="0.15">
      <c r="A916" s="11">
        <v>1921</v>
      </c>
      <c r="B916" s="7"/>
      <c r="C916" s="7">
        <v>-221.84501780639908</v>
      </c>
    </row>
    <row r="917" spans="1:3" x14ac:dyDescent="0.15">
      <c r="A917" s="11">
        <v>1920.75</v>
      </c>
      <c r="B917" s="7"/>
      <c r="C917" s="7">
        <v>-198.65959615371145</v>
      </c>
    </row>
    <row r="918" spans="1:3" x14ac:dyDescent="0.15">
      <c r="A918" s="11">
        <v>1920.5</v>
      </c>
      <c r="B918" s="7"/>
      <c r="C918" s="7">
        <v>-204.38170277849943</v>
      </c>
    </row>
    <row r="919" spans="1:3" x14ac:dyDescent="0.15">
      <c r="A919" s="11">
        <v>1920.25</v>
      </c>
      <c r="B919" s="7"/>
      <c r="C919" s="7">
        <v>-210.7175993872612</v>
      </c>
    </row>
    <row r="920" spans="1:3" x14ac:dyDescent="0.15">
      <c r="A920" s="11">
        <v>1920</v>
      </c>
      <c r="B920" s="7"/>
      <c r="C920" s="7">
        <v>-211.58878517096593</v>
      </c>
    </row>
    <row r="921" spans="1:3" x14ac:dyDescent="0.15">
      <c r="A921" s="11">
        <v>1919.92411397</v>
      </c>
      <c r="B921" s="7"/>
      <c r="C921" s="7">
        <v>-193.90767369714013</v>
      </c>
    </row>
    <row r="922" spans="1:3" x14ac:dyDescent="0.15">
      <c r="A922" s="11">
        <v>1919.82700163</v>
      </c>
      <c r="B922" s="7"/>
      <c r="C922" s="7">
        <v>-204.44110180920657</v>
      </c>
    </row>
    <row r="923" spans="1:3" x14ac:dyDescent="0.15">
      <c r="A923" s="11">
        <v>1919.7154257499999</v>
      </c>
      <c r="B923" s="7"/>
      <c r="C923" s="7">
        <v>-213.67765108416711</v>
      </c>
    </row>
    <row r="924" spans="1:3" x14ac:dyDescent="0.15">
      <c r="A924" s="11">
        <v>1919.60384987</v>
      </c>
      <c r="B924" s="7"/>
      <c r="C924" s="7">
        <v>-191.68021004562229</v>
      </c>
    </row>
    <row r="925" spans="1:3" x14ac:dyDescent="0.15">
      <c r="A925" s="11">
        <v>1919.5</v>
      </c>
      <c r="B925" s="7"/>
      <c r="C925" s="7">
        <v>-176.77105333812972</v>
      </c>
    </row>
    <row r="926" spans="1:3" x14ac:dyDescent="0.15">
      <c r="A926" s="11">
        <v>1919.422507</v>
      </c>
      <c r="B926" s="7"/>
      <c r="C926" s="7">
        <v>-178.19663007510113</v>
      </c>
    </row>
    <row r="927" spans="1:3" x14ac:dyDescent="0.15">
      <c r="A927" s="11">
        <v>1919.3191517999999</v>
      </c>
      <c r="B927" s="7"/>
      <c r="C927" s="7">
        <v>-208.21294025911007</v>
      </c>
    </row>
    <row r="928" spans="1:3" x14ac:dyDescent="0.15">
      <c r="A928" s="11">
        <v>1919.1589512400001</v>
      </c>
      <c r="B928" s="7"/>
      <c r="C928" s="7">
        <v>-201.47115027384947</v>
      </c>
    </row>
    <row r="929" spans="1:3" x14ac:dyDescent="0.15">
      <c r="A929" s="11">
        <v>1919</v>
      </c>
      <c r="B929" s="7"/>
      <c r="C929" s="7">
        <v>-206.63886594537081</v>
      </c>
    </row>
    <row r="930" spans="1:3" x14ac:dyDescent="0.15">
      <c r="A930" s="11">
        <v>1918.8613780799999</v>
      </c>
      <c r="B930" s="7"/>
      <c r="C930" s="7">
        <v>-206.79726336058985</v>
      </c>
    </row>
    <row r="931" spans="1:3" x14ac:dyDescent="0.15">
      <c r="A931" s="11">
        <v>1918.7117436599999</v>
      </c>
      <c r="B931" s="7"/>
      <c r="C931" s="7">
        <v>-190.93772216178303</v>
      </c>
    </row>
    <row r="932" spans="1:3" x14ac:dyDescent="0.15">
      <c r="A932" s="11">
        <v>1918.5</v>
      </c>
      <c r="B932" s="7"/>
      <c r="C932" s="7">
        <v>-187.37378031935449</v>
      </c>
    </row>
    <row r="933" spans="1:3" x14ac:dyDescent="0.15">
      <c r="A933" s="11">
        <v>1918.3160543399999</v>
      </c>
      <c r="B933" s="7"/>
      <c r="C933" s="7">
        <v>-178.38472700567374</v>
      </c>
    </row>
    <row r="934" spans="1:3" x14ac:dyDescent="0.15">
      <c r="A934" s="11">
        <v>1918.1705773199999</v>
      </c>
      <c r="B934" s="7"/>
      <c r="C934" s="7">
        <v>-205.26278840065538</v>
      </c>
    </row>
    <row r="935" spans="1:3" x14ac:dyDescent="0.15">
      <c r="A935" s="11">
        <v>1918</v>
      </c>
      <c r="B935" s="7"/>
      <c r="C935" s="7">
        <v>-212.92526336187663</v>
      </c>
    </row>
    <row r="936" spans="1:3" x14ac:dyDescent="0.15">
      <c r="A936" s="11">
        <v>1917.8588064433334</v>
      </c>
      <c r="B936" s="7"/>
      <c r="C936" s="7">
        <v>-205.81717935392203</v>
      </c>
    </row>
    <row r="937" spans="1:3" x14ac:dyDescent="0.15">
      <c r="A937" s="11">
        <v>1917.6852650450001</v>
      </c>
      <c r="B937" s="7"/>
      <c r="C937" s="7">
        <v>-217.627686626192</v>
      </c>
    </row>
    <row r="938" spans="1:3" x14ac:dyDescent="0.15">
      <c r="A938" s="11">
        <v>1917.5</v>
      </c>
      <c r="B938" s="7"/>
      <c r="C938" s="7">
        <v>-196.74892733263172</v>
      </c>
    </row>
    <row r="939" spans="1:3" x14ac:dyDescent="0.15">
      <c r="A939" s="11">
        <v>1917.4019099516668</v>
      </c>
      <c r="B939" s="7"/>
      <c r="C939" s="7">
        <v>-192.39299841410801</v>
      </c>
    </row>
    <row r="940" spans="1:3" x14ac:dyDescent="0.15">
      <c r="A940" s="11">
        <v>1917.2776038000002</v>
      </c>
      <c r="B940" s="7"/>
      <c r="C940" s="7">
        <v>-217.89254838210996</v>
      </c>
    </row>
    <row r="941" spans="1:3" x14ac:dyDescent="0.15">
      <c r="A941" s="11">
        <v>1917.15190095</v>
      </c>
      <c r="B941" s="7"/>
      <c r="C941" s="7">
        <v>-219.18741036248338</v>
      </c>
    </row>
    <row r="942" spans="1:3" x14ac:dyDescent="0.15">
      <c r="A942" s="11">
        <v>1917</v>
      </c>
      <c r="B942" s="7"/>
      <c r="C942" s="7">
        <v>-223.00332938040208</v>
      </c>
    </row>
    <row r="943" spans="1:3" x14ac:dyDescent="0.15">
      <c r="A943" s="11">
        <v>1916.8443045199999</v>
      </c>
      <c r="B943" s="7"/>
      <c r="C943" s="7">
        <v>-222.03218289512199</v>
      </c>
    </row>
    <row r="944" spans="1:3" x14ac:dyDescent="0.15">
      <c r="A944" s="11">
        <v>1916.70704376</v>
      </c>
      <c r="B944" s="7"/>
      <c r="C944" s="7">
        <v>-204.82621385288712</v>
      </c>
    </row>
    <row r="945" spans="1:3" x14ac:dyDescent="0.15">
      <c r="A945" s="11">
        <v>1916.5697829999999</v>
      </c>
      <c r="B945" s="7"/>
      <c r="C945" s="7">
        <v>-162.61567520480463</v>
      </c>
    </row>
    <row r="946" spans="1:3" x14ac:dyDescent="0.15">
      <c r="A946" s="11">
        <v>1916.5</v>
      </c>
      <c r="B946" s="7"/>
      <c r="C946" s="7">
        <v>-156.08250794019321</v>
      </c>
    </row>
    <row r="947" spans="1:3" x14ac:dyDescent="0.15">
      <c r="A947" s="11">
        <v>1916.3750850000001</v>
      </c>
      <c r="B947" s="7"/>
      <c r="C947" s="7">
        <v>-173.56350567994406</v>
      </c>
    </row>
    <row r="948" spans="1:3" x14ac:dyDescent="0.15">
      <c r="A948" s="11">
        <v>1916.1899000000001</v>
      </c>
      <c r="B948" s="7"/>
      <c r="C948" s="7">
        <v>-203.04522458758873</v>
      </c>
    </row>
    <row r="949" spans="1:3" x14ac:dyDescent="0.15">
      <c r="A949" s="11">
        <v>1916</v>
      </c>
      <c r="B949" s="7"/>
      <c r="C949" s="7">
        <v>-222.91420035912762</v>
      </c>
    </row>
    <row r="950" spans="1:3" x14ac:dyDescent="0.15">
      <c r="A950" s="11">
        <v>1915.8229741000002</v>
      </c>
      <c r="B950" s="7"/>
      <c r="C950" s="7">
        <v>-225.31986110276688</v>
      </c>
    </row>
    <row r="951" spans="1:3" x14ac:dyDescent="0.15">
      <c r="A951" s="11">
        <v>1915.7121634000002</v>
      </c>
      <c r="B951" s="7"/>
      <c r="C951" s="7">
        <v>-201.06525689735068</v>
      </c>
    </row>
    <row r="952" spans="1:3" x14ac:dyDescent="0.15">
      <c r="A952" s="11">
        <v>1915.5824338000002</v>
      </c>
      <c r="B952" s="7"/>
      <c r="C952" s="7">
        <v>-189.76954122454256</v>
      </c>
    </row>
    <row r="953" spans="1:3" x14ac:dyDescent="0.15">
      <c r="A953" s="11">
        <v>1915.5</v>
      </c>
      <c r="B953" s="7"/>
      <c r="C953" s="7">
        <v>-194.16506949687104</v>
      </c>
    </row>
    <row r="954" spans="1:3" x14ac:dyDescent="0.15">
      <c r="A954" s="11">
        <v>1915.2893656000001</v>
      </c>
      <c r="B954" s="7"/>
      <c r="C954" s="7">
        <v>-193.78887563572582</v>
      </c>
    </row>
    <row r="955" spans="1:3" x14ac:dyDescent="0.15">
      <c r="A955" s="11">
        <v>1915.0597544</v>
      </c>
      <c r="B955" s="7"/>
      <c r="C955" s="7">
        <v>-215.14282717494325</v>
      </c>
    </row>
    <row r="956" spans="1:3" x14ac:dyDescent="0.15">
      <c r="A956" s="11">
        <v>1914.8301432000001</v>
      </c>
      <c r="B956" s="7"/>
      <c r="C956" s="7">
        <v>-214.38053961420161</v>
      </c>
    </row>
    <row r="957" spans="1:3" x14ac:dyDescent="0.15">
      <c r="A957" s="11">
        <v>1914.5</v>
      </c>
      <c r="B957" s="7"/>
      <c r="C957" s="7">
        <v>-191.9673053607068</v>
      </c>
    </row>
    <row r="958" spans="1:3" x14ac:dyDescent="0.15">
      <c r="A958" s="11">
        <v>1914.3985355500001</v>
      </c>
      <c r="B958" s="7"/>
      <c r="C958" s="7">
        <v>-198.93679163034477</v>
      </c>
    </row>
    <row r="959" spans="1:3" x14ac:dyDescent="0.15">
      <c r="A959" s="11">
        <v>1914.28042405</v>
      </c>
      <c r="B959" s="7"/>
      <c r="C959" s="7">
        <v>-207.47045237527078</v>
      </c>
    </row>
    <row r="960" spans="1:3" x14ac:dyDescent="0.15">
      <c r="A960" s="11">
        <v>1914.1347532</v>
      </c>
      <c r="B960" s="7"/>
      <c r="C960" s="7">
        <v>-214.16274316827543</v>
      </c>
    </row>
    <row r="961" spans="1:3" x14ac:dyDescent="0.15">
      <c r="A961" s="11">
        <v>1914</v>
      </c>
      <c r="B961" s="7"/>
      <c r="C961" s="7">
        <v>-217.88508242592297</v>
      </c>
    </row>
    <row r="962" spans="1:3" x14ac:dyDescent="0.15">
      <c r="A962" s="11">
        <v>1913.8491169533334</v>
      </c>
      <c r="B962" s="7"/>
      <c r="C962" s="7">
        <v>-208.41093702813387</v>
      </c>
    </row>
    <row r="963" spans="1:3" x14ac:dyDescent="0.15">
      <c r="A963" s="11">
        <v>1913.6824480266666</v>
      </c>
      <c r="B963" s="7"/>
      <c r="C963" s="7">
        <v>-200.60986432859593</v>
      </c>
    </row>
    <row r="964" spans="1:3" x14ac:dyDescent="0.15">
      <c r="A964" s="11">
        <v>1913.5</v>
      </c>
      <c r="B964" s="7"/>
      <c r="C964" s="7">
        <v>-168.10869469333824</v>
      </c>
    </row>
    <row r="965" spans="1:3" x14ac:dyDescent="0.15">
      <c r="A965" s="11">
        <v>1913.3607453733334</v>
      </c>
      <c r="B965" s="7"/>
      <c r="C965" s="7">
        <v>-207.73774801345294</v>
      </c>
    </row>
    <row r="966" spans="1:3" x14ac:dyDescent="0.15">
      <c r="A966" s="11">
        <v>1913.2334453216667</v>
      </c>
      <c r="B966" s="7"/>
      <c r="C966" s="7">
        <v>-216.0239127970992</v>
      </c>
    </row>
    <row r="967" spans="1:3" x14ac:dyDescent="0.15">
      <c r="A967" s="11">
        <v>1913.1061452700001</v>
      </c>
      <c r="B967" s="7"/>
      <c r="C967" s="7">
        <v>-215.61801942060038</v>
      </c>
    </row>
    <row r="968" spans="1:3" x14ac:dyDescent="0.15">
      <c r="A968" s="11">
        <v>1913</v>
      </c>
      <c r="B968" s="7"/>
      <c r="C968" s="7">
        <v>-220.76593541521936</v>
      </c>
    </row>
    <row r="969" spans="1:3" x14ac:dyDescent="0.15">
      <c r="A969" s="11">
        <v>1912.9071830299999</v>
      </c>
      <c r="B969" s="7"/>
      <c r="C969" s="7">
        <v>-220.21154446195268</v>
      </c>
    </row>
    <row r="970" spans="1:3" x14ac:dyDescent="0.15">
      <c r="A970" s="11">
        <v>1912.78423748</v>
      </c>
      <c r="B970" s="7"/>
      <c r="C970" s="7">
        <v>-202.381935411359</v>
      </c>
    </row>
    <row r="971" spans="1:3" x14ac:dyDescent="0.15">
      <c r="A971" s="11">
        <v>1912.6612919300001</v>
      </c>
      <c r="B971" s="7"/>
      <c r="C971" s="7">
        <v>-165.7822326573085</v>
      </c>
    </row>
    <row r="972" spans="1:3" x14ac:dyDescent="0.15">
      <c r="A972" s="11">
        <v>1912.5</v>
      </c>
      <c r="B972" s="7"/>
      <c r="C972" s="7">
        <v>-165.44563814996803</v>
      </c>
    </row>
    <row r="973" spans="1:3" x14ac:dyDescent="0.15">
      <c r="A973" s="11">
        <v>1912.3062533400002</v>
      </c>
      <c r="B973" s="7"/>
      <c r="C973" s="7">
        <v>-196.37273347148647</v>
      </c>
    </row>
    <row r="974" spans="1:3" x14ac:dyDescent="0.15">
      <c r="A974" s="11">
        <v>1912.1395886600003</v>
      </c>
      <c r="B974" s="7"/>
      <c r="C974" s="7">
        <v>-203.0749241029423</v>
      </c>
    </row>
    <row r="975" spans="1:3" x14ac:dyDescent="0.15">
      <c r="A975" s="11">
        <v>1912</v>
      </c>
      <c r="B975" s="7"/>
      <c r="C975" s="7">
        <v>-203.27292087196611</v>
      </c>
    </row>
    <row r="976" spans="1:3" x14ac:dyDescent="0.15">
      <c r="A976" s="11">
        <v>1911.9100048</v>
      </c>
      <c r="B976" s="7"/>
      <c r="C976" s="7">
        <v>-207.32195479850293</v>
      </c>
    </row>
    <row r="977" spans="1:3" x14ac:dyDescent="0.15">
      <c r="A977" s="11">
        <v>1911.79000492</v>
      </c>
      <c r="B977" s="7"/>
      <c r="C977" s="7">
        <v>-196.70932797882696</v>
      </c>
    </row>
    <row r="978" spans="1:3" x14ac:dyDescent="0.15">
      <c r="A978" s="11">
        <v>1911.67000504</v>
      </c>
      <c r="B978" s="7"/>
      <c r="C978" s="7">
        <v>-199.54068177586737</v>
      </c>
    </row>
    <row r="979" spans="1:3" x14ac:dyDescent="0.15">
      <c r="A979" s="11">
        <v>1911.5</v>
      </c>
      <c r="B979" s="7"/>
      <c r="C979" s="7">
        <v>-195.4421486570746</v>
      </c>
    </row>
    <row r="980" spans="1:3" x14ac:dyDescent="0.15">
      <c r="A980" s="11">
        <v>1911.36747857</v>
      </c>
      <c r="B980" s="7"/>
      <c r="C980" s="7">
        <v>-185.18591602164148</v>
      </c>
    </row>
    <row r="981" spans="1:3" x14ac:dyDescent="0.15">
      <c r="A981" s="11">
        <v>1911.2424859100001</v>
      </c>
      <c r="B981" s="7"/>
      <c r="C981" s="7">
        <v>-211.72738290928262</v>
      </c>
    </row>
    <row r="982" spans="1:3" x14ac:dyDescent="0.15">
      <c r="A982" s="11">
        <v>1911.1605235100001</v>
      </c>
      <c r="B982" s="7"/>
      <c r="C982" s="7">
        <v>-206.48046853015177</v>
      </c>
    </row>
    <row r="983" spans="1:3" x14ac:dyDescent="0.15">
      <c r="A983" s="11">
        <v>1911.07856111</v>
      </c>
      <c r="B983" s="7"/>
      <c r="C983" s="7">
        <v>-202.90662684927207</v>
      </c>
    </row>
    <row r="984" spans="1:3" x14ac:dyDescent="0.15">
      <c r="A984" s="11">
        <v>1911</v>
      </c>
      <c r="B984" s="7"/>
      <c r="C984" s="7">
        <v>-224.57737321892762</v>
      </c>
    </row>
    <row r="985" spans="1:3" x14ac:dyDescent="0.15">
      <c r="A985" s="11">
        <v>1910.8162886200003</v>
      </c>
      <c r="B985" s="7"/>
      <c r="C985" s="7">
        <v>-225.50795803333949</v>
      </c>
    </row>
    <row r="986" spans="1:3" x14ac:dyDescent="0.15">
      <c r="A986" s="11">
        <v>1910.6575019400002</v>
      </c>
      <c r="B986" s="7"/>
      <c r="C986" s="7">
        <v>-192.3788835255304</v>
      </c>
    </row>
    <row r="987" spans="1:3" x14ac:dyDescent="0.15">
      <c r="A987" s="11">
        <v>1910.5</v>
      </c>
      <c r="B987" s="7"/>
      <c r="C987" s="7">
        <v>-195.07371557693642</v>
      </c>
    </row>
    <row r="988" spans="1:3" x14ac:dyDescent="0.15">
      <c r="A988" s="11">
        <v>1910.25</v>
      </c>
      <c r="B988" s="7"/>
      <c r="C988" s="7">
        <v>-205.6251719546843</v>
      </c>
    </row>
    <row r="989" spans="1:3" x14ac:dyDescent="0.15">
      <c r="A989" s="11">
        <v>1910</v>
      </c>
      <c r="B989" s="7"/>
      <c r="C989" s="7">
        <v>-221.62573725990762</v>
      </c>
    </row>
    <row r="990" spans="1:3" x14ac:dyDescent="0.15">
      <c r="A990" s="11">
        <v>1909.8194175000001</v>
      </c>
      <c r="B990" s="7"/>
      <c r="C990" s="7">
        <v>-206.82397591872891</v>
      </c>
    </row>
    <row r="991" spans="1:3" x14ac:dyDescent="0.15">
      <c r="A991" s="11">
        <v>1909.6527570666669</v>
      </c>
      <c r="B991" s="7"/>
      <c r="C991" s="7">
        <v>-200.41384232586236</v>
      </c>
    </row>
    <row r="992" spans="1:3" x14ac:dyDescent="0.15">
      <c r="A992" s="11">
        <v>1909.5</v>
      </c>
      <c r="B992" s="7"/>
      <c r="C992" s="7">
        <v>-197.38215626803057</v>
      </c>
    </row>
    <row r="993" spans="1:3" x14ac:dyDescent="0.15">
      <c r="A993" s="11">
        <v>1909.25</v>
      </c>
      <c r="B993" s="7"/>
      <c r="C993" s="7">
        <v>-209.26121372992702</v>
      </c>
    </row>
    <row r="994" spans="1:3" x14ac:dyDescent="0.15">
      <c r="A994" s="11">
        <v>1909</v>
      </c>
      <c r="B994" s="7"/>
      <c r="C994" s="7">
        <v>-225.45992845069489</v>
      </c>
    </row>
    <row r="995" spans="1:3" x14ac:dyDescent="0.15">
      <c r="A995" s="11">
        <v>1908.7279392</v>
      </c>
      <c r="B995" s="7"/>
      <c r="C995" s="7">
        <v>-212.07493543065976</v>
      </c>
    </row>
    <row r="996" spans="1:3" x14ac:dyDescent="0.15">
      <c r="A996" s="11">
        <v>1908.5497247999999</v>
      </c>
      <c r="B996" s="7"/>
      <c r="C996" s="7">
        <v>-201.65227617301588</v>
      </c>
    </row>
    <row r="997" spans="1:3" x14ac:dyDescent="0.15">
      <c r="A997" s="11">
        <v>1908.5</v>
      </c>
      <c r="B997" s="7"/>
      <c r="C997" s="7">
        <v>-185.25541203670343</v>
      </c>
    </row>
    <row r="998" spans="1:3" x14ac:dyDescent="0.15">
      <c r="A998" s="11">
        <v>1908.2946437600001</v>
      </c>
      <c r="B998" s="7"/>
      <c r="C998" s="7">
        <v>-201.72162846845646</v>
      </c>
    </row>
    <row r="999" spans="1:3" x14ac:dyDescent="0.15">
      <c r="A999" s="11">
        <v>1908.13554664</v>
      </c>
      <c r="B999" s="7"/>
      <c r="C999" s="7">
        <v>-216.07755362465991</v>
      </c>
    </row>
    <row r="1000" spans="1:3" x14ac:dyDescent="0.15">
      <c r="A1000" s="11">
        <v>1908</v>
      </c>
      <c r="B1000" s="7"/>
      <c r="C1000" s="7">
        <v>-220.82323212695215</v>
      </c>
    </row>
    <row r="1001" spans="1:3" x14ac:dyDescent="0.15">
      <c r="A1001" s="11">
        <v>1907.9040673500001</v>
      </c>
      <c r="B1001" s="7"/>
      <c r="C1001" s="7">
        <v>-223.6270463569077</v>
      </c>
    </row>
    <row r="1002" spans="1:3" x14ac:dyDescent="0.15">
      <c r="A1002" s="11">
        <v>1907.7729254300002</v>
      </c>
      <c r="B1002" s="7"/>
      <c r="C1002" s="7">
        <v>-202.2798834762111</v>
      </c>
    </row>
    <row r="1003" spans="1:3" x14ac:dyDescent="0.15">
      <c r="A1003" s="11">
        <v>1907.6499798800003</v>
      </c>
      <c r="B1003" s="7"/>
      <c r="C1003" s="7">
        <v>-170.33569885967472</v>
      </c>
    </row>
    <row r="1004" spans="1:3" x14ac:dyDescent="0.15">
      <c r="A1004" s="11">
        <v>1907.5</v>
      </c>
      <c r="B1004" s="7"/>
      <c r="C1004" s="7">
        <v>-172.7831148502955</v>
      </c>
    </row>
    <row r="1005" spans="1:3" x14ac:dyDescent="0.15">
      <c r="A1005" s="11">
        <v>1907.4096361500001</v>
      </c>
      <c r="B1005" s="7"/>
      <c r="C1005" s="7">
        <v>-185.23643236080369</v>
      </c>
    </row>
    <row r="1006" spans="1:3" x14ac:dyDescent="0.15">
      <c r="A1006" s="11">
        <v>1907.28089845</v>
      </c>
      <c r="B1006" s="7"/>
      <c r="C1006" s="7">
        <v>-201.65082876376241</v>
      </c>
    </row>
    <row r="1007" spans="1:3" x14ac:dyDescent="0.15">
      <c r="A1007" s="11">
        <v>1907.1521607500001</v>
      </c>
      <c r="B1007" s="7"/>
      <c r="C1007" s="7">
        <v>-212.3840747949186</v>
      </c>
    </row>
    <row r="1008" spans="1:3" x14ac:dyDescent="0.15">
      <c r="A1008" s="11">
        <v>1907</v>
      </c>
      <c r="B1008" s="7"/>
      <c r="C1008" s="7">
        <v>-211.93194172034612</v>
      </c>
    </row>
    <row r="1009" spans="1:3" x14ac:dyDescent="0.15">
      <c r="A1009" s="11">
        <v>1906.8904716125001</v>
      </c>
      <c r="B1009" s="7"/>
      <c r="C1009" s="7">
        <v>-204.24902708042686</v>
      </c>
    </row>
    <row r="1010" spans="1:3" x14ac:dyDescent="0.15">
      <c r="A1010" s="11">
        <v>1906.6961146087499</v>
      </c>
      <c r="B1010" s="7"/>
      <c r="C1010" s="7">
        <v>-200.6151124798144</v>
      </c>
    </row>
    <row r="1011" spans="1:3" x14ac:dyDescent="0.15">
      <c r="A1011" s="11">
        <v>1906.5</v>
      </c>
      <c r="B1011" s="7"/>
      <c r="C1011" s="7">
        <v>-191.50596998230066</v>
      </c>
    </row>
    <row r="1012" spans="1:3" x14ac:dyDescent="0.15">
      <c r="A1012" s="11">
        <v>1906.3196045</v>
      </c>
      <c r="B1012" s="7"/>
      <c r="C1012" s="7">
        <v>-212.76388327596374</v>
      </c>
    </row>
    <row r="1013" spans="1:3" x14ac:dyDescent="0.15">
      <c r="A1013" s="11">
        <v>1906.1326814000001</v>
      </c>
      <c r="B1013" s="7"/>
      <c r="C1013" s="7">
        <v>-200.76124845571036</v>
      </c>
    </row>
    <row r="1014" spans="1:3" x14ac:dyDescent="0.15">
      <c r="A1014" s="11">
        <v>1906</v>
      </c>
      <c r="B1014" s="7"/>
      <c r="C1014" s="7">
        <v>-214.04987986384805</v>
      </c>
    </row>
    <row r="1015" spans="1:3" x14ac:dyDescent="0.15">
      <c r="A1015" s="11">
        <v>1905.8860235400005</v>
      </c>
      <c r="B1015" s="7"/>
      <c r="C1015" s="7">
        <v>-212.97821604061113</v>
      </c>
    </row>
    <row r="1016" spans="1:3" x14ac:dyDescent="0.15">
      <c r="A1016" s="11">
        <v>1905.7131322987505</v>
      </c>
      <c r="B1016" s="7"/>
      <c r="C1016" s="7">
        <v>-187.31673867328362</v>
      </c>
    </row>
    <row r="1017" spans="1:3" x14ac:dyDescent="0.15">
      <c r="A1017" s="11">
        <v>1905.5</v>
      </c>
      <c r="B1017" s="7"/>
      <c r="C1017" s="7">
        <v>-176.80469080716881</v>
      </c>
    </row>
    <row r="1018" spans="1:3" x14ac:dyDescent="0.15">
      <c r="A1018" s="11">
        <v>1905.3375582625001</v>
      </c>
      <c r="B1018" s="7"/>
      <c r="C1018" s="7">
        <v>-204.41464785310893</v>
      </c>
    </row>
    <row r="1019" spans="1:3" x14ac:dyDescent="0.15">
      <c r="A1019" s="11">
        <v>1905.20416159</v>
      </c>
      <c r="B1019" s="7"/>
      <c r="C1019" s="7">
        <v>-199.27066150157174</v>
      </c>
    </row>
    <row r="1020" spans="1:3" x14ac:dyDescent="0.15">
      <c r="A1020" s="11">
        <v>1905.0875707975001</v>
      </c>
      <c r="B1020" s="7"/>
      <c r="C1020" s="7">
        <v>-207.66860891639192</v>
      </c>
    </row>
    <row r="1021" spans="1:3" x14ac:dyDescent="0.15">
      <c r="A1021" s="11">
        <v>1905</v>
      </c>
      <c r="B1021" s="7"/>
      <c r="C1021" s="7">
        <v>-230.33916997704915</v>
      </c>
    </row>
    <row r="1022" spans="1:3" x14ac:dyDescent="0.15">
      <c r="A1022" s="11">
        <v>1904.8419241125002</v>
      </c>
      <c r="B1022" s="7"/>
      <c r="C1022" s="7">
        <v>-215.94964755049529</v>
      </c>
    </row>
    <row r="1023" spans="1:3" x14ac:dyDescent="0.15">
      <c r="A1023" s="11">
        <v>1904.6973399000001</v>
      </c>
      <c r="B1023" s="7"/>
      <c r="C1023" s="7">
        <v>-179.12338162471781</v>
      </c>
    </row>
    <row r="1024" spans="1:3" x14ac:dyDescent="0.15">
      <c r="A1024" s="11">
        <v>1904.5</v>
      </c>
      <c r="B1024" s="7"/>
      <c r="C1024" s="7">
        <v>-180.43860540778127</v>
      </c>
    </row>
    <row r="1025" spans="1:3" x14ac:dyDescent="0.15">
      <c r="A1025" s="11">
        <v>1904.25</v>
      </c>
      <c r="B1025" s="7"/>
      <c r="C1025" s="7">
        <v>-201.73548829501664</v>
      </c>
    </row>
    <row r="1026" spans="1:3" x14ac:dyDescent="0.15">
      <c r="A1026" s="11">
        <v>1904</v>
      </c>
      <c r="B1026" s="7"/>
      <c r="C1026" s="7">
        <v>-210.84463079253038</v>
      </c>
    </row>
    <row r="1027" spans="1:3" x14ac:dyDescent="0.15">
      <c r="A1027" s="11">
        <v>1903.9344165500002</v>
      </c>
      <c r="B1027" s="7"/>
      <c r="C1027" s="7">
        <v>-207.81474489228788</v>
      </c>
    </row>
    <row r="1028" spans="1:3" x14ac:dyDescent="0.15">
      <c r="A1028" s="11">
        <v>1903.8301192400002</v>
      </c>
      <c r="B1028" s="7"/>
      <c r="C1028" s="7">
        <v>-198.49126963012674</v>
      </c>
    </row>
    <row r="1029" spans="1:3" x14ac:dyDescent="0.15">
      <c r="A1029" s="11">
        <v>1903.7182953200002</v>
      </c>
      <c r="B1029" s="7"/>
      <c r="C1029" s="7">
        <v>-217.55714328535066</v>
      </c>
    </row>
    <row r="1030" spans="1:3" x14ac:dyDescent="0.15">
      <c r="A1030" s="11">
        <v>1903.6365778400002</v>
      </c>
      <c r="B1030" s="7"/>
      <c r="C1030" s="7">
        <v>-200.60537008142137</v>
      </c>
    </row>
    <row r="1031" spans="1:3" x14ac:dyDescent="0.15">
      <c r="A1031" s="11">
        <v>1903.5</v>
      </c>
      <c r="B1031" s="7"/>
      <c r="C1031" s="7">
        <v>-182.35785789121468</v>
      </c>
    </row>
    <row r="1032" spans="1:3" x14ac:dyDescent="0.15">
      <c r="A1032" s="11">
        <v>1903.3418414200005</v>
      </c>
      <c r="B1032" s="7"/>
      <c r="C1032" s="7">
        <v>-184.84216948144569</v>
      </c>
    </row>
    <row r="1033" spans="1:3" x14ac:dyDescent="0.15">
      <c r="A1033" s="11">
        <v>1903.1707914500005</v>
      </c>
      <c r="B1033" s="7"/>
      <c r="C1033" s="7">
        <v>-222.24323691241392</v>
      </c>
    </row>
    <row r="1034" spans="1:3" x14ac:dyDescent="0.15">
      <c r="A1034" s="11">
        <v>1903</v>
      </c>
      <c r="B1034" s="7"/>
      <c r="C1034" s="7">
        <v>-210.85437319092347</v>
      </c>
    </row>
    <row r="1035" spans="1:3" x14ac:dyDescent="0.15">
      <c r="A1035" s="11">
        <v>1902.8361824600001</v>
      </c>
      <c r="B1035" s="7"/>
      <c r="C1035" s="7">
        <v>-206.44106671886601</v>
      </c>
    </row>
    <row r="1036" spans="1:3" x14ac:dyDescent="0.15">
      <c r="A1036" s="11">
        <v>1902.6733907400003</v>
      </c>
      <c r="B1036" s="7"/>
      <c r="C1036" s="7">
        <v>-163.27249943920455</v>
      </c>
    </row>
    <row r="1037" spans="1:3" x14ac:dyDescent="0.15">
      <c r="A1037" s="11">
        <v>1902.5</v>
      </c>
      <c r="B1037" s="7"/>
      <c r="C1037" s="7">
        <v>-167.64683631768978</v>
      </c>
    </row>
    <row r="1038" spans="1:3" x14ac:dyDescent="0.15">
      <c r="A1038" s="11">
        <v>1902.3028271200001</v>
      </c>
      <c r="B1038" s="7"/>
      <c r="C1038" s="7">
        <v>-193.0452689284046</v>
      </c>
    </row>
    <row r="1039" spans="1:3" x14ac:dyDescent="0.15">
      <c r="A1039" s="11">
        <v>1902.1278304800001</v>
      </c>
      <c r="B1039" s="7"/>
      <c r="C1039" s="7">
        <v>-200.92686922839243</v>
      </c>
    </row>
    <row r="1040" spans="1:3" x14ac:dyDescent="0.15">
      <c r="A1040" s="11">
        <v>1902</v>
      </c>
      <c r="B1040" s="7"/>
      <c r="C1040" s="7">
        <v>-210.05549652269229</v>
      </c>
    </row>
    <row r="1041" spans="1:3" x14ac:dyDescent="0.15">
      <c r="A1041" s="11">
        <v>1901.7555712000003</v>
      </c>
      <c r="B1041" s="7"/>
      <c r="C1041" s="7">
        <v>-193.17192010751438</v>
      </c>
    </row>
    <row r="1042" spans="1:3" x14ac:dyDescent="0.15">
      <c r="A1042" s="11">
        <v>1901.6222380000002</v>
      </c>
      <c r="B1042" s="7"/>
      <c r="C1042" s="7">
        <v>-175.95710214697237</v>
      </c>
    </row>
    <row r="1043" spans="1:3" x14ac:dyDescent="0.15">
      <c r="A1043" s="11">
        <v>1901.5</v>
      </c>
      <c r="B1043" s="7"/>
      <c r="C1043" s="7">
        <v>-183.87767204053245</v>
      </c>
    </row>
    <row r="1044" spans="1:3" x14ac:dyDescent="0.15">
      <c r="A1044" s="11">
        <v>1901.3308840000004</v>
      </c>
      <c r="B1044" s="7"/>
      <c r="C1044" s="7">
        <v>-170.99822136490337</v>
      </c>
    </row>
    <row r="1045" spans="1:3" x14ac:dyDescent="0.15">
      <c r="A1045" s="11">
        <v>1901.1770430400004</v>
      </c>
      <c r="B1045" s="7"/>
      <c r="C1045" s="7">
        <v>-213.7478655136631</v>
      </c>
    </row>
    <row r="1046" spans="1:3" x14ac:dyDescent="0.15">
      <c r="A1046" s="11">
        <v>1901</v>
      </c>
      <c r="B1046" s="7"/>
      <c r="C1046" s="7">
        <v>-217.39152251266859</v>
      </c>
    </row>
    <row r="1047" spans="1:3" x14ac:dyDescent="0.15">
      <c r="A1047" s="11">
        <v>1900.8759092</v>
      </c>
      <c r="B1047" s="7"/>
      <c r="C1047" s="7">
        <v>-211.90655221737421</v>
      </c>
    </row>
    <row r="1048" spans="1:3" x14ac:dyDescent="0.15">
      <c r="A1048" s="11">
        <v>1900.7241175600002</v>
      </c>
      <c r="B1048" s="7"/>
      <c r="C1048" s="7">
        <v>-206.01240118957122</v>
      </c>
    </row>
    <row r="1049" spans="1:3" x14ac:dyDescent="0.15">
      <c r="A1049" s="11">
        <v>1900.62589944</v>
      </c>
      <c r="B1049" s="7"/>
      <c r="C1049" s="7">
        <v>-186.18662045968836</v>
      </c>
    </row>
    <row r="1050" spans="1:3" x14ac:dyDescent="0.15">
      <c r="A1050" s="11">
        <v>1900.5</v>
      </c>
      <c r="B1050" s="7"/>
      <c r="C1050" s="7">
        <v>-175.81096617107642</v>
      </c>
    </row>
    <row r="1051" spans="1:3" x14ac:dyDescent="0.15">
      <c r="A1051" s="11">
        <v>1900.3486695000001</v>
      </c>
      <c r="B1051" s="7"/>
      <c r="C1051" s="7">
        <v>-176.22014690358509</v>
      </c>
    </row>
    <row r="1052" spans="1:3" x14ac:dyDescent="0.15">
      <c r="A1052" s="11">
        <v>1900.1865075000001</v>
      </c>
      <c r="B1052" s="7"/>
      <c r="C1052" s="7">
        <v>-203.63525598166387</v>
      </c>
    </row>
    <row r="1053" spans="1:3" x14ac:dyDescent="0.15">
      <c r="A1053" s="11">
        <v>1900</v>
      </c>
      <c r="B1053" s="7"/>
      <c r="C1053" s="7">
        <v>-213.66992632651858</v>
      </c>
    </row>
    <row r="1054" spans="1:3" x14ac:dyDescent="0.15">
      <c r="A1054" s="11">
        <v>1899.8707004000003</v>
      </c>
      <c r="B1054" s="7"/>
      <c r="C1054" s="7">
        <v>-203.84958874631127</v>
      </c>
    </row>
    <row r="1055" spans="1:3" x14ac:dyDescent="0.15">
      <c r="A1055" s="11">
        <v>1899.6802264800001</v>
      </c>
      <c r="B1055" s="7"/>
      <c r="C1055" s="7">
        <v>-180.63345337564255</v>
      </c>
    </row>
    <row r="1056" spans="1:3" x14ac:dyDescent="0.15">
      <c r="A1056" s="11">
        <v>1899.5</v>
      </c>
      <c r="B1056" s="7"/>
      <c r="C1056" s="7">
        <v>-188.60273526116794</v>
      </c>
    </row>
    <row r="1057" spans="1:3" x14ac:dyDescent="0.15">
      <c r="A1057" s="11">
        <v>1899.3189411000003</v>
      </c>
      <c r="B1057" s="7"/>
      <c r="C1057" s="7">
        <v>-206.99638342727059</v>
      </c>
    </row>
    <row r="1058" spans="1:3" x14ac:dyDescent="0.15">
      <c r="A1058" s="11">
        <v>1899.1450219000003</v>
      </c>
      <c r="B1058" s="7"/>
      <c r="C1058" s="7">
        <v>-192.97707213965316</v>
      </c>
    </row>
    <row r="1059" spans="1:3" x14ac:dyDescent="0.15">
      <c r="A1059" s="11">
        <v>1899</v>
      </c>
      <c r="B1059" s="7"/>
      <c r="C1059" s="7">
        <v>-234.11922055355751</v>
      </c>
    </row>
    <row r="1060" spans="1:3" x14ac:dyDescent="0.15">
      <c r="A1060" s="11">
        <v>1898.75</v>
      </c>
      <c r="B1060" s="7"/>
      <c r="C1060" s="7">
        <v>-208.50645517819527</v>
      </c>
    </row>
    <row r="1061" spans="1:3" x14ac:dyDescent="0.15">
      <c r="A1061" s="11">
        <v>1898.5</v>
      </c>
      <c r="B1061" s="7"/>
      <c r="C1061" s="7">
        <v>-165.53273586639514</v>
      </c>
    </row>
    <row r="1062" spans="1:3" x14ac:dyDescent="0.15">
      <c r="A1062" s="11">
        <v>1898.3214910000002</v>
      </c>
      <c r="B1062" s="7"/>
      <c r="C1062" s="7">
        <v>-184.55963992804686</v>
      </c>
    </row>
    <row r="1063" spans="1:3" x14ac:dyDescent="0.15">
      <c r="A1063" s="11">
        <v>1898.1444059100002</v>
      </c>
      <c r="B1063" s="7"/>
      <c r="C1063" s="7">
        <v>-229.51106611363878</v>
      </c>
    </row>
    <row r="1064" spans="1:3" x14ac:dyDescent="0.15">
      <c r="A1064" s="11">
        <v>1898</v>
      </c>
      <c r="B1064" s="7"/>
      <c r="C1064" s="7">
        <v>-214.53699978350119</v>
      </c>
    </row>
    <row r="1065" spans="1:3" x14ac:dyDescent="0.15">
      <c r="A1065" s="11">
        <v>1897.8059189400003</v>
      </c>
      <c r="B1065" s="7"/>
      <c r="C1065" s="7">
        <v>-219.34974458967423</v>
      </c>
    </row>
    <row r="1066" spans="1:3" x14ac:dyDescent="0.15">
      <c r="A1066" s="11">
        <v>1897.6198712600003</v>
      </c>
      <c r="B1066" s="7"/>
      <c r="C1066" s="7">
        <v>-196.85454670009216</v>
      </c>
    </row>
    <row r="1067" spans="1:3" x14ac:dyDescent="0.15">
      <c r="A1067" s="11">
        <v>1897.5</v>
      </c>
      <c r="B1067" s="7"/>
      <c r="C1067" s="7">
        <v>-179.65921353633627</v>
      </c>
    </row>
    <row r="1068" spans="1:3" x14ac:dyDescent="0.15">
      <c r="A1068" s="11">
        <v>1897.2972079700003</v>
      </c>
      <c r="B1068" s="7"/>
      <c r="C1068" s="7">
        <v>-194.71121905361832</v>
      </c>
    </row>
    <row r="1069" spans="1:3" x14ac:dyDescent="0.15">
      <c r="A1069" s="11">
        <v>1897.1130003100002</v>
      </c>
      <c r="B1069" s="7"/>
      <c r="C1069" s="7">
        <v>-201.91085146609174</v>
      </c>
    </row>
    <row r="1070" spans="1:3" x14ac:dyDescent="0.15">
      <c r="A1070" s="11">
        <v>1897</v>
      </c>
      <c r="B1070" s="7"/>
      <c r="C1070" s="7">
        <v>-209.25661985446112</v>
      </c>
    </row>
    <row r="1071" spans="1:3" x14ac:dyDescent="0.15">
      <c r="A1071" s="11">
        <v>1896.8233540000001</v>
      </c>
      <c r="B1071" s="7"/>
      <c r="C1071" s="7">
        <v>-210.71797961342054</v>
      </c>
    </row>
    <row r="1072" spans="1:3" x14ac:dyDescent="0.15">
      <c r="A1072" s="11">
        <v>1896.6438728800001</v>
      </c>
      <c r="B1072" s="7"/>
      <c r="C1072" s="7">
        <v>-165.95165899729682</v>
      </c>
    </row>
    <row r="1073" spans="1:3" x14ac:dyDescent="0.15">
      <c r="A1073" s="11">
        <v>1896.5</v>
      </c>
      <c r="B1073" s="7"/>
      <c r="C1073" s="7">
        <v>-178.02249060630169</v>
      </c>
    </row>
    <row r="1074" spans="1:3" x14ac:dyDescent="0.15">
      <c r="A1074" s="11">
        <v>1896.3105508000001</v>
      </c>
      <c r="B1074" s="7"/>
      <c r="C1074" s="7">
        <v>-188.70990164349161</v>
      </c>
    </row>
    <row r="1075" spans="1:3" x14ac:dyDescent="0.15">
      <c r="A1075" s="11">
        <v>1896.1438897600001</v>
      </c>
      <c r="B1075" s="7"/>
      <c r="C1075" s="7">
        <v>-217.49868889499231</v>
      </c>
    </row>
    <row r="1076" spans="1:3" x14ac:dyDescent="0.15">
      <c r="A1076" s="11">
        <v>1896</v>
      </c>
      <c r="B1076" s="7"/>
      <c r="C1076" s="7">
        <v>-218.50215592947779</v>
      </c>
    </row>
    <row r="1077" spans="1:3" x14ac:dyDescent="0.15">
      <c r="A1077" s="11">
        <v>1895.9277202300002</v>
      </c>
      <c r="B1077" s="7"/>
      <c r="C1077" s="7">
        <v>-224.97110846247148</v>
      </c>
    </row>
    <row r="1078" spans="1:3" x14ac:dyDescent="0.15">
      <c r="A1078" s="11">
        <v>1895.8235525300001</v>
      </c>
      <c r="B1078" s="7"/>
      <c r="C1078" s="7">
        <v>-202.55384976003393</v>
      </c>
    </row>
    <row r="1079" spans="1:3" x14ac:dyDescent="0.15">
      <c r="A1079" s="11">
        <v>1895.6673009800002</v>
      </c>
      <c r="B1079" s="7"/>
      <c r="C1079" s="7">
        <v>-161.18762618308909</v>
      </c>
    </row>
    <row r="1080" spans="1:3" x14ac:dyDescent="0.15">
      <c r="A1080" s="11">
        <v>1895.5</v>
      </c>
      <c r="B1080" s="7"/>
      <c r="C1080" s="7">
        <v>-178.77265528256754</v>
      </c>
    </row>
    <row r="1081" spans="1:3" x14ac:dyDescent="0.15">
      <c r="A1081" s="11">
        <v>1895.3545632</v>
      </c>
      <c r="B1081" s="7"/>
      <c r="C1081" s="7">
        <v>-184.68629110715665</v>
      </c>
    </row>
    <row r="1082" spans="1:3" x14ac:dyDescent="0.15">
      <c r="A1082" s="11">
        <v>1895.2272906000001</v>
      </c>
      <c r="B1082" s="7"/>
      <c r="C1082" s="7">
        <v>-210.13343570983682</v>
      </c>
    </row>
    <row r="1083" spans="1:3" x14ac:dyDescent="0.15">
      <c r="A1083" s="11">
        <v>1895.1363816</v>
      </c>
      <c r="B1083" s="7"/>
      <c r="C1083" s="7">
        <v>-208.74027273962878</v>
      </c>
    </row>
    <row r="1084" spans="1:3" x14ac:dyDescent="0.15">
      <c r="A1084" s="11">
        <v>1895</v>
      </c>
      <c r="B1084" s="7"/>
      <c r="C1084" s="7">
        <v>-210.84463079253038</v>
      </c>
    </row>
    <row r="1085" spans="1:3" x14ac:dyDescent="0.15">
      <c r="A1085" s="11">
        <v>1894.8157396000004</v>
      </c>
      <c r="B1085" s="7"/>
      <c r="C1085" s="7">
        <v>-208.23366802318958</v>
      </c>
    </row>
    <row r="1086" spans="1:3" x14ac:dyDescent="0.15">
      <c r="A1086" s="11">
        <v>1894.6362584800004</v>
      </c>
      <c r="B1086" s="7"/>
      <c r="C1086" s="7">
        <v>-227.53335923984702</v>
      </c>
    </row>
    <row r="1087" spans="1:3" x14ac:dyDescent="0.15">
      <c r="A1087" s="11">
        <v>1894.5</v>
      </c>
      <c r="B1087" s="7"/>
      <c r="C1087" s="7">
        <v>-199.38757028228849</v>
      </c>
    </row>
    <row r="1088" spans="1:3" x14ac:dyDescent="0.15">
      <c r="A1088" s="11">
        <v>1894.25</v>
      </c>
      <c r="B1088" s="7"/>
      <c r="C1088" s="7">
        <v>-204.51207183703951</v>
      </c>
    </row>
    <row r="1089" spans="1:3" x14ac:dyDescent="0.15">
      <c r="A1089" s="11">
        <v>1894</v>
      </c>
      <c r="B1089" s="7"/>
      <c r="C1089" s="7">
        <v>-222.11658573330408</v>
      </c>
    </row>
    <row r="1090" spans="1:3" x14ac:dyDescent="0.15">
      <c r="A1090" s="11">
        <v>1893.75</v>
      </c>
      <c r="B1090" s="7"/>
      <c r="C1090" s="7">
        <v>-209.67554298536282</v>
      </c>
    </row>
    <row r="1091" spans="1:3" x14ac:dyDescent="0.15">
      <c r="A1091" s="11">
        <v>1893.5</v>
      </c>
      <c r="B1091" s="7"/>
      <c r="C1091" s="7">
        <v>-205.85652281528218</v>
      </c>
    </row>
    <row r="1092" spans="1:3" x14ac:dyDescent="0.15">
      <c r="A1092" s="11">
        <v>1893.2454865</v>
      </c>
      <c r="B1092" s="7"/>
      <c r="C1092" s="7">
        <v>-209.76322457090043</v>
      </c>
    </row>
    <row r="1093" spans="1:3" x14ac:dyDescent="0.15">
      <c r="A1093" s="11">
        <v>1893.0939715</v>
      </c>
      <c r="B1093" s="7"/>
      <c r="C1093" s="7">
        <v>-186.13790846772304</v>
      </c>
    </row>
    <row r="1094" spans="1:3" x14ac:dyDescent="0.15">
      <c r="A1094" s="11">
        <v>1893</v>
      </c>
      <c r="B1094" s="7"/>
      <c r="C1094" s="7">
        <v>-210.76669160538592</v>
      </c>
    </row>
    <row r="1095" spans="1:3" x14ac:dyDescent="0.15">
      <c r="A1095" s="11">
        <v>1892.8035683200003</v>
      </c>
      <c r="B1095" s="7"/>
      <c r="C1095" s="7">
        <v>-212.29624815309677</v>
      </c>
    </row>
    <row r="1096" spans="1:3" x14ac:dyDescent="0.15">
      <c r="A1096" s="11">
        <v>1892.6620587700002</v>
      </c>
      <c r="B1096" s="7"/>
      <c r="C1096" s="7">
        <v>-213.46533596026427</v>
      </c>
    </row>
    <row r="1097" spans="1:3" x14ac:dyDescent="0.15">
      <c r="A1097" s="11">
        <v>1892.5582851000001</v>
      </c>
      <c r="B1097" s="7"/>
      <c r="C1097" s="7">
        <v>-188.1740697318732</v>
      </c>
    </row>
    <row r="1098" spans="1:3" x14ac:dyDescent="0.15">
      <c r="A1098" s="11">
        <v>1892.5</v>
      </c>
      <c r="B1098" s="7"/>
      <c r="C1098" s="7">
        <v>-181.39237168018167</v>
      </c>
    </row>
    <row r="1099" spans="1:3" x14ac:dyDescent="0.15">
      <c r="A1099" s="11">
        <v>1892.2690313200003</v>
      </c>
      <c r="B1099" s="7"/>
      <c r="C1099" s="7">
        <v>-183.03579317137061</v>
      </c>
    </row>
    <row r="1100" spans="1:3" x14ac:dyDescent="0.15">
      <c r="A1100" s="11">
        <v>1892.1301380200002</v>
      </c>
      <c r="B1100" s="7"/>
      <c r="C1100" s="7">
        <v>-213.13940801585574</v>
      </c>
    </row>
    <row r="1101" spans="1:3" x14ac:dyDescent="0.15">
      <c r="A1101" s="11">
        <v>1892</v>
      </c>
      <c r="B1101" s="7"/>
      <c r="C1101" s="7">
        <v>-204.65161937312678</v>
      </c>
    </row>
    <row r="1102" spans="1:3" x14ac:dyDescent="0.15">
      <c r="A1102" s="11">
        <v>1891.8780349600002</v>
      </c>
      <c r="B1102" s="7"/>
      <c r="C1102" s="7">
        <v>-214.03845624338851</v>
      </c>
    </row>
    <row r="1103" spans="1:3" x14ac:dyDescent="0.15">
      <c r="A1103" s="11">
        <v>1891.7280378400001</v>
      </c>
      <c r="B1103" s="7"/>
      <c r="C1103" s="7">
        <v>-186.03262059647994</v>
      </c>
    </row>
    <row r="1104" spans="1:3" x14ac:dyDescent="0.15">
      <c r="A1104" s="11">
        <v>1891.5</v>
      </c>
      <c r="B1104" s="7"/>
      <c r="C1104" s="7">
        <v>-163.17939468371088</v>
      </c>
    </row>
    <row r="1105" spans="1:3" x14ac:dyDescent="0.15">
      <c r="A1105" s="11">
        <v>1891.3922264600001</v>
      </c>
      <c r="B1105" s="7"/>
      <c r="C1105" s="7">
        <v>-165.47051758613318</v>
      </c>
    </row>
    <row r="1106" spans="1:3" x14ac:dyDescent="0.15">
      <c r="A1106" s="11">
        <v>1891.2731802600001</v>
      </c>
      <c r="B1106" s="7"/>
      <c r="C1106" s="7">
        <v>-181.3633701244548</v>
      </c>
    </row>
    <row r="1107" spans="1:3" x14ac:dyDescent="0.15">
      <c r="A1107" s="11">
        <v>1891.1303248200002</v>
      </c>
      <c r="B1107" s="7"/>
      <c r="C1107" s="7">
        <v>-219.66475805440018</v>
      </c>
    </row>
    <row r="1108" spans="1:3" x14ac:dyDescent="0.15">
      <c r="A1108" s="11">
        <v>1891</v>
      </c>
      <c r="B1108" s="7"/>
      <c r="C1108" s="7">
        <v>-226.36411742730584</v>
      </c>
    </row>
    <row r="1109" spans="1:3" x14ac:dyDescent="0.15">
      <c r="A1109" s="11">
        <v>1890.9200230900003</v>
      </c>
      <c r="B1109" s="7"/>
      <c r="C1109" s="7">
        <v>-223.43496029889255</v>
      </c>
    </row>
    <row r="1110" spans="1:3" x14ac:dyDescent="0.15">
      <c r="A1110" s="11">
        <v>1890.8000232100003</v>
      </c>
      <c r="B1110" s="7"/>
      <c r="C1110" s="7">
        <v>-202.67951358370001</v>
      </c>
    </row>
    <row r="1111" spans="1:3" x14ac:dyDescent="0.15">
      <c r="A1111" s="11">
        <v>1890.6700233400002</v>
      </c>
      <c r="B1111" s="7"/>
      <c r="C1111" s="7">
        <v>-173.98730778458898</v>
      </c>
    </row>
    <row r="1112" spans="1:3" x14ac:dyDescent="0.15">
      <c r="A1112" s="11">
        <v>1890.5</v>
      </c>
      <c r="B1112" s="7"/>
      <c r="C1112" s="7">
        <v>-164.08811009648599</v>
      </c>
    </row>
    <row r="1113" spans="1:3" x14ac:dyDescent="0.15">
      <c r="A1113" s="11">
        <v>1890.4292282800002</v>
      </c>
      <c r="B1113" s="7"/>
      <c r="C1113" s="7">
        <v>-166.87225944626496</v>
      </c>
    </row>
    <row r="1114" spans="1:3" x14ac:dyDescent="0.15">
      <c r="A1114" s="11">
        <v>1890.3042325000001</v>
      </c>
      <c r="B1114" s="7"/>
      <c r="C1114" s="7">
        <v>-155.17496530309637</v>
      </c>
    </row>
    <row r="1115" spans="1:3" x14ac:dyDescent="0.15">
      <c r="A1115" s="11">
        <v>1890.1792367200001</v>
      </c>
      <c r="B1115" s="7"/>
      <c r="C1115" s="7">
        <v>-207.00074538700281</v>
      </c>
    </row>
    <row r="1116" spans="1:3" x14ac:dyDescent="0.15">
      <c r="A1116" s="11">
        <v>1890</v>
      </c>
      <c r="B1116" s="7"/>
      <c r="C1116" s="7">
        <v>-213.719439130393</v>
      </c>
    </row>
    <row r="1117" spans="1:3" x14ac:dyDescent="0.15">
      <c r="A1117" s="11">
        <v>1889.8555824000002</v>
      </c>
      <c r="B1117" s="7"/>
      <c r="C1117" s="7">
        <v>-204.57428189118846</v>
      </c>
    </row>
    <row r="1118" spans="1:3" x14ac:dyDescent="0.15">
      <c r="A1118" s="11">
        <v>1889.6889159000002</v>
      </c>
      <c r="B1118" s="7"/>
      <c r="C1118" s="7">
        <v>-185.52025977863869</v>
      </c>
    </row>
    <row r="1119" spans="1:3" x14ac:dyDescent="0.15">
      <c r="A1119" s="11">
        <v>1889.5</v>
      </c>
      <c r="B1119" s="7"/>
      <c r="C1119" s="7">
        <v>-195.4677933929531</v>
      </c>
    </row>
    <row r="1120" spans="1:3" x14ac:dyDescent="0.15">
      <c r="A1120" s="11">
        <v>1889.3555829000002</v>
      </c>
      <c r="B1120" s="7"/>
      <c r="C1120" s="7">
        <v>-208.20914354228881</v>
      </c>
    </row>
    <row r="1121" spans="1:3" x14ac:dyDescent="0.15">
      <c r="A1121" s="11">
        <v>1889.2000275</v>
      </c>
      <c r="B1121" s="7"/>
      <c r="C1121" s="7">
        <v>-206.83640323788387</v>
      </c>
    </row>
    <row r="1122" spans="1:3" x14ac:dyDescent="0.15">
      <c r="A1122" s="11">
        <v>1889</v>
      </c>
      <c r="B1122" s="7"/>
      <c r="C1122" s="7">
        <v>-199.79869238149817</v>
      </c>
    </row>
    <row r="1123" spans="1:3" x14ac:dyDescent="0.15">
      <c r="A1123" s="11">
        <v>1888.8351176600002</v>
      </c>
      <c r="B1123" s="7"/>
      <c r="C1123" s="7">
        <v>-211.29297563457871</v>
      </c>
    </row>
    <row r="1124" spans="1:3" x14ac:dyDescent="0.15">
      <c r="A1124" s="11">
        <v>1888.6922622200002</v>
      </c>
      <c r="B1124" s="7"/>
      <c r="C1124" s="7">
        <v>-187.5987046057306</v>
      </c>
    </row>
    <row r="1125" spans="1:3" x14ac:dyDescent="0.15">
      <c r="A1125" s="11">
        <v>1888.5</v>
      </c>
      <c r="B1125" s="7"/>
      <c r="C1125" s="7">
        <v>-186.68998919295552</v>
      </c>
    </row>
    <row r="1126" spans="1:3" x14ac:dyDescent="0.15">
      <c r="A1126" s="11">
        <v>1888.25</v>
      </c>
      <c r="B1126" s="7"/>
      <c r="C1126" s="7">
        <v>-199.24766282268774</v>
      </c>
    </row>
    <row r="1127" spans="1:3" x14ac:dyDescent="0.15">
      <c r="A1127" s="11">
        <v>1888</v>
      </c>
      <c r="B1127" s="7"/>
      <c r="C1127" s="7">
        <v>-195.45812620771082</v>
      </c>
    </row>
    <row r="1128" spans="1:3" x14ac:dyDescent="0.15">
      <c r="A1128" s="11">
        <v>1887.8595743200001</v>
      </c>
      <c r="B1128" s="7"/>
      <c r="C1128" s="7">
        <v>-205.71500974977846</v>
      </c>
    </row>
    <row r="1129" spans="1:3" x14ac:dyDescent="0.15">
      <c r="A1129" s="11">
        <v>1887.6929132800001</v>
      </c>
      <c r="B1129" s="7"/>
      <c r="C1129" s="7">
        <v>-181.21836234582045</v>
      </c>
    </row>
    <row r="1130" spans="1:3" x14ac:dyDescent="0.15">
      <c r="A1130" s="11">
        <v>1887.5</v>
      </c>
      <c r="B1130" s="7"/>
      <c r="C1130" s="7">
        <v>-180.18397352489563</v>
      </c>
    </row>
    <row r="1131" spans="1:3" x14ac:dyDescent="0.15">
      <c r="A1131" s="11">
        <v>1887.3333333333333</v>
      </c>
      <c r="B1131" s="7"/>
      <c r="C1131" s="7">
        <v>-182.10774338811098</v>
      </c>
    </row>
    <row r="1132" spans="1:3" x14ac:dyDescent="0.15">
      <c r="A1132" s="11">
        <v>1887.1666666666667</v>
      </c>
      <c r="B1132" s="7"/>
      <c r="C1132" s="7">
        <v>-223.28995252025823</v>
      </c>
    </row>
    <row r="1133" spans="1:3" x14ac:dyDescent="0.15">
      <c r="A1133" s="11">
        <v>1887</v>
      </c>
      <c r="B1133" s="7"/>
      <c r="C1133" s="7">
        <v>-215.35319343633969</v>
      </c>
    </row>
    <row r="1134" spans="1:3" x14ac:dyDescent="0.15">
      <c r="A1134" s="11">
        <v>1886.9116918400002</v>
      </c>
      <c r="B1134" s="7"/>
      <c r="C1134" s="7">
        <v>-200.8427483876653</v>
      </c>
    </row>
    <row r="1135" spans="1:3" x14ac:dyDescent="0.15">
      <c r="A1135" s="11">
        <v>1886.8243946300001</v>
      </c>
      <c r="B1135" s="7"/>
      <c r="C1135" s="7">
        <v>-216.00089484757299</v>
      </c>
    </row>
    <row r="1136" spans="1:3" x14ac:dyDescent="0.15">
      <c r="A1136" s="11">
        <v>1886.7450335300002</v>
      </c>
      <c r="B1136" s="7"/>
      <c r="C1136" s="7">
        <v>-196.27016976806303</v>
      </c>
    </row>
    <row r="1137" spans="1:3" x14ac:dyDescent="0.15">
      <c r="A1137" s="11">
        <v>1886.6259918800001</v>
      </c>
      <c r="B1137" s="7"/>
      <c r="C1137" s="7">
        <v>-180.28064537731851</v>
      </c>
    </row>
    <row r="1138" spans="1:3" x14ac:dyDescent="0.15">
      <c r="A1138" s="11">
        <v>1886.5</v>
      </c>
      <c r="B1138" s="7"/>
      <c r="C1138" s="7">
        <v>-156.7797180533162</v>
      </c>
    </row>
    <row r="1139" spans="1:3" x14ac:dyDescent="0.15">
      <c r="A1139" s="11">
        <v>1886.4207364400002</v>
      </c>
      <c r="B1139" s="7"/>
      <c r="C1139" s="7">
        <v>-166.21489084978936</v>
      </c>
    </row>
    <row r="1140" spans="1:3" x14ac:dyDescent="0.15">
      <c r="A1140" s="11">
        <v>1886.3162557000003</v>
      </c>
      <c r="B1140" s="7"/>
      <c r="C1140" s="7">
        <v>-188.49775283326341</v>
      </c>
    </row>
    <row r="1141" spans="1:3" x14ac:dyDescent="0.15">
      <c r="A1141" s="11">
        <v>1886.2117749600002</v>
      </c>
      <c r="B1141" s="7"/>
      <c r="C1141" s="7">
        <v>-201.60645602180603</v>
      </c>
    </row>
    <row r="1142" spans="1:3" x14ac:dyDescent="0.15">
      <c r="A1142" s="11">
        <v>1886.1222200400002</v>
      </c>
      <c r="B1142" s="7"/>
      <c r="C1142" s="7">
        <v>-202.62151047224629</v>
      </c>
    </row>
    <row r="1143" spans="1:3" x14ac:dyDescent="0.15">
      <c r="A1143" s="11">
        <v>1886</v>
      </c>
      <c r="B1143" s="7"/>
      <c r="C1143" s="7">
        <v>-230.25999307994792</v>
      </c>
    </row>
    <row r="1144" spans="1:3" x14ac:dyDescent="0.15">
      <c r="A1144" s="11">
        <v>1885.8288972800003</v>
      </c>
      <c r="B1144" s="7"/>
      <c r="C1144" s="7">
        <v>-208.50882628479974</v>
      </c>
    </row>
    <row r="1145" spans="1:3" x14ac:dyDescent="0.15">
      <c r="A1145" s="11">
        <v>1885.6750563200003</v>
      </c>
      <c r="B1145" s="7"/>
      <c r="C1145" s="7">
        <v>-179.98096263480758</v>
      </c>
    </row>
    <row r="1146" spans="1:3" x14ac:dyDescent="0.15">
      <c r="A1146" s="11">
        <v>1885.5</v>
      </c>
      <c r="B1146" s="7"/>
      <c r="C1146" s="7">
        <v>-208.23814509801568</v>
      </c>
    </row>
    <row r="1147" spans="1:3" x14ac:dyDescent="0.15">
      <c r="A1147" s="11">
        <v>1885.25</v>
      </c>
      <c r="B1147" s="7"/>
      <c r="C1147" s="7">
        <v>-190.72120543898967</v>
      </c>
    </row>
    <row r="1148" spans="1:3" x14ac:dyDescent="0.15">
      <c r="A1148" s="11">
        <v>1885</v>
      </c>
      <c r="B1148" s="7"/>
      <c r="C1148" s="7">
        <v>-222.4972433303906</v>
      </c>
    </row>
    <row r="1149" spans="1:3" x14ac:dyDescent="0.15">
      <c r="A1149" s="11">
        <v>1884.8287955000001</v>
      </c>
      <c r="B1149" s="7"/>
      <c r="C1149" s="7">
        <v>-207.37776561145202</v>
      </c>
    </row>
    <row r="1150" spans="1:3" x14ac:dyDescent="0.15">
      <c r="A1150" s="11">
        <v>1884.6585891000002</v>
      </c>
      <c r="B1150" s="7"/>
      <c r="C1150" s="7">
        <v>-173.08825955705618</v>
      </c>
    </row>
    <row r="1151" spans="1:3" x14ac:dyDescent="0.15">
      <c r="A1151" s="11">
        <v>1884.5</v>
      </c>
      <c r="B1151" s="7"/>
      <c r="C1151" s="7">
        <v>-186.43864237665602</v>
      </c>
    </row>
    <row r="1152" spans="1:3" x14ac:dyDescent="0.15">
      <c r="A1152" s="11">
        <v>1884.34915082</v>
      </c>
      <c r="B1152" s="7"/>
      <c r="C1152" s="7">
        <v>-215.98156047708841</v>
      </c>
    </row>
    <row r="1153" spans="1:3" x14ac:dyDescent="0.15">
      <c r="A1153" s="11">
        <v>1884.1662271700002</v>
      </c>
      <c r="B1153" s="7"/>
      <c r="C1153" s="7">
        <v>-202.08014809867817</v>
      </c>
    </row>
    <row r="1154" spans="1:3" x14ac:dyDescent="0.15">
      <c r="A1154" s="11">
        <v>1884</v>
      </c>
      <c r="B1154" s="7"/>
      <c r="C1154" s="7">
        <v>-215.6045402526392</v>
      </c>
    </row>
    <row r="1155" spans="1:3" x14ac:dyDescent="0.15">
      <c r="A1155" s="11">
        <v>1883.75</v>
      </c>
      <c r="B1155" s="7"/>
      <c r="C1155" s="7">
        <v>-197.34322732995699</v>
      </c>
    </row>
    <row r="1156" spans="1:3" x14ac:dyDescent="0.15">
      <c r="A1156" s="11">
        <v>1883.5</v>
      </c>
      <c r="B1156" s="7"/>
      <c r="C1156" s="7">
        <v>-185.12390518370486</v>
      </c>
    </row>
    <row r="1157" spans="1:3" x14ac:dyDescent="0.15">
      <c r="A1157" s="11">
        <v>1883.3782135200004</v>
      </c>
      <c r="B1157" s="7"/>
      <c r="C1157" s="7">
        <v>-190.17984306542152</v>
      </c>
    </row>
    <row r="1158" spans="1:3" x14ac:dyDescent="0.15">
      <c r="A1158" s="11">
        <v>1883.2157166400004</v>
      </c>
      <c r="B1158" s="7"/>
      <c r="C1158" s="7">
        <v>-213.92245002048105</v>
      </c>
    </row>
    <row r="1159" spans="1:3" x14ac:dyDescent="0.15">
      <c r="A1159" s="11">
        <v>1883</v>
      </c>
      <c r="B1159" s="7"/>
      <c r="C1159" s="7">
        <v>-216.60026033259484</v>
      </c>
    </row>
    <row r="1160" spans="1:3" x14ac:dyDescent="0.15">
      <c r="A1160" s="11">
        <v>1882.75</v>
      </c>
      <c r="B1160" s="7"/>
      <c r="C1160" s="7">
        <v>-217.29629767003962</v>
      </c>
    </row>
    <row r="1161" spans="1:3" x14ac:dyDescent="0.15">
      <c r="A1161" s="11">
        <v>1882.5</v>
      </c>
      <c r="B1161" s="7"/>
      <c r="C1161" s="7">
        <v>-167.25894685595648</v>
      </c>
    </row>
    <row r="1162" spans="1:3" x14ac:dyDescent="0.15">
      <c r="A1162" s="11">
        <v>1882.2822841600002</v>
      </c>
      <c r="B1162" s="7"/>
      <c r="C1162" s="7">
        <v>-182.88111820749401</v>
      </c>
    </row>
    <row r="1163" spans="1:3" x14ac:dyDescent="0.15">
      <c r="A1163" s="11">
        <v>1882.1004588800001</v>
      </c>
      <c r="B1163" s="7"/>
      <c r="C1163" s="7">
        <v>-207.92879517026245</v>
      </c>
    </row>
    <row r="1164" spans="1:3" x14ac:dyDescent="0.15">
      <c r="A1164" s="11">
        <v>1882</v>
      </c>
      <c r="B1164" s="7"/>
      <c r="C1164" s="7">
        <v>-225.3393957916233</v>
      </c>
    </row>
    <row r="1165" spans="1:3" x14ac:dyDescent="0.15">
      <c r="A1165" s="11">
        <v>1881.8401146000003</v>
      </c>
      <c r="B1165" s="7"/>
      <c r="C1165" s="7">
        <v>-202.28315898876622</v>
      </c>
    </row>
    <row r="1166" spans="1:3" x14ac:dyDescent="0.15">
      <c r="A1166" s="11">
        <v>1881.6770653500002</v>
      </c>
      <c r="B1166" s="7"/>
      <c r="C1166" s="7">
        <v>-193.22500641674227</v>
      </c>
    </row>
    <row r="1167" spans="1:3" x14ac:dyDescent="0.15">
      <c r="A1167" s="11">
        <v>1881.5</v>
      </c>
      <c r="B1167" s="7"/>
      <c r="C1167" s="7">
        <v>-179.37192996454345</v>
      </c>
    </row>
    <row r="1168" spans="1:3" x14ac:dyDescent="0.15">
      <c r="A1168" s="11">
        <v>1881.25</v>
      </c>
      <c r="B1168" s="7"/>
      <c r="C1168" s="7">
        <v>-203.75257114559398</v>
      </c>
    </row>
    <row r="1169" spans="1:3" x14ac:dyDescent="0.15">
      <c r="A1169" s="11">
        <v>1881</v>
      </c>
      <c r="B1169" s="7"/>
      <c r="C1169" s="7">
        <v>-213.95145157620792</v>
      </c>
    </row>
    <row r="1170" spans="1:3" x14ac:dyDescent="0.15">
      <c r="A1170" s="11">
        <v>1880.75</v>
      </c>
      <c r="B1170" s="7"/>
      <c r="C1170" s="7">
        <v>-190.21851180639067</v>
      </c>
    </row>
    <row r="1171" spans="1:3" x14ac:dyDescent="0.15">
      <c r="A1171" s="11">
        <v>1880.5</v>
      </c>
      <c r="B1171" s="7"/>
      <c r="C1171" s="7">
        <v>-195.28411687334963</v>
      </c>
    </row>
    <row r="1172" spans="1:3" x14ac:dyDescent="0.15">
      <c r="A1172" s="11">
        <v>1880.3555911000003</v>
      </c>
      <c r="B1172" s="7"/>
      <c r="C1172" s="7">
        <v>-197.88458970352514</v>
      </c>
    </row>
    <row r="1173" spans="1:3" x14ac:dyDescent="0.15">
      <c r="A1173" s="11">
        <v>1880.1889246000003</v>
      </c>
      <c r="B1173" s="7"/>
      <c r="C1173" s="7">
        <v>-202.77618543612289</v>
      </c>
    </row>
    <row r="1174" spans="1:3" x14ac:dyDescent="0.15">
      <c r="A1174" s="11">
        <v>1880</v>
      </c>
      <c r="B1174" s="7"/>
      <c r="C1174" s="7">
        <v>-218.70770671541365</v>
      </c>
    </row>
    <row r="1175" spans="1:3" x14ac:dyDescent="0.15">
      <c r="A1175" s="11">
        <v>1879.75</v>
      </c>
      <c r="B1175" s="7"/>
      <c r="C1175" s="7">
        <v>-221.17283895219711</v>
      </c>
    </row>
    <row r="1176" spans="1:3" x14ac:dyDescent="0.15">
      <c r="A1176" s="11">
        <v>1879.5</v>
      </c>
      <c r="B1176" s="7"/>
      <c r="C1176" s="7">
        <v>-195.70947302401032</v>
      </c>
    </row>
    <row r="1177" spans="1:3" x14ac:dyDescent="0.15">
      <c r="A1177" s="11">
        <v>1879.25</v>
      </c>
      <c r="B1177" s="7"/>
      <c r="C1177" s="7">
        <v>-207.89012642929328</v>
      </c>
    </row>
    <row r="1178" spans="1:3" x14ac:dyDescent="0.15">
      <c r="A1178" s="11">
        <v>1879</v>
      </c>
      <c r="B1178" s="7"/>
      <c r="C1178" s="7">
        <v>-206.66239390352271</v>
      </c>
    </row>
    <row r="1179" spans="1:3" x14ac:dyDescent="0.15">
      <c r="A1179" s="11">
        <v>1878.75</v>
      </c>
      <c r="B1179" s="7"/>
      <c r="C1179" s="7">
        <v>-200.92975305484589</v>
      </c>
    </row>
    <row r="1180" spans="1:3" x14ac:dyDescent="0.15">
      <c r="A1180" s="11">
        <v>1878.5</v>
      </c>
      <c r="B1180" s="7"/>
      <c r="C1180" s="7">
        <v>-195.34211998480336</v>
      </c>
    </row>
    <row r="1181" spans="1:3" x14ac:dyDescent="0.15">
      <c r="A1181" s="11">
        <v>1878.25</v>
      </c>
      <c r="B1181" s="7"/>
      <c r="C1181" s="7">
        <v>-196.84053369735801</v>
      </c>
    </row>
    <row r="1182" spans="1:3" x14ac:dyDescent="0.15">
      <c r="A1182" s="11">
        <v>1878</v>
      </c>
      <c r="B1182" s="7"/>
      <c r="C1182" s="7">
        <v>-216.13623544096504</v>
      </c>
    </row>
    <row r="1183" spans="1:3" x14ac:dyDescent="0.15">
      <c r="A1183" s="11">
        <v>1877.7978089200001</v>
      </c>
      <c r="B1183" s="7"/>
      <c r="C1183" s="7">
        <v>-213.19741112730946</v>
      </c>
    </row>
    <row r="1184" spans="1:3" x14ac:dyDescent="0.15">
      <c r="A1184" s="11">
        <v>1877.6311351400002</v>
      </c>
      <c r="B1184" s="7"/>
      <c r="C1184" s="7">
        <v>-204.390605371585</v>
      </c>
    </row>
    <row r="1185" spans="1:3" x14ac:dyDescent="0.15">
      <c r="A1185" s="11">
        <v>1877.5</v>
      </c>
      <c r="B1185" s="7"/>
      <c r="C1185" s="7">
        <v>-194.82009198171983</v>
      </c>
    </row>
    <row r="1186" spans="1:3" x14ac:dyDescent="0.15">
      <c r="A1186" s="11">
        <v>1877.3158184000004</v>
      </c>
      <c r="B1186" s="7"/>
      <c r="C1186" s="7">
        <v>-203.69456803414025</v>
      </c>
    </row>
    <row r="1187" spans="1:3" x14ac:dyDescent="0.15">
      <c r="A1187" s="11">
        <v>1877.1533215200004</v>
      </c>
      <c r="B1187" s="7"/>
      <c r="C1187" s="7">
        <v>-195.11644180512445</v>
      </c>
    </row>
    <row r="1188" spans="1:3" x14ac:dyDescent="0.15">
      <c r="A1188" s="11">
        <v>1877</v>
      </c>
      <c r="B1188" s="7"/>
      <c r="C1188" s="7">
        <v>-203.83992263069845</v>
      </c>
    </row>
    <row r="1189" spans="1:3" x14ac:dyDescent="0.15">
      <c r="A1189" s="11">
        <v>1876.8668540300002</v>
      </c>
      <c r="B1189" s="7"/>
      <c r="C1189" s="7">
        <v>-193.76396415774863</v>
      </c>
    </row>
    <row r="1190" spans="1:3" x14ac:dyDescent="0.15">
      <c r="A1190" s="11">
        <v>1876.7723168600003</v>
      </c>
      <c r="B1190" s="7"/>
      <c r="C1190" s="7">
        <v>-190.17023783757858</v>
      </c>
    </row>
    <row r="1191" spans="1:3" x14ac:dyDescent="0.15">
      <c r="A1191" s="11">
        <v>1876.6777796900003</v>
      </c>
      <c r="B1191" s="7"/>
      <c r="C1191" s="7">
        <v>-204.57412478213104</v>
      </c>
    </row>
    <row r="1192" spans="1:3" x14ac:dyDescent="0.15">
      <c r="A1192" s="11">
        <v>1876.5832425200001</v>
      </c>
      <c r="B1192" s="7"/>
      <c r="C1192" s="7">
        <v>-167.65148500877126</v>
      </c>
    </row>
    <row r="1193" spans="1:3" x14ac:dyDescent="0.15">
      <c r="A1193" s="11">
        <v>1876.5</v>
      </c>
      <c r="B1193" s="7"/>
      <c r="C1193" s="7">
        <v>-161.83583112505525</v>
      </c>
    </row>
    <row r="1194" spans="1:3" x14ac:dyDescent="0.15">
      <c r="A1194" s="11">
        <v>1876.25</v>
      </c>
      <c r="B1194" s="7"/>
      <c r="C1194" s="7">
        <v>-168.81075156366484</v>
      </c>
    </row>
    <row r="1195" spans="1:3" x14ac:dyDescent="0.15">
      <c r="A1195" s="11">
        <v>1876</v>
      </c>
      <c r="B1195" s="7"/>
      <c r="C1195" s="7">
        <v>-224.09810567746337</v>
      </c>
    </row>
    <row r="1196" spans="1:3" x14ac:dyDescent="0.15">
      <c r="A1196" s="11">
        <v>1875.75</v>
      </c>
      <c r="B1196" s="7"/>
      <c r="C1196" s="7">
        <v>-181.35981202038755</v>
      </c>
    </row>
    <row r="1197" spans="1:3" x14ac:dyDescent="0.15">
      <c r="A1197" s="11">
        <v>1875.5</v>
      </c>
      <c r="B1197" s="7"/>
      <c r="C1197" s="7">
        <v>-163.64235483976438</v>
      </c>
    </row>
    <row r="1198" spans="1:3" x14ac:dyDescent="0.15">
      <c r="A1198" s="11">
        <v>1875.25</v>
      </c>
      <c r="B1198" s="7"/>
      <c r="C1198" s="7">
        <v>-200.88379291571988</v>
      </c>
    </row>
    <row r="1199" spans="1:3" x14ac:dyDescent="0.15">
      <c r="A1199" s="11">
        <v>1875</v>
      </c>
      <c r="B1199" s="7"/>
      <c r="C1199" s="7">
        <v>-197.64750711664203</v>
      </c>
    </row>
    <row r="1200" spans="1:3" x14ac:dyDescent="0.15">
      <c r="A1200" s="11">
        <v>1874.8000361100001</v>
      </c>
      <c r="B1200" s="7"/>
      <c r="C1200" s="7">
        <v>-186.27703432406108</v>
      </c>
    </row>
    <row r="1201" spans="1:3" x14ac:dyDescent="0.15">
      <c r="A1201" s="11">
        <v>1874.6300362800002</v>
      </c>
      <c r="B1201" s="7"/>
      <c r="C1201" s="7">
        <v>-188.41201689599004</v>
      </c>
    </row>
    <row r="1202" spans="1:3" x14ac:dyDescent="0.15">
      <c r="A1202" s="11">
        <v>1874.5</v>
      </c>
      <c r="B1202" s="7"/>
      <c r="C1202" s="7">
        <v>-174.23998326241633</v>
      </c>
    </row>
    <row r="1203" spans="1:3" x14ac:dyDescent="0.15">
      <c r="A1203" s="11">
        <v>1874.333374</v>
      </c>
      <c r="B1203" s="7"/>
      <c r="C1203" s="7">
        <v>-173.82457941357947</v>
      </c>
    </row>
    <row r="1204" spans="1:3" x14ac:dyDescent="0.15">
      <c r="A1204" s="11">
        <v>1874.1667075</v>
      </c>
      <c r="B1204" s="7"/>
      <c r="C1204" s="7">
        <v>-202.85454605903891</v>
      </c>
    </row>
    <row r="1205" spans="1:3" x14ac:dyDescent="0.15">
      <c r="A1205" s="11">
        <v>1874</v>
      </c>
      <c r="B1205" s="7"/>
      <c r="C1205" s="7">
        <v>-219.10359893679697</v>
      </c>
    </row>
    <row r="1206" spans="1:3" x14ac:dyDescent="0.15">
      <c r="A1206" s="11">
        <v>1873.8160836000002</v>
      </c>
      <c r="B1206" s="7"/>
      <c r="C1206" s="7">
        <v>-220.31116826481107</v>
      </c>
    </row>
    <row r="1207" spans="1:3" x14ac:dyDescent="0.15">
      <c r="A1207" s="11">
        <v>1873.6456224000001</v>
      </c>
      <c r="B1207" s="7"/>
      <c r="C1207" s="7">
        <v>-181.37913312963579</v>
      </c>
    </row>
    <row r="1208" spans="1:3" x14ac:dyDescent="0.15">
      <c r="A1208" s="11">
        <v>1873.5</v>
      </c>
      <c r="B1208" s="7"/>
      <c r="C1208" s="7">
        <v>-185.94857546684122</v>
      </c>
    </row>
    <row r="1209" spans="1:3" x14ac:dyDescent="0.15">
      <c r="A1209" s="11">
        <v>1873.2800207700004</v>
      </c>
      <c r="B1209" s="7"/>
      <c r="C1209" s="7">
        <v>-195.49320343546486</v>
      </c>
    </row>
    <row r="1210" spans="1:3" x14ac:dyDescent="0.15">
      <c r="A1210" s="11">
        <v>1873.1228737800004</v>
      </c>
      <c r="B1210" s="7"/>
      <c r="C1210" s="7">
        <v>-217.54824964231477</v>
      </c>
    </row>
    <row r="1211" spans="1:3" x14ac:dyDescent="0.15">
      <c r="A1211" s="11">
        <v>1873</v>
      </c>
      <c r="B1211" s="7"/>
      <c r="C1211" s="7">
        <v>-223.44118796302368</v>
      </c>
    </row>
    <row r="1212" spans="1:3" x14ac:dyDescent="0.15">
      <c r="A1212" s="11">
        <v>1872.9186818400001</v>
      </c>
      <c r="B1212" s="7"/>
      <c r="C1212" s="7">
        <v>-215.56783594437161</v>
      </c>
    </row>
    <row r="1213" spans="1:3" x14ac:dyDescent="0.15">
      <c r="A1213" s="11">
        <v>1872.7783380000001</v>
      </c>
      <c r="B1213" s="7"/>
      <c r="C1213" s="7">
        <v>-213.86757833052772</v>
      </c>
    </row>
    <row r="1214" spans="1:3" x14ac:dyDescent="0.15">
      <c r="A1214" s="11">
        <v>1872.6467656500001</v>
      </c>
      <c r="B1214" s="7"/>
      <c r="C1214" s="7">
        <v>-186.66345650902559</v>
      </c>
    </row>
    <row r="1215" spans="1:3" x14ac:dyDescent="0.15">
      <c r="A1215" s="11">
        <v>1872.5</v>
      </c>
      <c r="B1215" s="7"/>
      <c r="C1215" s="7">
        <v>-187.25275034109649</v>
      </c>
    </row>
    <row r="1216" spans="1:3" x14ac:dyDescent="0.15">
      <c r="A1216" s="11">
        <v>1872.25</v>
      </c>
      <c r="B1216" s="7"/>
      <c r="C1216" s="7">
        <v>-179.85276549902596</v>
      </c>
    </row>
    <row r="1217" spans="1:3" x14ac:dyDescent="0.15">
      <c r="A1217" s="11">
        <v>1872</v>
      </c>
      <c r="B1217" s="7"/>
      <c r="C1217" s="7">
        <v>-208.65087883350671</v>
      </c>
    </row>
    <row r="1218" spans="1:3" x14ac:dyDescent="0.15">
      <c r="A1218" s="11">
        <v>1871.75</v>
      </c>
      <c r="B1218" s="7"/>
      <c r="C1218" s="7">
        <v>-205.62712523615934</v>
      </c>
    </row>
    <row r="1219" spans="1:3" x14ac:dyDescent="0.15">
      <c r="A1219" s="11">
        <v>1871.5</v>
      </c>
      <c r="B1219" s="7"/>
      <c r="C1219" s="7">
        <v>-190.13159561908216</v>
      </c>
    </row>
    <row r="1220" spans="1:3" x14ac:dyDescent="0.15">
      <c r="A1220" s="11">
        <v>1871.25</v>
      </c>
      <c r="B1220" s="7"/>
      <c r="C1220" s="7">
        <v>-205.11511584108135</v>
      </c>
    </row>
    <row r="1221" spans="1:3" x14ac:dyDescent="0.15">
      <c r="A1221" s="11">
        <v>1871</v>
      </c>
      <c r="B1221" s="7"/>
      <c r="C1221" s="7">
        <v>-226.80306097221501</v>
      </c>
    </row>
    <row r="1222" spans="1:3" x14ac:dyDescent="0.15">
      <c r="A1222" s="11">
        <v>1870.81152705</v>
      </c>
      <c r="B1222" s="7"/>
      <c r="C1222" s="7">
        <v>-228.76415356090993</v>
      </c>
    </row>
    <row r="1223" spans="1:3" x14ac:dyDescent="0.15">
      <c r="A1223" s="11">
        <v>1870.63760785</v>
      </c>
      <c r="B1223" s="7"/>
      <c r="C1223" s="7">
        <v>-193.11670699793305</v>
      </c>
    </row>
    <row r="1224" spans="1:3" x14ac:dyDescent="0.15">
      <c r="A1224" s="11">
        <v>1870.5</v>
      </c>
      <c r="B1224" s="7"/>
      <c r="C1224" s="7">
        <v>-191.4357704933374</v>
      </c>
    </row>
    <row r="1225" spans="1:3" x14ac:dyDescent="0.15">
      <c r="A1225" s="11">
        <v>1870.2924708200001</v>
      </c>
      <c r="B1225" s="7"/>
      <c r="C1225" s="7">
        <v>-194.69137740166346</v>
      </c>
    </row>
    <row r="1226" spans="1:3" x14ac:dyDescent="0.15">
      <c r="A1226" s="11">
        <v>1870.1496153800001</v>
      </c>
      <c r="B1226" s="7"/>
      <c r="C1226" s="7">
        <v>-207.44330950549258</v>
      </c>
    </row>
    <row r="1227" spans="1:3" x14ac:dyDescent="0.15">
      <c r="A1227" s="11">
        <v>1870</v>
      </c>
      <c r="B1227" s="7"/>
      <c r="C1227" s="7">
        <v>-213.12371562447103</v>
      </c>
    </row>
    <row r="1228" spans="1:3" x14ac:dyDescent="0.15">
      <c r="A1228" s="11">
        <v>1869.8682139200002</v>
      </c>
      <c r="B1228" s="7"/>
      <c r="C1228" s="7">
        <v>-175.86295643926726</v>
      </c>
    </row>
    <row r="1229" spans="1:3" x14ac:dyDescent="0.15">
      <c r="A1229" s="11">
        <v>1869.7204808800002</v>
      </c>
      <c r="B1229" s="7"/>
      <c r="C1229" s="7">
        <v>-186.45092430729511</v>
      </c>
    </row>
    <row r="1230" spans="1:3" x14ac:dyDescent="0.15">
      <c r="A1230" s="11">
        <v>1869.5</v>
      </c>
      <c r="B1230" s="7"/>
      <c r="C1230" s="7">
        <v>-189.08825571967793</v>
      </c>
    </row>
    <row r="1231" spans="1:3" x14ac:dyDescent="0.15">
      <c r="A1231" s="11">
        <v>1869.3959405800001</v>
      </c>
      <c r="B1231" s="7"/>
      <c r="C1231" s="7">
        <v>-204.96054696709555</v>
      </c>
    </row>
    <row r="1232" spans="1:3" x14ac:dyDescent="0.15">
      <c r="A1232" s="11">
        <v>1869.2897590499999</v>
      </c>
      <c r="B1232" s="7"/>
      <c r="C1232" s="7">
        <v>-196.07283671291162</v>
      </c>
    </row>
    <row r="1233" spans="1:3" x14ac:dyDescent="0.15">
      <c r="A1233" s="11">
        <v>1869.14594356</v>
      </c>
      <c r="B1233" s="7"/>
      <c r="C1233" s="7">
        <v>-205.9459235387551</v>
      </c>
    </row>
    <row r="1234" spans="1:3" x14ac:dyDescent="0.15">
      <c r="A1234" s="11">
        <v>1869</v>
      </c>
      <c r="B1234" s="7"/>
      <c r="C1234" s="7">
        <v>-207.81041058120891</v>
      </c>
    </row>
    <row r="1235" spans="1:3" x14ac:dyDescent="0.15">
      <c r="A1235" s="11">
        <v>1868.75</v>
      </c>
      <c r="B1235" s="7"/>
      <c r="C1235" s="7">
        <v>-193.9571752502309</v>
      </c>
    </row>
    <row r="1236" spans="1:3" x14ac:dyDescent="0.15">
      <c r="A1236" s="11">
        <v>1868.5</v>
      </c>
      <c r="B1236" s="7"/>
      <c r="C1236" s="7">
        <v>-152.26222149255929</v>
      </c>
    </row>
    <row r="1237" spans="1:3" x14ac:dyDescent="0.15">
      <c r="A1237" s="11">
        <v>1868.2943528400001</v>
      </c>
      <c r="B1237" s="7"/>
      <c r="C1237" s="7">
        <v>-180.21020602011811</v>
      </c>
    </row>
    <row r="1238" spans="1:3" x14ac:dyDescent="0.15">
      <c r="A1238" s="11">
        <v>1868.1539189100001</v>
      </c>
      <c r="B1238" s="7"/>
      <c r="C1238" s="7">
        <v>-201.58901340328015</v>
      </c>
    </row>
    <row r="1239" spans="1:3" x14ac:dyDescent="0.15">
      <c r="A1239" s="11">
        <v>1868</v>
      </c>
      <c r="B1239" s="7"/>
      <c r="C1239" s="7">
        <v>-199.21251696574834</v>
      </c>
    </row>
    <row r="1240" spans="1:3" x14ac:dyDescent="0.15">
      <c r="A1240" s="11">
        <v>1867.75</v>
      </c>
      <c r="B1240" s="7"/>
      <c r="C1240" s="7">
        <v>-209.16288822858471</v>
      </c>
    </row>
    <row r="1241" spans="1:3" x14ac:dyDescent="0.15">
      <c r="A1241" s="11">
        <v>1867.5</v>
      </c>
      <c r="B1241" s="7"/>
      <c r="C1241" s="7">
        <v>-173.76661608583478</v>
      </c>
    </row>
    <row r="1242" spans="1:3" x14ac:dyDescent="0.15">
      <c r="A1242" s="11">
        <v>1867.3679820800003</v>
      </c>
      <c r="B1242" s="7"/>
      <c r="C1242" s="7">
        <v>-194.77832239328049</v>
      </c>
    </row>
    <row r="1243" spans="1:3" x14ac:dyDescent="0.15">
      <c r="A1243" s="11">
        <v>1867.1756808800001</v>
      </c>
      <c r="B1243" s="7"/>
      <c r="C1243" s="7">
        <v>-205.23104249657072</v>
      </c>
    </row>
    <row r="1244" spans="1:3" x14ac:dyDescent="0.15">
      <c r="A1244" s="11">
        <v>1867</v>
      </c>
      <c r="B1244" s="7"/>
      <c r="C1244" s="7">
        <v>-229.63360347708007</v>
      </c>
    </row>
    <row r="1245" spans="1:3" x14ac:dyDescent="0.15">
      <c r="A1245" s="11">
        <v>1866.872766</v>
      </c>
      <c r="B1245" s="7"/>
      <c r="C1245" s="7">
        <v>-213.38455059932207</v>
      </c>
    </row>
    <row r="1246" spans="1:3" x14ac:dyDescent="0.15">
      <c r="A1246" s="11">
        <v>1866.7364025000002</v>
      </c>
      <c r="B1246" s="7"/>
      <c r="C1246" s="7">
        <v>-215.44224873425813</v>
      </c>
    </row>
    <row r="1247" spans="1:3" x14ac:dyDescent="0.15">
      <c r="A1247" s="11">
        <v>1866.6000389999999</v>
      </c>
      <c r="B1247" s="7"/>
      <c r="C1247" s="7">
        <v>-186.17076822319584</v>
      </c>
    </row>
    <row r="1248" spans="1:3" x14ac:dyDescent="0.15">
      <c r="A1248" s="11">
        <v>1866.5</v>
      </c>
      <c r="B1248" s="7"/>
      <c r="C1248" s="7">
        <v>-207.85871335432944</v>
      </c>
    </row>
    <row r="1249" spans="1:3" x14ac:dyDescent="0.15">
      <c r="A1249" s="11">
        <v>1866.3502595699999</v>
      </c>
      <c r="B1249" s="7"/>
      <c r="C1249" s="7">
        <v>-216.35034086892475</v>
      </c>
    </row>
    <row r="1250" spans="1:3" x14ac:dyDescent="0.15">
      <c r="A1250" s="11">
        <v>1866.24008678</v>
      </c>
      <c r="B1250" s="7"/>
      <c r="C1250" s="7">
        <v>-204.72869365611686</v>
      </c>
    </row>
    <row r="1251" spans="1:3" x14ac:dyDescent="0.15">
      <c r="A1251" s="11">
        <v>1866.1129643299998</v>
      </c>
      <c r="B1251" s="7"/>
      <c r="C1251" s="7">
        <v>-216.69812083539281</v>
      </c>
    </row>
    <row r="1252" spans="1:3" x14ac:dyDescent="0.15">
      <c r="A1252" s="11">
        <v>1866</v>
      </c>
      <c r="B1252" s="7"/>
      <c r="C1252" s="7">
        <v>-220.54302157578977</v>
      </c>
    </row>
    <row r="1253" spans="1:3" x14ac:dyDescent="0.15">
      <c r="A1253" s="11">
        <v>1865.88522575</v>
      </c>
      <c r="B1253" s="7"/>
      <c r="C1253" s="7">
        <v>-218.49498399547784</v>
      </c>
    </row>
    <row r="1254" spans="1:3" x14ac:dyDescent="0.15">
      <c r="A1254" s="11">
        <v>1865.7648555000001</v>
      </c>
      <c r="B1254" s="7"/>
      <c r="C1254" s="7">
        <v>-194.94255182189039</v>
      </c>
    </row>
    <row r="1255" spans="1:3" x14ac:dyDescent="0.15">
      <c r="A1255" s="11">
        <v>1865.6444852500001</v>
      </c>
      <c r="B1255" s="7"/>
      <c r="C1255" s="7">
        <v>-192.3921654011246</v>
      </c>
    </row>
    <row r="1256" spans="1:3" x14ac:dyDescent="0.15">
      <c r="A1256" s="11">
        <v>1865.5148557500002</v>
      </c>
      <c r="B1256" s="7"/>
      <c r="C1256" s="7">
        <v>-184.70236392033064</v>
      </c>
    </row>
    <row r="1257" spans="1:3" x14ac:dyDescent="0.15">
      <c r="A1257" s="11">
        <v>1865.40374475</v>
      </c>
      <c r="B1257" s="7"/>
      <c r="C1257" s="7">
        <v>-165.18804357962247</v>
      </c>
    </row>
    <row r="1258" spans="1:3" x14ac:dyDescent="0.15">
      <c r="A1258" s="11">
        <v>1865.29263375</v>
      </c>
      <c r="B1258" s="7"/>
      <c r="C1258" s="7">
        <v>-179.38905887706852</v>
      </c>
    </row>
    <row r="1259" spans="1:3" x14ac:dyDescent="0.15">
      <c r="A1259" s="11">
        <v>1865.1815227500001</v>
      </c>
      <c r="B1259" s="7"/>
      <c r="C1259" s="7">
        <v>-206.25506128672669</v>
      </c>
    </row>
    <row r="1260" spans="1:3" x14ac:dyDescent="0.15">
      <c r="A1260" s="11">
        <v>1865</v>
      </c>
      <c r="B1260" s="7"/>
      <c r="C1260" s="7">
        <v>-214.81431268369082</v>
      </c>
    </row>
    <row r="1261" spans="1:3" x14ac:dyDescent="0.15">
      <c r="A1261" s="11">
        <v>1864.7651309999999</v>
      </c>
      <c r="B1261" s="7"/>
      <c r="C1261" s="7">
        <v>-224.53283063554846</v>
      </c>
    </row>
    <row r="1262" spans="1:3" x14ac:dyDescent="0.15">
      <c r="A1262" s="11">
        <v>1864.5879175999999</v>
      </c>
      <c r="B1262" s="7"/>
      <c r="C1262" s="7">
        <v>-210.1965675733648</v>
      </c>
    </row>
    <row r="1263" spans="1:3" x14ac:dyDescent="0.15">
      <c r="A1263" s="11">
        <v>1864.3980460999999</v>
      </c>
      <c r="B1263" s="7"/>
      <c r="C1263" s="7">
        <v>-192.72062425834443</v>
      </c>
    </row>
    <row r="1264" spans="1:3" x14ac:dyDescent="0.15">
      <c r="A1264" s="11">
        <v>1864.2208326999998</v>
      </c>
      <c r="B1264" s="7"/>
      <c r="C1264" s="7">
        <v>-210.82450362393212</v>
      </c>
    </row>
    <row r="1265" spans="1:3" x14ac:dyDescent="0.15">
      <c r="A1265" s="11">
        <v>1864</v>
      </c>
      <c r="B1265" s="7"/>
      <c r="C1265" s="7">
        <v>-230.95709946058358</v>
      </c>
    </row>
    <row r="1266" spans="1:3" x14ac:dyDescent="0.15">
      <c r="A1266" s="11">
        <v>1863.75</v>
      </c>
      <c r="B1266" s="7"/>
      <c r="C1266" s="7">
        <v>-181.18592203715355</v>
      </c>
    </row>
    <row r="1267" spans="1:3" x14ac:dyDescent="0.15">
      <c r="A1267" s="11">
        <v>1863.5</v>
      </c>
      <c r="B1267" s="7"/>
      <c r="C1267" s="7">
        <v>-184.60575837408953</v>
      </c>
    </row>
    <row r="1268" spans="1:3" x14ac:dyDescent="0.15">
      <c r="A1268" s="11">
        <v>1863.35232593</v>
      </c>
      <c r="B1268" s="7"/>
      <c r="C1268" s="7">
        <v>-187.56188808906811</v>
      </c>
    </row>
    <row r="1269" spans="1:3" x14ac:dyDescent="0.15">
      <c r="A1269" s="11">
        <v>1863.2181752466668</v>
      </c>
      <c r="B1269" s="7"/>
      <c r="C1269" s="7">
        <v>-200.30415963827312</v>
      </c>
    </row>
    <row r="1270" spans="1:3" x14ac:dyDescent="0.15">
      <c r="A1270" s="11">
        <v>1863.0986591833334</v>
      </c>
      <c r="B1270" s="7"/>
      <c r="C1270" s="7">
        <v>-217.30673577671195</v>
      </c>
    </row>
    <row r="1271" spans="1:3" x14ac:dyDescent="0.15">
      <c r="A1271" s="11">
        <v>1863</v>
      </c>
      <c r="B1271" s="7"/>
      <c r="C1271" s="7">
        <v>-215.53885428049929</v>
      </c>
    </row>
    <row r="1272" spans="1:3" x14ac:dyDescent="0.15">
      <c r="A1272" s="11">
        <v>1862.9112454200001</v>
      </c>
      <c r="B1272" s="7"/>
      <c r="C1272" s="7">
        <v>-203.39553711798925</v>
      </c>
    </row>
    <row r="1273" spans="1:3" x14ac:dyDescent="0.15">
      <c r="A1273" s="11">
        <v>1862.8041065700002</v>
      </c>
      <c r="B1273" s="7"/>
      <c r="C1273" s="7">
        <v>-205.12477639570548</v>
      </c>
    </row>
    <row r="1274" spans="1:3" x14ac:dyDescent="0.15">
      <c r="A1274" s="11">
        <v>1862.70411031</v>
      </c>
      <c r="B1274" s="7"/>
      <c r="C1274" s="7">
        <v>-205.39527192518065</v>
      </c>
    </row>
    <row r="1275" spans="1:3" x14ac:dyDescent="0.15">
      <c r="A1275" s="11">
        <v>1862.6041140500001</v>
      </c>
      <c r="B1275" s="7"/>
      <c r="C1275" s="7">
        <v>-189.99634785434458</v>
      </c>
    </row>
    <row r="1276" spans="1:3" x14ac:dyDescent="0.15">
      <c r="A1276" s="11">
        <v>1862.5</v>
      </c>
      <c r="B1276" s="7"/>
      <c r="C1276" s="7">
        <v>-182.43091950849703</v>
      </c>
    </row>
    <row r="1277" spans="1:3" x14ac:dyDescent="0.15">
      <c r="A1277" s="11">
        <v>1862.29639864</v>
      </c>
      <c r="B1277" s="7"/>
      <c r="C1277" s="7">
        <v>-181.12484604805826</v>
      </c>
    </row>
    <row r="1278" spans="1:3" x14ac:dyDescent="0.15">
      <c r="A1278" s="11">
        <v>1862.1336069199999</v>
      </c>
      <c r="B1278" s="7"/>
      <c r="C1278" s="7">
        <v>-202.95771583449744</v>
      </c>
    </row>
    <row r="1279" spans="1:3" x14ac:dyDescent="0.15">
      <c r="A1279" s="11">
        <v>1862</v>
      </c>
      <c r="B1279" s="7"/>
      <c r="C1279" s="7">
        <v>-194.35127653921805</v>
      </c>
    </row>
    <row r="1280" spans="1:3" x14ac:dyDescent="0.15">
      <c r="A1280" s="11">
        <v>1861.92613525</v>
      </c>
      <c r="B1280" s="7"/>
      <c r="C1280" s="7">
        <v>-203.03569036944899</v>
      </c>
    </row>
    <row r="1281" spans="1:3" x14ac:dyDescent="0.15">
      <c r="A1281" s="11">
        <v>1861.8033343900001</v>
      </c>
      <c r="B1281" s="7"/>
      <c r="C1281" s="7">
        <v>-176.20270352924049</v>
      </c>
    </row>
    <row r="1282" spans="1:3" x14ac:dyDescent="0.15">
      <c r="A1282" s="11">
        <v>1861.67176204</v>
      </c>
      <c r="B1282" s="7"/>
      <c r="C1282" s="7">
        <v>-211.97352143827251</v>
      </c>
    </row>
    <row r="1283" spans="1:3" x14ac:dyDescent="0.15">
      <c r="A1283" s="11">
        <v>1861.5</v>
      </c>
      <c r="B1283" s="7"/>
      <c r="C1283" s="7">
        <v>-191.65140826652001</v>
      </c>
    </row>
    <row r="1284" spans="1:3" x14ac:dyDescent="0.15">
      <c r="A1284" s="11">
        <v>1861.32652964</v>
      </c>
      <c r="B1284" s="7"/>
      <c r="C1284" s="7">
        <v>-203.7764484514889</v>
      </c>
    </row>
    <row r="1285" spans="1:3" x14ac:dyDescent="0.15">
      <c r="A1285" s="11">
        <v>1861.20152476</v>
      </c>
      <c r="B1285" s="7"/>
      <c r="C1285" s="7">
        <v>-218.4259142055148</v>
      </c>
    </row>
    <row r="1286" spans="1:3" x14ac:dyDescent="0.15">
      <c r="A1286" s="11">
        <v>1861.0854488</v>
      </c>
      <c r="B1286" s="7"/>
      <c r="C1286" s="7">
        <v>-215.31667962432101</v>
      </c>
    </row>
    <row r="1287" spans="1:3" x14ac:dyDescent="0.15">
      <c r="A1287" s="11">
        <v>1861</v>
      </c>
      <c r="B1287" s="7"/>
      <c r="C1287" s="7">
        <v>-221.22325064690233</v>
      </c>
    </row>
    <row r="1288" spans="1:3" x14ac:dyDescent="0.15">
      <c r="A1288" s="11">
        <v>1860.75</v>
      </c>
      <c r="B1288" s="7"/>
      <c r="C1288" s="7">
        <v>-212.72402633718136</v>
      </c>
    </row>
    <row r="1289" spans="1:3" x14ac:dyDescent="0.15">
      <c r="A1289" s="11">
        <v>1860.5</v>
      </c>
      <c r="B1289" s="7"/>
      <c r="C1289" s="7">
        <v>-212.03200233948621</v>
      </c>
    </row>
    <row r="1290" spans="1:3" x14ac:dyDescent="0.15">
      <c r="A1290" s="11">
        <v>1860.25</v>
      </c>
      <c r="B1290" s="7"/>
      <c r="C1290" s="7">
        <v>-228.06551608890246</v>
      </c>
    </row>
    <row r="1291" spans="1:3" x14ac:dyDescent="0.15">
      <c r="A1291" s="11">
        <v>1860</v>
      </c>
      <c r="B1291" s="7"/>
      <c r="C1291" s="7">
        <v>-212.17820459252039</v>
      </c>
    </row>
    <row r="1292" spans="1:3" x14ac:dyDescent="0.15">
      <c r="A1292" s="11">
        <v>1859.75</v>
      </c>
      <c r="B1292" s="7"/>
      <c r="C1292" s="7">
        <v>-189.22445086615244</v>
      </c>
    </row>
    <row r="1293" spans="1:3" x14ac:dyDescent="0.15">
      <c r="A1293" s="11">
        <v>1859.5</v>
      </c>
      <c r="B1293" s="7"/>
      <c r="C1293" s="7">
        <v>-192.56760905220094</v>
      </c>
    </row>
    <row r="1294" spans="1:3" x14ac:dyDescent="0.15">
      <c r="A1294" s="11">
        <v>1859.3286944800002</v>
      </c>
      <c r="B1294" s="7"/>
      <c r="C1294" s="7">
        <v>-202.26569183680223</v>
      </c>
    </row>
    <row r="1295" spans="1:3" x14ac:dyDescent="0.15">
      <c r="A1295" s="11">
        <v>1859.1661976</v>
      </c>
      <c r="B1295" s="7"/>
      <c r="C1295" s="7">
        <v>-205.21897734809289</v>
      </c>
    </row>
    <row r="1296" spans="1:3" x14ac:dyDescent="0.15">
      <c r="A1296" s="11">
        <v>1859</v>
      </c>
      <c r="B1296" s="7"/>
      <c r="C1296" s="7">
        <v>-214.03984661448908</v>
      </c>
    </row>
    <row r="1297" spans="1:3" x14ac:dyDescent="0.15">
      <c r="A1297" s="11">
        <v>1858.75</v>
      </c>
      <c r="B1297" s="7"/>
      <c r="C1297" s="7">
        <v>-217.18806846315866</v>
      </c>
    </row>
    <row r="1298" spans="1:3" x14ac:dyDescent="0.15">
      <c r="A1298" s="11">
        <v>1858.5</v>
      </c>
      <c r="B1298" s="7"/>
      <c r="C1298" s="7">
        <v>-177.94738374878185</v>
      </c>
    </row>
    <row r="1299" spans="1:3" x14ac:dyDescent="0.15">
      <c r="A1299" s="11">
        <v>1858</v>
      </c>
      <c r="B1299" s="7"/>
      <c r="C1299" s="7">
        <v>-215.90148863645777</v>
      </c>
    </row>
    <row r="1300" spans="1:3" x14ac:dyDescent="0.15">
      <c r="A1300" s="11">
        <v>1857.5</v>
      </c>
      <c r="B1300" s="7"/>
      <c r="C1300" s="7">
        <v>-176.06624809307525</v>
      </c>
    </row>
    <row r="1301" spans="1:3" x14ac:dyDescent="0.15">
      <c r="A1301" s="11">
        <v>1857.25</v>
      </c>
      <c r="B1301" s="7"/>
      <c r="C1301" s="7">
        <v>-214.8683260483495</v>
      </c>
    </row>
    <row r="1302" spans="1:3" x14ac:dyDescent="0.15">
      <c r="A1302" s="11">
        <v>1857</v>
      </c>
      <c r="B1302" s="7"/>
      <c r="C1302" s="7">
        <v>-220.37527757930403</v>
      </c>
    </row>
    <row r="1303" spans="1:3" x14ac:dyDescent="0.15">
      <c r="A1303" s="11">
        <v>1856.8020383</v>
      </c>
      <c r="B1303" s="7"/>
      <c r="C1303" s="7">
        <v>-219.03021685138947</v>
      </c>
    </row>
    <row r="1304" spans="1:3" x14ac:dyDescent="0.15">
      <c r="A1304" s="11">
        <v>1856.6318319000002</v>
      </c>
      <c r="B1304" s="7"/>
      <c r="C1304" s="7">
        <v>-179.26320402608957</v>
      </c>
    </row>
    <row r="1305" spans="1:3" x14ac:dyDescent="0.15">
      <c r="A1305" s="11">
        <v>1856.5</v>
      </c>
      <c r="B1305" s="7"/>
      <c r="C1305" s="7">
        <v>-170.13043661988712</v>
      </c>
    </row>
    <row r="1306" spans="1:3" x14ac:dyDescent="0.15">
      <c r="A1306" s="11">
        <v>1856.25</v>
      </c>
      <c r="B1306" s="7"/>
      <c r="C1306" s="7">
        <v>-207.65568156532942</v>
      </c>
    </row>
    <row r="1307" spans="1:3" x14ac:dyDescent="0.15">
      <c r="A1307" s="11">
        <v>1856</v>
      </c>
      <c r="B1307" s="7"/>
      <c r="C1307" s="7">
        <v>-208.57188235101034</v>
      </c>
    </row>
    <row r="1308" spans="1:3" x14ac:dyDescent="0.15">
      <c r="A1308" s="11">
        <v>1855.8495121599999</v>
      </c>
      <c r="B1308" s="7"/>
      <c r="C1308" s="7">
        <v>-200.21886029432358</v>
      </c>
    </row>
    <row r="1309" spans="1:3" x14ac:dyDescent="0.15">
      <c r="A1309" s="11">
        <v>1855.6904150400001</v>
      </c>
      <c r="B1309" s="7"/>
      <c r="C1309" s="7">
        <v>-206.23264630246328</v>
      </c>
    </row>
    <row r="1310" spans="1:3" x14ac:dyDescent="0.15">
      <c r="A1310" s="11">
        <v>1855.5</v>
      </c>
      <c r="B1310" s="7"/>
      <c r="C1310" s="7">
        <v>-187.23610022488745</v>
      </c>
    </row>
    <row r="1311" spans="1:3" x14ac:dyDescent="0.15">
      <c r="A1311" s="11">
        <v>1855.3545931000001</v>
      </c>
      <c r="B1311" s="7"/>
      <c r="C1311" s="7">
        <v>-189.76052579394448</v>
      </c>
    </row>
    <row r="1312" spans="1:3" x14ac:dyDescent="0.15">
      <c r="A1312" s="11">
        <v>1855.2091387</v>
      </c>
      <c r="B1312" s="7"/>
      <c r="C1312" s="7">
        <v>-194.46823834164539</v>
      </c>
    </row>
    <row r="1313" spans="1:3" x14ac:dyDescent="0.15">
      <c r="A1313" s="11">
        <v>1855.0909570000001</v>
      </c>
      <c r="B1313" s="7"/>
      <c r="C1313" s="7">
        <v>-209.99491761387648</v>
      </c>
    </row>
    <row r="1314" spans="1:3" x14ac:dyDescent="0.15">
      <c r="A1314" s="11">
        <v>1855</v>
      </c>
      <c r="B1314" s="7"/>
      <c r="C1314" s="7">
        <v>-223.5040057942357</v>
      </c>
    </row>
    <row r="1315" spans="1:3" x14ac:dyDescent="0.15">
      <c r="A1315" s="11">
        <v>1854.75</v>
      </c>
      <c r="B1315" s="7"/>
      <c r="C1315" s="7">
        <v>-191.31026967610688</v>
      </c>
    </row>
    <row r="1316" spans="1:3" x14ac:dyDescent="0.15">
      <c r="A1316" s="11">
        <v>1854.5</v>
      </c>
      <c r="B1316" s="7"/>
      <c r="C1316" s="7">
        <v>-183.05471578810958</v>
      </c>
    </row>
    <row r="1317" spans="1:3" x14ac:dyDescent="0.15">
      <c r="A1317" s="11">
        <v>1854.25</v>
      </c>
      <c r="B1317" s="7"/>
      <c r="C1317" s="7">
        <v>-197.48000475414975</v>
      </c>
    </row>
    <row r="1318" spans="1:3" x14ac:dyDescent="0.15">
      <c r="A1318" s="11">
        <v>1854</v>
      </c>
      <c r="B1318" s="7"/>
      <c r="C1318" s="7">
        <v>-212.32440684555456</v>
      </c>
    </row>
    <row r="1319" spans="1:3" x14ac:dyDescent="0.15">
      <c r="A1319" s="11">
        <v>1853.75</v>
      </c>
      <c r="B1319" s="7"/>
      <c r="C1319" s="7">
        <v>-205.76479909275389</v>
      </c>
    </row>
    <row r="1320" spans="1:3" x14ac:dyDescent="0.15">
      <c r="A1320" s="11">
        <v>1853.5</v>
      </c>
      <c r="B1320" s="7"/>
      <c r="C1320" s="7">
        <v>-151.9233827086959</v>
      </c>
    </row>
    <row r="1321" spans="1:3" x14ac:dyDescent="0.15">
      <c r="A1321" s="11">
        <v>1853.3260028200002</v>
      </c>
      <c r="B1321" s="7"/>
      <c r="C1321" s="7">
        <v>-184.92610462694722</v>
      </c>
    </row>
    <row r="1322" spans="1:3" x14ac:dyDescent="0.15">
      <c r="A1322" s="11">
        <v>1853.1593381400003</v>
      </c>
      <c r="B1322" s="7"/>
      <c r="C1322" s="7">
        <v>-199.85822807017257</v>
      </c>
    </row>
    <row r="1323" spans="1:3" x14ac:dyDescent="0.15">
      <c r="A1323" s="11">
        <v>1853</v>
      </c>
      <c r="B1323" s="7"/>
      <c r="C1323" s="7">
        <v>-210.50175209106169</v>
      </c>
    </row>
    <row r="1324" spans="1:3" x14ac:dyDescent="0.15">
      <c r="A1324" s="11">
        <v>1852.75</v>
      </c>
      <c r="B1324" s="7"/>
      <c r="C1324" s="7">
        <v>-192.68457085462828</v>
      </c>
    </row>
    <row r="1325" spans="1:3" x14ac:dyDescent="0.15">
      <c r="A1325" s="11">
        <v>1852.5</v>
      </c>
      <c r="B1325" s="7"/>
      <c r="C1325" s="7">
        <v>-183.99041020752838</v>
      </c>
    </row>
    <row r="1326" spans="1:3" x14ac:dyDescent="0.15">
      <c r="A1326" s="11">
        <v>1852.3778385000001</v>
      </c>
      <c r="B1326" s="7"/>
      <c r="C1326" s="7">
        <v>-187.08989797185325</v>
      </c>
    </row>
    <row r="1327" spans="1:3" x14ac:dyDescent="0.15">
      <c r="A1327" s="11">
        <v>1852.2000608999999</v>
      </c>
      <c r="B1327" s="7"/>
      <c r="C1327" s="7">
        <v>-208.70833778717559</v>
      </c>
    </row>
    <row r="1328" spans="1:3" x14ac:dyDescent="0.15">
      <c r="A1328" s="11">
        <v>1852</v>
      </c>
      <c r="B1328" s="7"/>
      <c r="C1328" s="7">
        <v>-215.95022272080249</v>
      </c>
    </row>
    <row r="1329" spans="1:3" x14ac:dyDescent="0.15">
      <c r="A1329" s="11">
        <v>1851.75</v>
      </c>
      <c r="B1329" s="7"/>
      <c r="C1329" s="7">
        <v>-207.68492201593625</v>
      </c>
    </row>
    <row r="1330" spans="1:3" x14ac:dyDescent="0.15">
      <c r="A1330" s="11">
        <v>1851.5</v>
      </c>
      <c r="B1330" s="7"/>
      <c r="C1330" s="7">
        <v>-185.59863499090449</v>
      </c>
    </row>
    <row r="1331" spans="1:3" x14ac:dyDescent="0.15">
      <c r="A1331" s="11">
        <v>1851.25</v>
      </c>
      <c r="B1331" s="7"/>
      <c r="C1331" s="7">
        <v>-191.89507868824367</v>
      </c>
    </row>
    <row r="1332" spans="1:3" x14ac:dyDescent="0.15">
      <c r="A1332" s="11">
        <v>1851</v>
      </c>
      <c r="B1332" s="7"/>
      <c r="C1332" s="7">
        <v>-222.16869188319009</v>
      </c>
    </row>
    <row r="1333" spans="1:3" x14ac:dyDescent="0.15">
      <c r="A1333" s="11">
        <v>1850.75</v>
      </c>
      <c r="B1333" s="7"/>
      <c r="C1333" s="7">
        <v>-195.97899495633206</v>
      </c>
    </row>
    <row r="1334" spans="1:3" x14ac:dyDescent="0.15">
      <c r="A1334" s="11">
        <v>1850.5</v>
      </c>
      <c r="B1334" s="7"/>
      <c r="C1334" s="7">
        <v>-169.50664034027454</v>
      </c>
    </row>
    <row r="1335" spans="1:3" x14ac:dyDescent="0.15">
      <c r="A1335" s="11">
        <v>1850.3333333333333</v>
      </c>
      <c r="B1335" s="7"/>
      <c r="C1335" s="7">
        <v>-179.06826768871065</v>
      </c>
    </row>
    <row r="1336" spans="1:3" x14ac:dyDescent="0.15">
      <c r="A1336" s="11">
        <v>1850.1666666666665</v>
      </c>
      <c r="B1336" s="7"/>
      <c r="C1336" s="7">
        <v>-207.48998567855733</v>
      </c>
    </row>
    <row r="1337" spans="1:3" x14ac:dyDescent="0.15">
      <c r="A1337" s="11">
        <v>1850</v>
      </c>
      <c r="B1337" s="7"/>
      <c r="C1337" s="7">
        <v>-207.96757970513568</v>
      </c>
    </row>
    <row r="1338" spans="1:3" x14ac:dyDescent="0.15">
      <c r="A1338" s="11">
        <v>1849.75</v>
      </c>
      <c r="B1338" s="7"/>
      <c r="C1338" s="7">
        <v>-190.21862618678495</v>
      </c>
    </row>
    <row r="1339" spans="1:3" x14ac:dyDescent="0.15">
      <c r="A1339" s="11">
        <v>1849.5</v>
      </c>
      <c r="B1339" s="7"/>
      <c r="C1339" s="7">
        <v>-178.1715605367676</v>
      </c>
    </row>
    <row r="1340" spans="1:3" x14ac:dyDescent="0.15">
      <c r="A1340" s="11">
        <v>1849.33</v>
      </c>
      <c r="B1340" s="7"/>
      <c r="C1340" s="7">
        <v>-193.34735440171661</v>
      </c>
    </row>
    <row r="1341" spans="1:3" x14ac:dyDescent="0.15">
      <c r="A1341" s="11">
        <v>1849.17</v>
      </c>
      <c r="B1341" s="7"/>
      <c r="C1341" s="7">
        <v>-207.28530252430946</v>
      </c>
    </row>
    <row r="1342" spans="1:3" x14ac:dyDescent="0.15">
      <c r="A1342" s="11">
        <v>1849</v>
      </c>
      <c r="B1342" s="7"/>
      <c r="C1342" s="7">
        <v>-223.5040057942357</v>
      </c>
    </row>
    <row r="1343" spans="1:3" x14ac:dyDescent="0.15">
      <c r="A1343" s="11">
        <v>1848.75</v>
      </c>
      <c r="B1343" s="7"/>
      <c r="C1343" s="7">
        <v>-196.43709534917252</v>
      </c>
    </row>
    <row r="1344" spans="1:3" x14ac:dyDescent="0.15">
      <c r="A1344" s="11">
        <v>1848.5</v>
      </c>
      <c r="B1344" s="7"/>
      <c r="C1344" s="7">
        <v>-177.93763693191289</v>
      </c>
    </row>
    <row r="1345" spans="1:3" x14ac:dyDescent="0.15">
      <c r="A1345" s="11">
        <v>1848.33</v>
      </c>
      <c r="B1345" s="7"/>
      <c r="C1345" s="7">
        <v>-202.76277949711849</v>
      </c>
    </row>
    <row r="1346" spans="1:3" x14ac:dyDescent="0.15">
      <c r="A1346" s="11">
        <v>1848.17</v>
      </c>
      <c r="B1346" s="7"/>
      <c r="C1346" s="7">
        <v>-216.09642497383669</v>
      </c>
    </row>
    <row r="1347" spans="1:3" x14ac:dyDescent="0.15">
      <c r="A1347" s="11">
        <v>1848</v>
      </c>
      <c r="B1347" s="7"/>
      <c r="C1347" s="7">
        <v>-221.39869335054334</v>
      </c>
    </row>
    <row r="1348" spans="1:3" x14ac:dyDescent="0.15">
      <c r="A1348" s="11">
        <v>1847.75</v>
      </c>
      <c r="B1348" s="7"/>
      <c r="C1348" s="7">
        <v>-178.45421822596703</v>
      </c>
    </row>
    <row r="1349" spans="1:3" x14ac:dyDescent="0.15">
      <c r="A1349" s="11">
        <v>1847.5</v>
      </c>
      <c r="B1349" s="7"/>
      <c r="C1349" s="7">
        <v>-176.93371479441146</v>
      </c>
    </row>
    <row r="1350" spans="1:3" x14ac:dyDescent="0.15">
      <c r="A1350" s="11">
        <v>1847.25</v>
      </c>
      <c r="B1350" s="7"/>
      <c r="C1350" s="7">
        <v>-195.50140092975369</v>
      </c>
    </row>
    <row r="1351" spans="1:3" x14ac:dyDescent="0.15">
      <c r="A1351" s="11">
        <v>1847</v>
      </c>
      <c r="B1351" s="7"/>
      <c r="C1351" s="7">
        <v>-220.76515025406184</v>
      </c>
    </row>
    <row r="1352" spans="1:3" x14ac:dyDescent="0.15">
      <c r="A1352" s="11">
        <v>1846.75</v>
      </c>
      <c r="B1352" s="7"/>
      <c r="C1352" s="7">
        <v>-217.53895387044074</v>
      </c>
    </row>
    <row r="1353" spans="1:3" x14ac:dyDescent="0.15">
      <c r="A1353" s="11">
        <v>1846.5</v>
      </c>
      <c r="B1353" s="7"/>
      <c r="C1353" s="7">
        <v>-181.56345280716081</v>
      </c>
    </row>
    <row r="1354" spans="1:3" x14ac:dyDescent="0.15">
      <c r="A1354" s="11">
        <v>1846.25</v>
      </c>
      <c r="B1354" s="7"/>
      <c r="C1354" s="7">
        <v>-193.41558211979924</v>
      </c>
    </row>
    <row r="1355" spans="1:3" x14ac:dyDescent="0.15">
      <c r="A1355" s="11">
        <v>1846</v>
      </c>
      <c r="B1355" s="7"/>
      <c r="C1355" s="7">
        <v>-219.85869628524989</v>
      </c>
    </row>
    <row r="1356" spans="1:3" x14ac:dyDescent="0.15">
      <c r="A1356" s="11">
        <v>1845.83</v>
      </c>
      <c r="B1356" s="7"/>
      <c r="C1356" s="7">
        <v>-213.7474421084207</v>
      </c>
    </row>
    <row r="1357" spans="1:3" x14ac:dyDescent="0.15">
      <c r="A1357" s="11">
        <v>1845.67</v>
      </c>
      <c r="B1357" s="7"/>
      <c r="C1357" s="7">
        <v>-201.49569330415551</v>
      </c>
    </row>
    <row r="1358" spans="1:3" x14ac:dyDescent="0.15">
      <c r="A1358" s="11">
        <v>1845.5</v>
      </c>
      <c r="B1358" s="7"/>
      <c r="C1358" s="7">
        <v>-204.91682602515556</v>
      </c>
    </row>
    <row r="1359" spans="1:3" x14ac:dyDescent="0.15">
      <c r="A1359" s="11">
        <v>1845.33</v>
      </c>
      <c r="B1359" s="7"/>
      <c r="C1359" s="7">
        <v>-194.24406155365966</v>
      </c>
    </row>
    <row r="1360" spans="1:3" x14ac:dyDescent="0.15">
      <c r="A1360" s="11">
        <v>1845.17</v>
      </c>
      <c r="B1360" s="7"/>
      <c r="C1360" s="7">
        <v>-206.88568303268269</v>
      </c>
    </row>
    <row r="1361" spans="1:3" x14ac:dyDescent="0.15">
      <c r="A1361" s="11">
        <v>1845</v>
      </c>
      <c r="B1361" s="7"/>
      <c r="C1361" s="7">
        <v>-222.38312185430692</v>
      </c>
    </row>
    <row r="1362" spans="1:3" x14ac:dyDescent="0.15">
      <c r="A1362" s="11">
        <v>1844.6895886799996</v>
      </c>
      <c r="B1362" s="7"/>
      <c r="C1362" s="7">
        <v>-217.9385733620675</v>
      </c>
    </row>
    <row r="1363" spans="1:3" x14ac:dyDescent="0.15">
      <c r="A1363" s="11">
        <v>1844.4148705999996</v>
      </c>
      <c r="B1363" s="7"/>
      <c r="C1363" s="7">
        <v>-192.36292589795306</v>
      </c>
    </row>
    <row r="1364" spans="1:3" x14ac:dyDescent="0.15">
      <c r="A1364" s="11">
        <v>1844.1916621599996</v>
      </c>
      <c r="B1364" s="7"/>
      <c r="C1364" s="7">
        <v>-182.22623635424915</v>
      </c>
    </row>
    <row r="1365" spans="1:3" x14ac:dyDescent="0.15">
      <c r="A1365" s="11">
        <v>1844</v>
      </c>
      <c r="B1365" s="7"/>
      <c r="C1365" s="7">
        <v>-208.94473511543723</v>
      </c>
    </row>
    <row r="1366" spans="1:3" x14ac:dyDescent="0.15">
      <c r="A1366" s="11">
        <v>1843.7780090199999</v>
      </c>
      <c r="B1366" s="7"/>
      <c r="C1366" s="7">
        <v>-208.54745466525793</v>
      </c>
    </row>
    <row r="1367" spans="1:3" x14ac:dyDescent="0.15">
      <c r="A1367" s="11">
        <v>1843.5691621999999</v>
      </c>
      <c r="B1367" s="7"/>
      <c r="C1367" s="7">
        <v>-177.83089302944418</v>
      </c>
    </row>
    <row r="1368" spans="1:3" x14ac:dyDescent="0.15">
      <c r="A1368" s="11">
        <v>1843.36031538</v>
      </c>
      <c r="B1368" s="7"/>
      <c r="C1368" s="7">
        <v>-199.68131778930541</v>
      </c>
    </row>
    <row r="1369" spans="1:3" x14ac:dyDescent="0.15">
      <c r="A1369" s="11">
        <v>1843.1663861899999</v>
      </c>
      <c r="B1369" s="7"/>
      <c r="C1369" s="7">
        <v>-186.202851784442</v>
      </c>
    </row>
    <row r="1370" spans="1:3" x14ac:dyDescent="0.15">
      <c r="A1370" s="11">
        <v>1843</v>
      </c>
      <c r="B1370" s="7"/>
      <c r="C1370" s="7">
        <v>-193.77055987200367</v>
      </c>
    </row>
    <row r="1371" spans="1:3" x14ac:dyDescent="0.15">
      <c r="A1371" s="11">
        <v>1842.8625999999999</v>
      </c>
      <c r="B1371" s="7"/>
      <c r="C1371" s="7">
        <v>-189.75899630190057</v>
      </c>
    </row>
    <row r="1372" spans="1:3" x14ac:dyDescent="0.15">
      <c r="A1372" s="11">
        <v>1842.7169999999999</v>
      </c>
      <c r="B1372" s="7"/>
      <c r="C1372" s="7">
        <v>-206.26066963495759</v>
      </c>
    </row>
    <row r="1373" spans="1:3" x14ac:dyDescent="0.15">
      <c r="A1373" s="11">
        <v>1842.5713999999998</v>
      </c>
      <c r="B1373" s="7"/>
      <c r="C1373" s="7">
        <v>-201.89058468298535</v>
      </c>
    </row>
    <row r="1374" spans="1:3" x14ac:dyDescent="0.15">
      <c r="A1374" s="11">
        <v>1842.4167</v>
      </c>
      <c r="B1374" s="7"/>
      <c r="C1374" s="7">
        <v>-212.34584335965511</v>
      </c>
    </row>
    <row r="1375" spans="1:3" x14ac:dyDescent="0.15">
      <c r="A1375" s="11">
        <v>1842.2983999999999</v>
      </c>
      <c r="B1375" s="7"/>
      <c r="C1375" s="7">
        <v>-207.04554076823865</v>
      </c>
    </row>
    <row r="1376" spans="1:3" x14ac:dyDescent="0.15">
      <c r="A1376" s="11">
        <v>1842.1527999999998</v>
      </c>
      <c r="B1376" s="7"/>
      <c r="C1376" s="7">
        <v>-200.45649915550888</v>
      </c>
    </row>
    <row r="1377" spans="1:3" x14ac:dyDescent="0.15">
      <c r="A1377" s="11">
        <v>1842</v>
      </c>
      <c r="B1377" s="7"/>
      <c r="C1377" s="7">
        <v>-232.56838725048894</v>
      </c>
    </row>
    <row r="1378" spans="1:3" x14ac:dyDescent="0.15">
      <c r="A1378" s="11">
        <v>1841.90006221</v>
      </c>
      <c r="B1378" s="7"/>
      <c r="C1378" s="7">
        <v>-176.80377771922454</v>
      </c>
    </row>
    <row r="1379" spans="1:3" x14ac:dyDescent="0.15">
      <c r="A1379" s="11">
        <v>1841.7700623399999</v>
      </c>
      <c r="B1379" s="7"/>
      <c r="C1379" s="7">
        <v>-210.40788994414635</v>
      </c>
    </row>
    <row r="1380" spans="1:3" x14ac:dyDescent="0.15">
      <c r="A1380" s="11">
        <v>1841.6500624599998</v>
      </c>
      <c r="B1380" s="7"/>
      <c r="C1380" s="7">
        <v>-199.46814291359942</v>
      </c>
    </row>
    <row r="1381" spans="1:3" x14ac:dyDescent="0.15">
      <c r="A1381" s="11">
        <v>1841.4872054799998</v>
      </c>
      <c r="B1381" s="7"/>
      <c r="C1381" s="7">
        <v>-193.87714730985667</v>
      </c>
    </row>
    <row r="1382" spans="1:3" x14ac:dyDescent="0.15">
      <c r="A1382" s="11">
        <v>1841.3343484899999</v>
      </c>
      <c r="B1382" s="7"/>
      <c r="C1382" s="7">
        <v>-212.28770475718983</v>
      </c>
    </row>
    <row r="1383" spans="1:3" x14ac:dyDescent="0.15">
      <c r="A1383" s="11">
        <v>1841.1714915099999</v>
      </c>
      <c r="B1383" s="7"/>
      <c r="C1383" s="7">
        <v>-214.57448978749014</v>
      </c>
    </row>
    <row r="1384" spans="1:3" x14ac:dyDescent="0.15">
      <c r="A1384" s="11">
        <v>1841</v>
      </c>
      <c r="B1384" s="7"/>
      <c r="C1384" s="7">
        <v>-227.2293255907623</v>
      </c>
    </row>
    <row r="1385" spans="1:3" x14ac:dyDescent="0.15">
      <c r="A1385" s="11">
        <v>1840.8169700799999</v>
      </c>
      <c r="B1385" s="7"/>
      <c r="C1385" s="7">
        <v>-193.34421012059175</v>
      </c>
    </row>
    <row r="1386" spans="1:3" x14ac:dyDescent="0.15">
      <c r="A1386" s="11">
        <v>1840.6257920799999</v>
      </c>
      <c r="B1386" s="7"/>
      <c r="C1386" s="7">
        <v>-150.13753872182411</v>
      </c>
    </row>
    <row r="1387" spans="1:3" x14ac:dyDescent="0.15">
      <c r="A1387" s="11">
        <v>1840.4346140799998</v>
      </c>
      <c r="B1387" s="7"/>
      <c r="C1387" s="7">
        <v>-173.02476855898249</v>
      </c>
    </row>
    <row r="1388" spans="1:3" x14ac:dyDescent="0.15">
      <c r="A1388" s="11">
        <v>1840.20711226</v>
      </c>
      <c r="B1388" s="7"/>
      <c r="C1388" s="7">
        <v>-211.75476756792492</v>
      </c>
    </row>
    <row r="1389" spans="1:3" x14ac:dyDescent="0.15">
      <c r="A1389" s="11">
        <v>1840</v>
      </c>
      <c r="B1389" s="7"/>
      <c r="C1389" s="7">
        <v>-211.47376432267615</v>
      </c>
    </row>
    <row r="1390" spans="1:3" x14ac:dyDescent="0.15">
      <c r="A1390" s="11">
        <v>1839.83</v>
      </c>
      <c r="B1390" s="7"/>
      <c r="C1390" s="7">
        <v>-194.03218358309738</v>
      </c>
    </row>
    <row r="1391" spans="1:3" x14ac:dyDescent="0.15">
      <c r="A1391" s="11">
        <v>1839.67</v>
      </c>
      <c r="B1391" s="7"/>
      <c r="C1391" s="7">
        <v>-187.05555128726587</v>
      </c>
    </row>
    <row r="1392" spans="1:3" x14ac:dyDescent="0.15">
      <c r="A1392" s="11">
        <v>1839.5</v>
      </c>
      <c r="B1392" s="7"/>
      <c r="C1392" s="7">
        <v>-211.59004152760667</v>
      </c>
    </row>
    <row r="1393" spans="1:3" x14ac:dyDescent="0.15">
      <c r="A1393" s="11">
        <v>1839.25</v>
      </c>
      <c r="B1393" s="7"/>
      <c r="C1393" s="7">
        <v>-171.68758070228142</v>
      </c>
    </row>
    <row r="1394" spans="1:3" x14ac:dyDescent="0.15">
      <c r="A1394" s="11">
        <v>1839</v>
      </c>
      <c r="B1394" s="7"/>
      <c r="C1394" s="7">
        <v>-203.86729716680429</v>
      </c>
    </row>
    <row r="1395" spans="1:3" x14ac:dyDescent="0.15">
      <c r="A1395" s="11">
        <v>1838.83</v>
      </c>
      <c r="B1395" s="7"/>
      <c r="C1395" s="7">
        <v>-199.5553508172973</v>
      </c>
    </row>
    <row r="1396" spans="1:3" x14ac:dyDescent="0.15">
      <c r="A1396" s="11">
        <v>1838.67</v>
      </c>
      <c r="B1396" s="7"/>
      <c r="C1396" s="7">
        <v>-190.28224372408792</v>
      </c>
    </row>
    <row r="1397" spans="1:3" x14ac:dyDescent="0.15">
      <c r="A1397" s="11">
        <v>1838.5</v>
      </c>
      <c r="B1397" s="7"/>
      <c r="C1397" s="7">
        <v>-187.45283173744517</v>
      </c>
    </row>
    <row r="1398" spans="1:3" x14ac:dyDescent="0.15">
      <c r="A1398" s="11">
        <v>1838.35875842</v>
      </c>
      <c r="B1398" s="7"/>
      <c r="C1398" s="7">
        <v>-198.98365455972223</v>
      </c>
    </row>
    <row r="1399" spans="1:3" x14ac:dyDescent="0.15">
      <c r="A1399" s="11">
        <v>1838.2337517200001</v>
      </c>
      <c r="B1399" s="7"/>
      <c r="C1399" s="7">
        <v>-186.21254155151956</v>
      </c>
    </row>
    <row r="1400" spans="1:3" x14ac:dyDescent="0.15">
      <c r="A1400" s="11">
        <v>1838.10874502</v>
      </c>
      <c r="B1400" s="7"/>
      <c r="C1400" s="7">
        <v>-200.67936379829237</v>
      </c>
    </row>
    <row r="1401" spans="1:3" x14ac:dyDescent="0.15">
      <c r="A1401" s="11">
        <v>1838</v>
      </c>
      <c r="B1401" s="7"/>
      <c r="C1401" s="7">
        <v>-226.13438191099988</v>
      </c>
    </row>
    <row r="1402" spans="1:3" x14ac:dyDescent="0.15">
      <c r="A1402" s="11">
        <v>1837.75</v>
      </c>
      <c r="B1402" s="7"/>
      <c r="C1402" s="7">
        <v>-206.3478775386555</v>
      </c>
    </row>
    <row r="1403" spans="1:3" x14ac:dyDescent="0.15">
      <c r="A1403" s="11">
        <v>1837.5</v>
      </c>
      <c r="B1403" s="7"/>
      <c r="C1403" s="7">
        <v>-195.03022959208437</v>
      </c>
    </row>
    <row r="1404" spans="1:3" x14ac:dyDescent="0.15">
      <c r="A1404" s="11">
        <v>1837.33</v>
      </c>
      <c r="B1404" s="7"/>
      <c r="C1404" s="7">
        <v>-198.01467785196783</v>
      </c>
    </row>
    <row r="1405" spans="1:3" x14ac:dyDescent="0.15">
      <c r="A1405" s="11">
        <v>1837.17</v>
      </c>
      <c r="B1405" s="7"/>
      <c r="C1405" s="7">
        <v>-208.88659651297198</v>
      </c>
    </row>
    <row r="1406" spans="1:3" x14ac:dyDescent="0.15">
      <c r="A1406" s="11">
        <v>1837</v>
      </c>
      <c r="B1406" s="7"/>
      <c r="C1406" s="7">
        <v>-223.3049699243571</v>
      </c>
    </row>
    <row r="1407" spans="1:3" x14ac:dyDescent="0.15">
      <c r="A1407" s="11">
        <v>1836.83</v>
      </c>
      <c r="B1407" s="7"/>
      <c r="C1407" s="7">
        <v>-203.12118510183342</v>
      </c>
    </row>
    <row r="1408" spans="1:3" x14ac:dyDescent="0.15">
      <c r="A1408" s="11">
        <v>1836.67</v>
      </c>
      <c r="B1408" s="7"/>
      <c r="C1408" s="7">
        <v>-161.33890946346469</v>
      </c>
    </row>
    <row r="1409" spans="1:3" x14ac:dyDescent="0.15">
      <c r="A1409" s="11">
        <v>1836.5</v>
      </c>
      <c r="B1409" s="7"/>
      <c r="C1409" s="7">
        <v>-135.9904787886102</v>
      </c>
    </row>
    <row r="1410" spans="1:3" x14ac:dyDescent="0.15">
      <c r="A1410" s="11">
        <v>1836.33</v>
      </c>
      <c r="B1410" s="7"/>
      <c r="C1410" s="7">
        <v>-184.59435044956973</v>
      </c>
    </row>
    <row r="1411" spans="1:3" x14ac:dyDescent="0.15">
      <c r="A1411" s="11">
        <v>1836.17</v>
      </c>
      <c r="B1411" s="7"/>
      <c r="C1411" s="7">
        <v>-179.35218646061855</v>
      </c>
    </row>
    <row r="1412" spans="1:3" x14ac:dyDescent="0.15">
      <c r="A1412" s="11">
        <v>1836</v>
      </c>
      <c r="B1412" s="7"/>
      <c r="C1412" s="7">
        <v>-204.29364691821621</v>
      </c>
    </row>
    <row r="1413" spans="1:3" x14ac:dyDescent="0.15">
      <c r="A1413" s="11">
        <v>1835.83</v>
      </c>
      <c r="B1413" s="7"/>
      <c r="C1413" s="7">
        <v>-205.89245848601095</v>
      </c>
    </row>
    <row r="1414" spans="1:3" x14ac:dyDescent="0.15">
      <c r="A1414" s="11">
        <v>1835.67</v>
      </c>
      <c r="B1414" s="7"/>
      <c r="C1414" s="7">
        <v>-188.7028116904483</v>
      </c>
    </row>
    <row r="1415" spans="1:3" x14ac:dyDescent="0.15">
      <c r="A1415" s="11">
        <v>1835.5</v>
      </c>
      <c r="B1415" s="7"/>
      <c r="C1415" s="7">
        <v>-183.54785560519502</v>
      </c>
    </row>
    <row r="1416" spans="1:3" x14ac:dyDescent="0.15">
      <c r="A1416" s="11">
        <v>1835.33</v>
      </c>
      <c r="B1416" s="7"/>
      <c r="C1416" s="7">
        <v>-187.50128057283285</v>
      </c>
    </row>
    <row r="1417" spans="1:3" x14ac:dyDescent="0.15">
      <c r="A1417" s="11">
        <v>1835.17</v>
      </c>
      <c r="B1417" s="7"/>
      <c r="C1417" s="7">
        <v>-206.68701938636954</v>
      </c>
    </row>
    <row r="1418" spans="1:3" x14ac:dyDescent="0.15">
      <c r="A1418" s="11">
        <v>1835</v>
      </c>
      <c r="B1418" s="7"/>
      <c r="C1418" s="7">
        <v>-198.02436761904542</v>
      </c>
    </row>
    <row r="1419" spans="1:3" x14ac:dyDescent="0.15">
      <c r="A1419" s="11">
        <v>1834.75</v>
      </c>
      <c r="B1419" s="7"/>
      <c r="C1419" s="7">
        <v>-214.06093213238032</v>
      </c>
    </row>
    <row r="1420" spans="1:3" x14ac:dyDescent="0.15">
      <c r="A1420" s="11">
        <v>1834.5</v>
      </c>
      <c r="B1420" s="7"/>
      <c r="C1420" s="7">
        <v>-176.56153354228596</v>
      </c>
    </row>
    <row r="1421" spans="1:3" x14ac:dyDescent="0.15">
      <c r="A1421" s="11">
        <v>1834.33</v>
      </c>
      <c r="B1421" s="7"/>
      <c r="C1421" s="7">
        <v>-180.81534128932765</v>
      </c>
    </row>
    <row r="1422" spans="1:3" x14ac:dyDescent="0.15">
      <c r="A1422" s="11">
        <v>1834.17</v>
      </c>
      <c r="B1422" s="7"/>
      <c r="C1422" s="7">
        <v>-215.32060185246101</v>
      </c>
    </row>
    <row r="1423" spans="1:3" x14ac:dyDescent="0.15">
      <c r="A1423" s="11">
        <v>1834</v>
      </c>
      <c r="B1423" s="7"/>
      <c r="C1423" s="7">
        <v>-199.47783268067698</v>
      </c>
    </row>
    <row r="1424" spans="1:3" x14ac:dyDescent="0.15">
      <c r="A1424" s="11">
        <v>1833.83</v>
      </c>
      <c r="B1424" s="7"/>
      <c r="C1424" s="7">
        <v>-203.77039949602886</v>
      </c>
    </row>
    <row r="1425" spans="1:3" x14ac:dyDescent="0.15">
      <c r="A1425" s="11">
        <v>1833.67</v>
      </c>
      <c r="B1425" s="7"/>
      <c r="C1425" s="7">
        <v>-208.72187047265371</v>
      </c>
    </row>
    <row r="1426" spans="1:3" x14ac:dyDescent="0.15">
      <c r="A1426" s="11">
        <v>1833.5</v>
      </c>
      <c r="B1426" s="7"/>
      <c r="C1426" s="7">
        <v>-182.23004728264905</v>
      </c>
    </row>
    <row r="1427" spans="1:3" x14ac:dyDescent="0.15">
      <c r="A1427" s="11">
        <v>1833.33</v>
      </c>
      <c r="B1427" s="7"/>
      <c r="C1427" s="7">
        <v>-181.28045010904978</v>
      </c>
    </row>
    <row r="1428" spans="1:3" x14ac:dyDescent="0.15">
      <c r="A1428" s="11">
        <v>1833.17</v>
      </c>
      <c r="B1428" s="7"/>
      <c r="C1428" s="7">
        <v>-205.18510548935024</v>
      </c>
    </row>
    <row r="1429" spans="1:3" x14ac:dyDescent="0.15">
      <c r="A1429" s="11">
        <v>1833</v>
      </c>
      <c r="B1429" s="7"/>
      <c r="C1429" s="7">
        <v>-205.89245848601095</v>
      </c>
    </row>
    <row r="1430" spans="1:3" x14ac:dyDescent="0.15">
      <c r="A1430" s="11">
        <v>1832.75</v>
      </c>
      <c r="B1430" s="7"/>
      <c r="C1430" s="7">
        <v>-181.90059520201257</v>
      </c>
    </row>
    <row r="1431" spans="1:3" x14ac:dyDescent="0.15">
      <c r="A1431" s="11">
        <v>1832.5</v>
      </c>
      <c r="B1431" s="7"/>
      <c r="C1431" s="7">
        <v>-198.80923875232645</v>
      </c>
    </row>
    <row r="1432" spans="1:3" x14ac:dyDescent="0.15">
      <c r="A1432" s="11">
        <v>1832.25</v>
      </c>
      <c r="B1432" s="7"/>
      <c r="C1432" s="7">
        <v>-196.55152302325874</v>
      </c>
    </row>
    <row r="1433" spans="1:3" x14ac:dyDescent="0.15">
      <c r="A1433" s="11">
        <v>1832</v>
      </c>
      <c r="B1433" s="7"/>
      <c r="C1433" s="7">
        <v>-205.79556081523549</v>
      </c>
    </row>
    <row r="1434" spans="1:3" x14ac:dyDescent="0.15">
      <c r="A1434" s="11">
        <v>1831.8146820499999</v>
      </c>
      <c r="B1434" s="7"/>
      <c r="C1434" s="7">
        <v>-198.6638922461633</v>
      </c>
    </row>
    <row r="1435" spans="1:3" x14ac:dyDescent="0.15">
      <c r="A1435" s="11">
        <v>1831.6625027499999</v>
      </c>
      <c r="B1435" s="7"/>
      <c r="C1435" s="7">
        <v>-190.40821069609601</v>
      </c>
    </row>
    <row r="1436" spans="1:3" x14ac:dyDescent="0.15">
      <c r="A1436" s="11">
        <v>1831.4994534999998</v>
      </c>
      <c r="B1436" s="7"/>
      <c r="C1436" s="7">
        <v>-178.17003487715823</v>
      </c>
    </row>
    <row r="1437" spans="1:3" x14ac:dyDescent="0.15">
      <c r="A1437" s="11">
        <v>1831.3255342999998</v>
      </c>
      <c r="B1437" s="7"/>
      <c r="C1437" s="7">
        <v>-205.43703943336638</v>
      </c>
    </row>
    <row r="1438" spans="1:3" x14ac:dyDescent="0.15">
      <c r="A1438" s="11">
        <v>1831.1407451499999</v>
      </c>
      <c r="B1438" s="7"/>
      <c r="C1438" s="7">
        <v>-201.01850564600645</v>
      </c>
    </row>
    <row r="1439" spans="1:3" x14ac:dyDescent="0.15">
      <c r="A1439" s="11">
        <v>1831</v>
      </c>
      <c r="B1439" s="7"/>
      <c r="C1439" s="7">
        <v>-224.36115453580936</v>
      </c>
    </row>
    <row r="1440" spans="1:3" x14ac:dyDescent="0.15">
      <c r="A1440" s="11">
        <v>1830.6137984999996</v>
      </c>
      <c r="B1440" s="7"/>
      <c r="C1440" s="7">
        <v>-190.84425021458549</v>
      </c>
    </row>
    <row r="1441" spans="1:3" x14ac:dyDescent="0.15">
      <c r="A1441" s="11">
        <v>1830.2956169999998</v>
      </c>
      <c r="B1441" s="7"/>
      <c r="C1441" s="7">
        <v>-229.75835479800125</v>
      </c>
    </row>
    <row r="1442" spans="1:3" x14ac:dyDescent="0.15">
      <c r="A1442" s="11">
        <v>1830</v>
      </c>
      <c r="B1442" s="7"/>
      <c r="C1442" s="7">
        <v>-219.42906309333958</v>
      </c>
    </row>
    <row r="1443" spans="1:3" x14ac:dyDescent="0.15">
      <c r="A1443" s="11">
        <v>1829.7872415000002</v>
      </c>
      <c r="B1443" s="7"/>
      <c r="C1443" s="7">
        <v>-210.42726947830141</v>
      </c>
    </row>
    <row r="1444" spans="1:3" x14ac:dyDescent="0.15">
      <c r="A1444" s="11">
        <v>1829.5932058399999</v>
      </c>
      <c r="B1444" s="7"/>
      <c r="C1444" s="7">
        <v>-190.4275902302511</v>
      </c>
    </row>
    <row r="1445" spans="1:3" x14ac:dyDescent="0.15">
      <c r="A1445" s="11">
        <v>1829.3991701799998</v>
      </c>
      <c r="B1445" s="7"/>
      <c r="C1445" s="7">
        <v>-202.87894092489483</v>
      </c>
    </row>
    <row r="1446" spans="1:3" x14ac:dyDescent="0.15">
      <c r="A1446" s="11">
        <v>1829.2200603399999</v>
      </c>
      <c r="B1446" s="7"/>
      <c r="C1446" s="7">
        <v>-214.90394186812662</v>
      </c>
    </row>
    <row r="1447" spans="1:3" x14ac:dyDescent="0.15">
      <c r="A1447" s="11">
        <v>1829</v>
      </c>
      <c r="B1447" s="7"/>
      <c r="C1447" s="7">
        <v>-225.71772192666546</v>
      </c>
    </row>
    <row r="1448" spans="1:3" x14ac:dyDescent="0.15">
      <c r="A1448" s="11">
        <v>1828.75</v>
      </c>
      <c r="B1448" s="7"/>
      <c r="C1448" s="7">
        <v>-193.85776777570157</v>
      </c>
    </row>
    <row r="1449" spans="1:3" x14ac:dyDescent="0.15">
      <c r="A1449" s="11">
        <v>1828.5</v>
      </c>
      <c r="B1449" s="7"/>
      <c r="C1449" s="7">
        <v>-179.63318970586732</v>
      </c>
    </row>
    <row r="1450" spans="1:3" x14ac:dyDescent="0.15">
      <c r="A1450" s="11">
        <v>1828.25</v>
      </c>
      <c r="B1450" s="7"/>
      <c r="C1450" s="7">
        <v>-194.0806324184851</v>
      </c>
    </row>
    <row r="1451" spans="1:3" x14ac:dyDescent="0.15">
      <c r="A1451" s="11">
        <v>1828</v>
      </c>
      <c r="B1451" s="7"/>
      <c r="C1451" s="7">
        <v>-219.15774961516837</v>
      </c>
    </row>
    <row r="1452" spans="1:3" x14ac:dyDescent="0.15">
      <c r="A1452" s="11">
        <v>1827.83</v>
      </c>
      <c r="B1452" s="7"/>
      <c r="C1452" s="7">
        <v>-205.47579850167656</v>
      </c>
    </row>
    <row r="1453" spans="1:3" x14ac:dyDescent="0.15">
      <c r="A1453" s="11">
        <v>1827.67</v>
      </c>
      <c r="B1453" s="7"/>
      <c r="C1453" s="7">
        <v>-193.70273150246089</v>
      </c>
    </row>
    <row r="1454" spans="1:3" x14ac:dyDescent="0.15">
      <c r="A1454" s="11">
        <v>1827.5</v>
      </c>
      <c r="B1454" s="7"/>
      <c r="C1454" s="7">
        <v>-176.02216272796989</v>
      </c>
    </row>
    <row r="1455" spans="1:3" x14ac:dyDescent="0.15">
      <c r="A1455" s="11">
        <v>1827.33</v>
      </c>
      <c r="B1455" s="7"/>
      <c r="C1455" s="7">
        <v>-194.617890429657</v>
      </c>
    </row>
    <row r="1456" spans="1:3" x14ac:dyDescent="0.15">
      <c r="A1456" s="11">
        <v>1827.17</v>
      </c>
      <c r="B1456" s="7"/>
      <c r="C1456" s="7">
        <v>-195.21522554803664</v>
      </c>
    </row>
    <row r="1457" spans="1:3" x14ac:dyDescent="0.15">
      <c r="A1457" s="11">
        <v>1827</v>
      </c>
      <c r="B1457" s="7"/>
      <c r="C1457" s="7">
        <v>-222.10509825410975</v>
      </c>
    </row>
    <row r="1458" spans="1:3" x14ac:dyDescent="0.15">
      <c r="A1458" s="11">
        <v>1826.75</v>
      </c>
      <c r="B1458" s="7"/>
      <c r="C1458" s="7">
        <v>-196.0867472781315</v>
      </c>
    </row>
    <row r="1459" spans="1:3" x14ac:dyDescent="0.15">
      <c r="A1459" s="11">
        <v>1826.5</v>
      </c>
      <c r="B1459" s="7"/>
      <c r="C1459" s="7">
        <v>-209.08123419763587</v>
      </c>
    </row>
    <row r="1460" spans="1:3" x14ac:dyDescent="0.15">
      <c r="A1460" s="11">
        <v>1826.25</v>
      </c>
      <c r="B1460" s="7"/>
      <c r="C1460" s="7">
        <v>-194.11847910117569</v>
      </c>
    </row>
    <row r="1461" spans="1:3" x14ac:dyDescent="0.15">
      <c r="A1461" s="11">
        <v>1826</v>
      </c>
      <c r="B1461" s="7"/>
      <c r="C1461" s="7">
        <v>-201.36483955364986</v>
      </c>
    </row>
    <row r="1462" spans="1:3" x14ac:dyDescent="0.15">
      <c r="A1462" s="11">
        <v>1825.75</v>
      </c>
      <c r="B1462" s="7"/>
      <c r="C1462" s="7">
        <v>-201.67819568132444</v>
      </c>
    </row>
    <row r="1463" spans="1:3" x14ac:dyDescent="0.15">
      <c r="A1463" s="11">
        <v>1825.5</v>
      </c>
      <c r="B1463" s="7"/>
      <c r="C1463" s="7">
        <v>-181.76049681601029</v>
      </c>
    </row>
    <row r="1464" spans="1:3" x14ac:dyDescent="0.15">
      <c r="A1464" s="11">
        <v>1825.33</v>
      </c>
      <c r="B1464" s="7"/>
      <c r="C1464" s="7">
        <v>-191.75851576462662</v>
      </c>
    </row>
    <row r="1465" spans="1:3" x14ac:dyDescent="0.15">
      <c r="A1465" s="11">
        <v>1825.17</v>
      </c>
      <c r="B1465" s="7"/>
      <c r="C1465" s="7">
        <v>-202.80431926515485</v>
      </c>
    </row>
    <row r="1466" spans="1:3" x14ac:dyDescent="0.15">
      <c r="A1466" s="11">
        <v>1825</v>
      </c>
      <c r="B1466" s="7"/>
      <c r="C1466" s="7">
        <v>-216.78783646263207</v>
      </c>
    </row>
    <row r="1467" spans="1:3" x14ac:dyDescent="0.15">
      <c r="A1467" s="11">
        <v>1824.83</v>
      </c>
      <c r="B1467" s="7"/>
      <c r="C1467" s="7">
        <v>-197.81999835933141</v>
      </c>
    </row>
    <row r="1468" spans="1:3" x14ac:dyDescent="0.15">
      <c r="A1468" s="11">
        <v>1824.67</v>
      </c>
      <c r="B1468" s="7"/>
      <c r="C1468" s="7">
        <v>-169.91171823831598</v>
      </c>
    </row>
    <row r="1469" spans="1:3" x14ac:dyDescent="0.15">
      <c r="A1469" s="11">
        <v>1824.5</v>
      </c>
      <c r="B1469" s="7"/>
      <c r="C1469" s="7">
        <v>-165.21137632319756</v>
      </c>
    </row>
    <row r="1470" spans="1:3" x14ac:dyDescent="0.15">
      <c r="A1470" s="11">
        <v>1824.25</v>
      </c>
      <c r="B1470" s="7"/>
      <c r="C1470" s="7">
        <v>-214.29077982022545</v>
      </c>
    </row>
    <row r="1471" spans="1:3" x14ac:dyDescent="0.15">
      <c r="A1471" s="11">
        <v>1824</v>
      </c>
      <c r="B1471" s="7"/>
      <c r="C1471" s="7">
        <v>-204.37109990352764</v>
      </c>
    </row>
    <row r="1472" spans="1:3" x14ac:dyDescent="0.15">
      <c r="A1472" s="11">
        <v>1823.83</v>
      </c>
      <c r="B1472" s="7"/>
      <c r="C1472" s="7">
        <v>-219.22613883109977</v>
      </c>
    </row>
    <row r="1473" spans="1:3" x14ac:dyDescent="0.15">
      <c r="A1473" s="11">
        <v>1823.67</v>
      </c>
      <c r="B1473" s="7"/>
      <c r="C1473" s="7">
        <v>-192.66920701068085</v>
      </c>
    </row>
    <row r="1474" spans="1:3" x14ac:dyDescent="0.15">
      <c r="A1474" s="11">
        <v>1823.5</v>
      </c>
      <c r="B1474" s="7"/>
      <c r="C1474" s="7">
        <v>-173.81887745525813</v>
      </c>
    </row>
    <row r="1475" spans="1:3" x14ac:dyDescent="0.15">
      <c r="A1475" s="11">
        <v>1823.25</v>
      </c>
      <c r="B1475" s="7"/>
      <c r="C1475" s="7">
        <v>-188.78163255171836</v>
      </c>
    </row>
    <row r="1476" spans="1:3" x14ac:dyDescent="0.15">
      <c r="A1476" s="11">
        <v>1823</v>
      </c>
      <c r="B1476" s="7"/>
      <c r="C1476" s="7">
        <v>-221.25316128199455</v>
      </c>
    </row>
    <row r="1477" spans="1:3" x14ac:dyDescent="0.15">
      <c r="A1477" s="11">
        <v>1822.83</v>
      </c>
      <c r="B1477" s="7"/>
      <c r="C1477" s="7">
        <v>-218.0706381102998</v>
      </c>
    </row>
    <row r="1478" spans="1:3" x14ac:dyDescent="0.15">
      <c r="A1478" s="11">
        <v>1822.67</v>
      </c>
      <c r="B1478" s="7"/>
      <c r="C1478" s="7">
        <v>-187.1756823973862</v>
      </c>
    </row>
    <row r="1479" spans="1:3" x14ac:dyDescent="0.15">
      <c r="A1479" s="11">
        <v>1822.5</v>
      </c>
      <c r="B1479" s="7"/>
      <c r="C1479" s="7">
        <v>-164.56507930986879</v>
      </c>
    </row>
    <row r="1480" spans="1:3" x14ac:dyDescent="0.15">
      <c r="A1480" s="11">
        <v>1822.33</v>
      </c>
      <c r="B1480" s="7"/>
      <c r="C1480" s="7">
        <v>-204.11649804979209</v>
      </c>
    </row>
    <row r="1481" spans="1:3" x14ac:dyDescent="0.15">
      <c r="A1481" s="11">
        <v>1822.17</v>
      </c>
      <c r="B1481" s="7"/>
      <c r="C1481" s="7">
        <v>-212.05811741054424</v>
      </c>
    </row>
    <row r="1482" spans="1:3" x14ac:dyDescent="0.15">
      <c r="A1482" s="11">
        <v>1822</v>
      </c>
      <c r="B1482" s="7"/>
      <c r="C1482" s="7">
        <v>-215.28960247718811</v>
      </c>
    </row>
    <row r="1483" spans="1:3" x14ac:dyDescent="0.15">
      <c r="A1483" s="11">
        <v>1821.75</v>
      </c>
      <c r="B1483" s="7"/>
      <c r="C1483" s="7">
        <v>-206.41770711240213</v>
      </c>
    </row>
    <row r="1484" spans="1:3" x14ac:dyDescent="0.15">
      <c r="A1484" s="11">
        <v>1821.5</v>
      </c>
      <c r="B1484" s="7"/>
      <c r="C1484" s="7">
        <v>-176.96223111099357</v>
      </c>
    </row>
    <row r="1485" spans="1:3" x14ac:dyDescent="0.15">
      <c r="A1485" s="11">
        <v>1821.25</v>
      </c>
      <c r="B1485" s="7"/>
      <c r="C1485" s="7">
        <v>-195.38169599086376</v>
      </c>
    </row>
    <row r="1486" spans="1:3" x14ac:dyDescent="0.15">
      <c r="A1486" s="11">
        <v>1821</v>
      </c>
      <c r="B1486" s="7"/>
      <c r="C1486" s="7">
        <v>-219.43177878988621</v>
      </c>
    </row>
    <row r="1487" spans="1:3" x14ac:dyDescent="0.15">
      <c r="A1487" s="11">
        <v>1820.75</v>
      </c>
      <c r="B1487" s="7"/>
      <c r="C1487" s="7">
        <v>-192.20896519815886</v>
      </c>
    </row>
    <row r="1488" spans="1:3" x14ac:dyDescent="0.15">
      <c r="A1488" s="11">
        <v>1820.5</v>
      </c>
      <c r="B1488" s="7"/>
      <c r="C1488" s="7">
        <v>-155.62463729215403</v>
      </c>
    </row>
    <row r="1489" spans="1:3" x14ac:dyDescent="0.15">
      <c r="A1489" s="11">
        <v>1820.25</v>
      </c>
      <c r="B1489" s="7"/>
      <c r="C1489" s="7">
        <v>-175.34648857767161</v>
      </c>
    </row>
    <row r="1490" spans="1:3" x14ac:dyDescent="0.15">
      <c r="A1490" s="11">
        <v>1820</v>
      </c>
      <c r="B1490" s="7"/>
      <c r="C1490" s="7">
        <v>-225.56180803751977</v>
      </c>
    </row>
    <row r="1491" spans="1:3" x14ac:dyDescent="0.15">
      <c r="A1491" s="11">
        <v>1819.83</v>
      </c>
      <c r="B1491" s="7"/>
      <c r="C1491" s="7">
        <v>-218.60921895474047</v>
      </c>
    </row>
    <row r="1492" spans="1:3" x14ac:dyDescent="0.15">
      <c r="A1492" s="11">
        <v>1819.67</v>
      </c>
      <c r="B1492" s="7"/>
      <c r="C1492" s="7">
        <v>-190.04484944140643</v>
      </c>
    </row>
    <row r="1493" spans="1:3" x14ac:dyDescent="0.15">
      <c r="A1493" s="11">
        <v>1819.5</v>
      </c>
      <c r="B1493" s="7"/>
      <c r="C1493" s="7">
        <v>-182.13260721762379</v>
      </c>
    </row>
    <row r="1494" spans="1:3" x14ac:dyDescent="0.15">
      <c r="A1494" s="11">
        <v>1819.25</v>
      </c>
      <c r="B1494" s="7"/>
      <c r="C1494" s="7">
        <v>-181.53527209924414</v>
      </c>
    </row>
    <row r="1495" spans="1:3" x14ac:dyDescent="0.15">
      <c r="A1495" s="11">
        <v>1819</v>
      </c>
      <c r="B1495" s="7"/>
      <c r="C1495" s="7">
        <v>-221.34129269290304</v>
      </c>
    </row>
    <row r="1496" spans="1:3" x14ac:dyDescent="0.15">
      <c r="A1496" s="11">
        <v>1818.83</v>
      </c>
      <c r="B1496" s="7"/>
      <c r="C1496" s="7">
        <v>-218.49171040686252</v>
      </c>
    </row>
    <row r="1497" spans="1:3" x14ac:dyDescent="0.15">
      <c r="A1497" s="11">
        <v>1818.6780000000001</v>
      </c>
      <c r="B1497" s="7"/>
      <c r="C1497" s="7">
        <v>-185.58931700103381</v>
      </c>
    </row>
    <row r="1498" spans="1:3" x14ac:dyDescent="0.15">
      <c r="A1498" s="11">
        <v>1818.5</v>
      </c>
      <c r="B1498" s="7"/>
      <c r="C1498" s="7">
        <v>-196.23363296297896</v>
      </c>
    </row>
    <row r="1499" spans="1:3" x14ac:dyDescent="0.15">
      <c r="A1499" s="11">
        <v>1818.33</v>
      </c>
      <c r="B1499" s="7"/>
      <c r="C1499" s="7">
        <v>-193.3938430559283</v>
      </c>
    </row>
    <row r="1500" spans="1:3" x14ac:dyDescent="0.15">
      <c r="A1500" s="11">
        <v>1818.17</v>
      </c>
      <c r="B1500" s="7"/>
      <c r="C1500" s="7">
        <v>-207.33819073744615</v>
      </c>
    </row>
    <row r="1501" spans="1:3" x14ac:dyDescent="0.15">
      <c r="A1501" s="11">
        <v>1818</v>
      </c>
      <c r="B1501" s="7"/>
      <c r="C1501" s="7">
        <v>-216.40593368202872</v>
      </c>
    </row>
    <row r="1502" spans="1:3" x14ac:dyDescent="0.15">
      <c r="A1502" s="11">
        <v>1817.75</v>
      </c>
      <c r="B1502" s="7"/>
      <c r="C1502" s="7">
        <v>-179.89994480794257</v>
      </c>
    </row>
    <row r="1503" spans="1:3" x14ac:dyDescent="0.15">
      <c r="A1503" s="11">
        <v>1817.5</v>
      </c>
      <c r="B1503" s="7"/>
      <c r="C1503" s="7">
        <v>-175.64025994736653</v>
      </c>
    </row>
    <row r="1504" spans="1:3" x14ac:dyDescent="0.15">
      <c r="A1504" s="11">
        <v>1817.33</v>
      </c>
      <c r="B1504" s="7"/>
      <c r="C1504" s="7">
        <v>-193.98138579531809</v>
      </c>
    </row>
    <row r="1505" spans="1:3" x14ac:dyDescent="0.15">
      <c r="A1505" s="11">
        <v>1817.17</v>
      </c>
      <c r="B1505" s="7"/>
      <c r="C1505" s="7">
        <v>-203.82272668009716</v>
      </c>
    </row>
    <row r="1506" spans="1:3" x14ac:dyDescent="0.15">
      <c r="A1506" s="11">
        <v>1817</v>
      </c>
      <c r="B1506" s="7"/>
      <c r="C1506" s="7">
        <v>-222.65347147754022</v>
      </c>
    </row>
    <row r="1507" spans="1:3" x14ac:dyDescent="0.15">
      <c r="A1507" s="11">
        <v>1816.7401615799995</v>
      </c>
      <c r="B1507" s="7"/>
      <c r="C1507" s="7">
        <v>-181.43734830934585</v>
      </c>
    </row>
    <row r="1508" spans="1:3" x14ac:dyDescent="0.15">
      <c r="A1508" s="11">
        <v>1816.4001619199996</v>
      </c>
      <c r="B1508" s="7"/>
      <c r="C1508" s="7">
        <v>-216.13174707031351</v>
      </c>
    </row>
    <row r="1509" spans="1:3" x14ac:dyDescent="0.15">
      <c r="A1509" s="11">
        <v>1816</v>
      </c>
      <c r="B1509" s="7"/>
      <c r="C1509" s="7">
        <v>-201.01231391001602</v>
      </c>
    </row>
    <row r="1510" spans="1:3" x14ac:dyDescent="0.15">
      <c r="A1510" s="11">
        <v>1815.7480092199996</v>
      </c>
      <c r="B1510" s="7"/>
      <c r="C1510" s="7">
        <v>-194.99979321026035</v>
      </c>
    </row>
    <row r="1511" spans="1:3" x14ac:dyDescent="0.15">
      <c r="A1511" s="11">
        <v>1815.5838251999996</v>
      </c>
      <c r="B1511" s="7"/>
      <c r="C1511" s="7">
        <v>-206.17289763765638</v>
      </c>
    </row>
    <row r="1512" spans="1:3" x14ac:dyDescent="0.15">
      <c r="A1512" s="11">
        <v>1815.4345669999998</v>
      </c>
      <c r="B1512" s="7"/>
      <c r="C1512" s="7">
        <v>-181.78008157398989</v>
      </c>
    </row>
    <row r="1513" spans="1:3" x14ac:dyDescent="0.15">
      <c r="A1513" s="11">
        <v>1815.1957538799998</v>
      </c>
      <c r="B1513" s="7"/>
      <c r="C1513" s="7">
        <v>-183.30769269640336</v>
      </c>
    </row>
    <row r="1514" spans="1:3" x14ac:dyDescent="0.15">
      <c r="A1514" s="11">
        <v>1815</v>
      </c>
      <c r="B1514" s="7"/>
      <c r="C1514" s="7">
        <v>-205.53639300331741</v>
      </c>
    </row>
    <row r="1515" spans="1:3" x14ac:dyDescent="0.15">
      <c r="A1515" s="11">
        <v>1814.75</v>
      </c>
      <c r="B1515" s="7"/>
      <c r="C1515" s="7">
        <v>-198.11376972902633</v>
      </c>
    </row>
    <row r="1516" spans="1:3" x14ac:dyDescent="0.15">
      <c r="A1516" s="11">
        <v>1814.5</v>
      </c>
      <c r="B1516" s="7"/>
      <c r="C1516" s="7">
        <v>-174.36725067868861</v>
      </c>
    </row>
    <row r="1517" spans="1:3" x14ac:dyDescent="0.15">
      <c r="A1517" s="11">
        <v>1814</v>
      </c>
      <c r="B1517" s="7"/>
      <c r="C1517" s="7">
        <v>-214.97624634951353</v>
      </c>
    </row>
    <row r="1518" spans="1:3" x14ac:dyDescent="0.15">
      <c r="A1518" s="11">
        <v>1813.75</v>
      </c>
      <c r="B1518" s="7"/>
      <c r="C1518" s="7">
        <v>-214.16347889335765</v>
      </c>
    </row>
    <row r="1519" spans="1:3" x14ac:dyDescent="0.15">
      <c r="A1519" s="11">
        <v>1813.5</v>
      </c>
      <c r="B1519" s="7"/>
      <c r="C1519" s="7">
        <v>-174.0930640669734</v>
      </c>
    </row>
    <row r="1520" spans="1:3" x14ac:dyDescent="0.15">
      <c r="A1520" s="11">
        <v>1813.25</v>
      </c>
      <c r="B1520" s="7"/>
      <c r="C1520" s="7">
        <v>-204.70404078918187</v>
      </c>
    </row>
    <row r="1521" spans="1:3" x14ac:dyDescent="0.15">
      <c r="A1521" s="11">
        <v>1813</v>
      </c>
      <c r="B1521" s="7"/>
      <c r="C1521" s="7">
        <v>-216.90534501051002</v>
      </c>
    </row>
    <row r="1522" spans="1:3" x14ac:dyDescent="0.15">
      <c r="A1522" s="11">
        <v>1812.83</v>
      </c>
      <c r="B1522" s="7"/>
      <c r="C1522" s="7">
        <v>-185.21720659942019</v>
      </c>
    </row>
    <row r="1523" spans="1:3" x14ac:dyDescent="0.15">
      <c r="A1523" s="11">
        <v>1812.67</v>
      </c>
      <c r="B1523" s="7"/>
      <c r="C1523" s="7">
        <v>-184.99198188265416</v>
      </c>
    </row>
    <row r="1524" spans="1:3" x14ac:dyDescent="0.15">
      <c r="A1524" s="11">
        <v>1812.5</v>
      </c>
      <c r="B1524" s="7"/>
      <c r="C1524" s="7">
        <v>-179.65513533319682</v>
      </c>
    </row>
    <row r="1525" spans="1:3" x14ac:dyDescent="0.15">
      <c r="A1525" s="11">
        <v>1812.33</v>
      </c>
      <c r="B1525" s="7"/>
      <c r="C1525" s="7">
        <v>-204.94885026392762</v>
      </c>
    </row>
    <row r="1526" spans="1:3" x14ac:dyDescent="0.15">
      <c r="A1526" s="11">
        <v>1812.17</v>
      </c>
      <c r="B1526" s="7"/>
      <c r="C1526" s="7">
        <v>-216.89555263152022</v>
      </c>
    </row>
    <row r="1527" spans="1:3" x14ac:dyDescent="0.15">
      <c r="A1527" s="11">
        <v>1812</v>
      </c>
      <c r="B1527" s="7"/>
      <c r="C1527" s="7">
        <v>-229.3122891906246</v>
      </c>
    </row>
    <row r="1528" spans="1:3" x14ac:dyDescent="0.15">
      <c r="A1528" s="11">
        <v>1811.8102690999995</v>
      </c>
      <c r="B1528" s="7"/>
      <c r="C1528" s="7">
        <v>-210.29548919237482</v>
      </c>
    </row>
    <row r="1529" spans="1:3" x14ac:dyDescent="0.15">
      <c r="A1529" s="11">
        <v>1811.5857748299995</v>
      </c>
      <c r="B1529" s="7"/>
      <c r="C1529" s="7">
        <v>-208.75808569097148</v>
      </c>
    </row>
    <row r="1530" spans="1:3" x14ac:dyDescent="0.15">
      <c r="A1530" s="11">
        <v>1811.3204634199997</v>
      </c>
      <c r="B1530" s="7"/>
      <c r="C1530" s="7">
        <v>-205.55597776129707</v>
      </c>
    </row>
    <row r="1531" spans="1:3" x14ac:dyDescent="0.15">
      <c r="A1531" s="11">
        <v>1811</v>
      </c>
      <c r="B1531" s="7"/>
      <c r="C1531" s="7">
        <v>-221.63506406259796</v>
      </c>
    </row>
    <row r="1532" spans="1:3" x14ac:dyDescent="0.15">
      <c r="A1532" s="11">
        <v>1810.8112046999997</v>
      </c>
      <c r="B1532" s="7"/>
      <c r="C1532" s="7">
        <v>-202.75535737020573</v>
      </c>
    </row>
    <row r="1533" spans="1:3" x14ac:dyDescent="0.15">
      <c r="A1533" s="11">
        <v>1810.6556492999998</v>
      </c>
      <c r="B1533" s="7"/>
      <c r="C1533" s="7">
        <v>-203.36248486757518</v>
      </c>
    </row>
    <row r="1534" spans="1:3" x14ac:dyDescent="0.15">
      <c r="A1534" s="11">
        <v>1810.4889827999996</v>
      </c>
      <c r="B1534" s="7"/>
      <c r="C1534" s="7">
        <v>-203.99898950191414</v>
      </c>
    </row>
    <row r="1535" spans="1:3" x14ac:dyDescent="0.15">
      <c r="A1535" s="11">
        <v>1810.3000940999996</v>
      </c>
      <c r="B1535" s="7"/>
      <c r="C1535" s="7">
        <v>-213.40946571114074</v>
      </c>
    </row>
    <row r="1536" spans="1:3" x14ac:dyDescent="0.15">
      <c r="A1536" s="11">
        <v>1810.1334275999998</v>
      </c>
      <c r="B1536" s="7"/>
      <c r="C1536" s="7">
        <v>-212.20500309539165</v>
      </c>
    </row>
    <row r="1537" spans="1:3" x14ac:dyDescent="0.15">
      <c r="A1537" s="11">
        <v>1810</v>
      </c>
      <c r="B1537" s="7"/>
      <c r="C1537" s="7">
        <v>-231.17284119869231</v>
      </c>
    </row>
    <row r="1538" spans="1:3" x14ac:dyDescent="0.15">
      <c r="A1538" s="11">
        <v>1809.6501934999994</v>
      </c>
      <c r="B1538" s="7"/>
      <c r="C1538" s="7">
        <v>-191.68996911169785</v>
      </c>
    </row>
    <row r="1539" spans="1:3" x14ac:dyDescent="0.15">
      <c r="A1539" s="11">
        <v>1809.2638302499995</v>
      </c>
      <c r="B1539" s="7"/>
      <c r="C1539" s="7">
        <v>-213.71302945982546</v>
      </c>
    </row>
    <row r="1540" spans="1:3" x14ac:dyDescent="0.15">
      <c r="A1540" s="11">
        <v>1809</v>
      </c>
      <c r="B1540" s="7"/>
      <c r="C1540" s="7">
        <v>-225.97308795509258</v>
      </c>
    </row>
    <row r="1541" spans="1:3" x14ac:dyDescent="0.15">
      <c r="A1541" s="11">
        <v>1808.8728655699997</v>
      </c>
      <c r="B1541" s="7"/>
      <c r="C1541" s="7">
        <v>-205.4776387293785</v>
      </c>
    </row>
    <row r="1542" spans="1:3" x14ac:dyDescent="0.15">
      <c r="A1542" s="11">
        <v>1808.7061972500001</v>
      </c>
      <c r="B1542" s="7"/>
      <c r="C1542" s="7">
        <v>-194.617890429657</v>
      </c>
    </row>
    <row r="1543" spans="1:3" x14ac:dyDescent="0.15">
      <c r="A1543" s="11">
        <v>1808.5</v>
      </c>
      <c r="B1543" s="7"/>
      <c r="C1543" s="7">
        <v>-181.34923801376169</v>
      </c>
    </row>
    <row r="1544" spans="1:3" x14ac:dyDescent="0.15">
      <c r="A1544" s="11">
        <v>1808.2168100999997</v>
      </c>
      <c r="B1544" s="7"/>
      <c r="C1544" s="7">
        <v>-197.64441052976804</v>
      </c>
    </row>
    <row r="1545" spans="1:3" x14ac:dyDescent="0.15">
      <c r="A1545" s="11">
        <v>1808</v>
      </c>
      <c r="B1545" s="7"/>
      <c r="C1545" s="7">
        <v>-209.68484112232733</v>
      </c>
    </row>
    <row r="1546" spans="1:3" x14ac:dyDescent="0.15">
      <c r="A1546" s="11">
        <v>1807.8682838799996</v>
      </c>
      <c r="B1546" s="7"/>
      <c r="C1546" s="7">
        <v>-207.08309088867924</v>
      </c>
    </row>
    <row r="1547" spans="1:3" x14ac:dyDescent="0.15">
      <c r="A1547" s="11">
        <v>1807.6910113299996</v>
      </c>
      <c r="B1547" s="7"/>
      <c r="C1547" s="7">
        <v>-204.25637728896385</v>
      </c>
    </row>
    <row r="1548" spans="1:3" x14ac:dyDescent="0.15">
      <c r="A1548" s="11">
        <v>1807.5491932899995</v>
      </c>
      <c r="B1548" s="7"/>
      <c r="C1548" s="7">
        <v>-215.69038489473297</v>
      </c>
    </row>
    <row r="1549" spans="1:3" x14ac:dyDescent="0.15">
      <c r="A1549" s="11">
        <v>1807.4073752499999</v>
      </c>
      <c r="B1549" s="7"/>
      <c r="C1549" s="7">
        <v>-214.85899854187556</v>
      </c>
    </row>
    <row r="1550" spans="1:3" x14ac:dyDescent="0.15">
      <c r="A1550" s="11">
        <v>1807.2182845299997</v>
      </c>
      <c r="B1550" s="7"/>
      <c r="C1550" s="7">
        <v>-230.12716438670498</v>
      </c>
    </row>
    <row r="1551" spans="1:3" x14ac:dyDescent="0.15">
      <c r="A1551" s="11">
        <v>1807</v>
      </c>
      <c r="B1551" s="7"/>
      <c r="C1551" s="7">
        <v>-207.2395871433348</v>
      </c>
    </row>
    <row r="1552" spans="1:3" x14ac:dyDescent="0.15">
      <c r="A1552" s="11">
        <v>1806.9031110999997</v>
      </c>
      <c r="B1552" s="7"/>
      <c r="C1552" s="7">
        <v>-201.18513829134923</v>
      </c>
    </row>
    <row r="1553" spans="1:3" x14ac:dyDescent="0.15">
      <c r="A1553" s="11">
        <v>1806.7839420499997</v>
      </c>
      <c r="B1553" s="7"/>
      <c r="C1553" s="7">
        <v>-204.32484440037564</v>
      </c>
    </row>
    <row r="1554" spans="1:3" x14ac:dyDescent="0.15">
      <c r="A1554" s="11">
        <v>1806.6756065499999</v>
      </c>
      <c r="B1554" s="7"/>
      <c r="C1554" s="7">
        <v>-216.10118756320372</v>
      </c>
    </row>
    <row r="1555" spans="1:3" x14ac:dyDescent="0.15">
      <c r="A1555" s="11">
        <v>1806.5131032999998</v>
      </c>
      <c r="B1555" s="7"/>
      <c r="C1555" s="7">
        <v>-169.96413548757243</v>
      </c>
    </row>
    <row r="1556" spans="1:3" x14ac:dyDescent="0.15">
      <c r="A1556" s="11">
        <v>1806.3506000499997</v>
      </c>
      <c r="B1556" s="7"/>
      <c r="C1556" s="7">
        <v>-172.08661594133793</v>
      </c>
    </row>
    <row r="1557" spans="1:3" x14ac:dyDescent="0.15">
      <c r="A1557" s="11">
        <v>1806.1880967999998</v>
      </c>
      <c r="B1557" s="7"/>
      <c r="C1557" s="7">
        <v>-179.60821718071901</v>
      </c>
    </row>
    <row r="1558" spans="1:3" x14ac:dyDescent="0.15">
      <c r="A1558" s="11">
        <v>1806</v>
      </c>
      <c r="B1558" s="7"/>
      <c r="C1558" s="7">
        <v>-214.06673625268195</v>
      </c>
    </row>
    <row r="1559" spans="1:3" x14ac:dyDescent="0.15">
      <c r="A1559" s="11">
        <v>1805.7682694999994</v>
      </c>
      <c r="B1559" s="7"/>
      <c r="C1559" s="7">
        <v>-213.70483866379107</v>
      </c>
    </row>
    <row r="1560" spans="1:3" x14ac:dyDescent="0.15">
      <c r="A1560" s="11">
        <v>1805.5</v>
      </c>
      <c r="B1560" s="7"/>
      <c r="C1560" s="7">
        <v>-186.87551200628485</v>
      </c>
    </row>
    <row r="1561" spans="1:3" x14ac:dyDescent="0.15">
      <c r="A1561" s="11">
        <v>1805</v>
      </c>
      <c r="B1561" s="7"/>
      <c r="C1561" s="7">
        <v>-215.49476457641362</v>
      </c>
    </row>
    <row r="1562" spans="1:3" x14ac:dyDescent="0.15">
      <c r="A1562" s="11">
        <v>1804.7262199199995</v>
      </c>
      <c r="B1562" s="7"/>
      <c r="C1562" s="7">
        <v>-210.62381865026043</v>
      </c>
    </row>
    <row r="1563" spans="1:3" x14ac:dyDescent="0.15">
      <c r="A1563" s="11">
        <v>1804.5</v>
      </c>
      <c r="B1563" s="7"/>
      <c r="C1563" s="7">
        <v>-175.23610306628035</v>
      </c>
    </row>
    <row r="1564" spans="1:3" x14ac:dyDescent="0.15">
      <c r="A1564" s="11">
        <v>1804.2558626899995</v>
      </c>
      <c r="B1564" s="7"/>
      <c r="C1564" s="7">
        <v>-206.2712665676537</v>
      </c>
    </row>
    <row r="1565" spans="1:3" x14ac:dyDescent="0.15">
      <c r="A1565" s="11">
        <v>1803.9923002999994</v>
      </c>
      <c r="B1565" s="7"/>
      <c r="C1565" s="7">
        <v>-198.49535891445743</v>
      </c>
    </row>
    <row r="1566" spans="1:3" x14ac:dyDescent="0.15">
      <c r="A1566" s="11">
        <v>1803.7597452499995</v>
      </c>
      <c r="B1566" s="7"/>
      <c r="C1566" s="7">
        <v>-204.57915081419088</v>
      </c>
    </row>
    <row r="1567" spans="1:3" x14ac:dyDescent="0.15">
      <c r="A1567" s="11">
        <v>1803.5</v>
      </c>
      <c r="B1567" s="7"/>
      <c r="C1567" s="7">
        <v>-185.11492914141024</v>
      </c>
    </row>
    <row r="1568" spans="1:3" x14ac:dyDescent="0.15">
      <c r="A1568" s="11">
        <v>1803.2943745899995</v>
      </c>
      <c r="B1568" s="7"/>
      <c r="C1568" s="7">
        <v>-195.30674772585115</v>
      </c>
    </row>
    <row r="1569" spans="1:3" x14ac:dyDescent="0.15">
      <c r="A1569" s="11">
        <v>1803.0483410749994</v>
      </c>
      <c r="B1569" s="7"/>
      <c r="C1569" s="7">
        <v>-230.59665315067156</v>
      </c>
    </row>
    <row r="1570" spans="1:3" x14ac:dyDescent="0.15">
      <c r="A1570" s="11">
        <v>1802.8023075599995</v>
      </c>
      <c r="B1570" s="7"/>
      <c r="C1570" s="7">
        <v>-225.2953425242157</v>
      </c>
    </row>
    <row r="1571" spans="1:3" x14ac:dyDescent="0.15">
      <c r="A1571" s="11">
        <v>1802.5</v>
      </c>
      <c r="B1571" s="7"/>
      <c r="C1571" s="7">
        <v>-149.08166650697609</v>
      </c>
    </row>
    <row r="1572" spans="1:3" x14ac:dyDescent="0.15">
      <c r="A1572" s="11">
        <v>1802.2573938799997</v>
      </c>
      <c r="B1572" s="7"/>
      <c r="C1572" s="7">
        <v>-180.02880086510572</v>
      </c>
    </row>
    <row r="1573" spans="1:3" x14ac:dyDescent="0.15">
      <c r="A1573" s="11">
        <v>1802.0211669799996</v>
      </c>
      <c r="B1573" s="7"/>
      <c r="C1573" s="7">
        <v>-216.47286616801063</v>
      </c>
    </row>
    <row r="1574" spans="1:3" x14ac:dyDescent="0.15">
      <c r="A1574" s="11">
        <v>1801.7849400799994</v>
      </c>
      <c r="B1574" s="7"/>
      <c r="C1574" s="7">
        <v>-208.6969585148143</v>
      </c>
    </row>
    <row r="1575" spans="1:3" x14ac:dyDescent="0.15">
      <c r="A1575" s="11">
        <v>1801.5</v>
      </c>
      <c r="B1575" s="7"/>
      <c r="C1575" s="7">
        <v>-198.60295008953312</v>
      </c>
    </row>
    <row r="1576" spans="1:3" x14ac:dyDescent="0.15">
      <c r="A1576" s="11">
        <v>1801.2149829999994</v>
      </c>
      <c r="B1576" s="7"/>
      <c r="C1576" s="7">
        <v>-199.51258456971834</v>
      </c>
    </row>
    <row r="1577" spans="1:3" x14ac:dyDescent="0.15">
      <c r="A1577" s="11">
        <v>1801.0112794999993</v>
      </c>
      <c r="B1577" s="7"/>
      <c r="C1577" s="7">
        <v>-221.10906771218049</v>
      </c>
    </row>
    <row r="1578" spans="1:3" x14ac:dyDescent="0.15">
      <c r="A1578" s="11">
        <v>1800.7335019999994</v>
      </c>
      <c r="B1578" s="7"/>
      <c r="C1578" s="7">
        <v>-219.58322922928915</v>
      </c>
    </row>
    <row r="1579" spans="1:3" x14ac:dyDescent="0.15">
      <c r="A1579" s="11">
        <v>1800.5</v>
      </c>
      <c r="B1579" s="7"/>
      <c r="C1579" s="7">
        <v>-181.12427464769439</v>
      </c>
    </row>
    <row r="1580" spans="1:3" x14ac:dyDescent="0.15">
      <c r="A1580" s="11">
        <v>1800.3676909999997</v>
      </c>
      <c r="B1580" s="7"/>
      <c r="C1580" s="7">
        <v>-179.19741451224826</v>
      </c>
    </row>
    <row r="1581" spans="1:3" x14ac:dyDescent="0.15">
      <c r="A1581" s="11">
        <v>1800.1649884999997</v>
      </c>
      <c r="B1581" s="7"/>
      <c r="C1581" s="7">
        <v>-195.01331724837206</v>
      </c>
    </row>
    <row r="1582" spans="1:3" x14ac:dyDescent="0.15">
      <c r="A1582" s="11">
        <v>1799.9487724999997</v>
      </c>
      <c r="B1582" s="7"/>
      <c r="C1582" s="7">
        <v>-204.02163290698059</v>
      </c>
    </row>
    <row r="1583" spans="1:3" x14ac:dyDescent="0.15">
      <c r="A1583" s="11">
        <v>1799.7460699999997</v>
      </c>
      <c r="B1583" s="7"/>
      <c r="C1583" s="7">
        <v>-198.50513993037339</v>
      </c>
    </row>
    <row r="1584" spans="1:3" x14ac:dyDescent="0.15">
      <c r="A1584" s="11">
        <v>1799.5</v>
      </c>
      <c r="B1584" s="7"/>
      <c r="C1584" s="7">
        <v>-177.77916720443261</v>
      </c>
    </row>
    <row r="1585" spans="1:3" x14ac:dyDescent="0.15">
      <c r="A1585" s="11">
        <v>1799.2816519999994</v>
      </c>
      <c r="B1585" s="7"/>
      <c r="C1585" s="7">
        <v>-181.8774128732241</v>
      </c>
    </row>
    <row r="1586" spans="1:3" x14ac:dyDescent="0.15">
      <c r="A1586" s="11">
        <v>1799.0594299999993</v>
      </c>
      <c r="B1586" s="7"/>
      <c r="C1586" s="7">
        <v>-213.26469294757243</v>
      </c>
    </row>
    <row r="1587" spans="1:3" x14ac:dyDescent="0.15">
      <c r="A1587" s="11">
        <v>1798.8186894999994</v>
      </c>
      <c r="B1587" s="7"/>
      <c r="C1587" s="7">
        <v>-205.60615748536776</v>
      </c>
    </row>
    <row r="1588" spans="1:3" x14ac:dyDescent="0.15">
      <c r="A1588" s="11">
        <v>1798.5</v>
      </c>
      <c r="B1588" s="7"/>
      <c r="C1588" s="7">
        <v>-191.25740713663953</v>
      </c>
    </row>
    <row r="1589" spans="1:3" x14ac:dyDescent="0.15">
      <c r="A1589" s="11">
        <v>1798.2464390999994</v>
      </c>
      <c r="B1589" s="7"/>
      <c r="C1589" s="7">
        <v>-204.95082941899778</v>
      </c>
    </row>
    <row r="1590" spans="1:3" x14ac:dyDescent="0.15">
      <c r="A1590" s="11">
        <v>1798.0169279999996</v>
      </c>
      <c r="B1590" s="7"/>
      <c r="C1590" s="7">
        <v>-217.59768299834718</v>
      </c>
    </row>
    <row r="1591" spans="1:3" x14ac:dyDescent="0.15">
      <c r="A1591" s="11">
        <v>1797.7710232499994</v>
      </c>
      <c r="B1591" s="7"/>
      <c r="C1591" s="7">
        <v>-199.45389847422251</v>
      </c>
    </row>
    <row r="1592" spans="1:3" x14ac:dyDescent="0.15">
      <c r="A1592" s="11">
        <v>1797.5</v>
      </c>
      <c r="B1592" s="7"/>
      <c r="C1592" s="7">
        <v>-183.08047783088841</v>
      </c>
    </row>
    <row r="1593" spans="1:3" x14ac:dyDescent="0.15">
      <c r="A1593" s="11">
        <v>1797.2332529799992</v>
      </c>
      <c r="B1593" s="7"/>
      <c r="C1593" s="7">
        <v>-204.9997344985776</v>
      </c>
    </row>
    <row r="1594" spans="1:3" x14ac:dyDescent="0.15">
      <c r="A1594" s="11">
        <v>1796.9573846599992</v>
      </c>
      <c r="B1594" s="7"/>
      <c r="C1594" s="7">
        <v>-229.38380717709123</v>
      </c>
    </row>
    <row r="1595" spans="1:3" x14ac:dyDescent="0.15">
      <c r="A1595" s="11">
        <v>1796.7332416499994</v>
      </c>
      <c r="B1595" s="7"/>
      <c r="C1595" s="7">
        <v>-193.066895081094</v>
      </c>
    </row>
    <row r="1596" spans="1:3" x14ac:dyDescent="0.15">
      <c r="A1596" s="11">
        <v>1796.5</v>
      </c>
      <c r="B1596" s="7"/>
      <c r="C1596" s="7">
        <v>-157.55202629020627</v>
      </c>
    </row>
    <row r="1597" spans="1:3" x14ac:dyDescent="0.15">
      <c r="A1597" s="11">
        <v>1796.2636175299995</v>
      </c>
      <c r="B1597" s="7"/>
      <c r="C1597" s="7">
        <v>-209.97827159980642</v>
      </c>
    </row>
    <row r="1598" spans="1:3" x14ac:dyDescent="0.15">
      <c r="A1598" s="11">
        <v>1796.0778983599996</v>
      </c>
      <c r="B1598" s="7"/>
      <c r="C1598" s="7">
        <v>-224.1411826461312</v>
      </c>
    </row>
    <row r="1599" spans="1:3" x14ac:dyDescent="0.15">
      <c r="A1599" s="11">
        <v>1795.8921791899995</v>
      </c>
      <c r="B1599" s="7"/>
      <c r="C1599" s="7">
        <v>-197.49769529102849</v>
      </c>
    </row>
    <row r="1600" spans="1:3" x14ac:dyDescent="0.15">
      <c r="A1600" s="11">
        <v>1795.6778878399996</v>
      </c>
      <c r="B1600" s="7"/>
      <c r="C1600" s="7">
        <v>-172.45829454614483</v>
      </c>
    </row>
    <row r="1601" spans="1:3" x14ac:dyDescent="0.15">
      <c r="A1601" s="11">
        <v>1795.5</v>
      </c>
      <c r="B1601" s="7"/>
      <c r="C1601" s="7">
        <v>-170.21844190138768</v>
      </c>
    </row>
    <row r="1602" spans="1:3" x14ac:dyDescent="0.15">
      <c r="A1602" s="11">
        <v>1795.2840861999991</v>
      </c>
      <c r="B1602" s="7"/>
      <c r="C1602" s="7">
        <v>-207.34717831841044</v>
      </c>
    </row>
    <row r="1603" spans="1:3" x14ac:dyDescent="0.15">
      <c r="A1603" s="11">
        <v>1795.0340909999991</v>
      </c>
      <c r="B1603" s="7"/>
      <c r="C1603" s="7">
        <v>-213.24513091574045</v>
      </c>
    </row>
    <row r="1604" spans="1:3" x14ac:dyDescent="0.15">
      <c r="A1604" s="11">
        <v>1794.784095799999</v>
      </c>
      <c r="B1604" s="7"/>
      <c r="C1604" s="7">
        <v>-217.1281942343806</v>
      </c>
    </row>
    <row r="1605" spans="1:3" x14ac:dyDescent="0.15">
      <c r="A1605" s="11">
        <v>1794.5</v>
      </c>
      <c r="B1605" s="7"/>
      <c r="C1605" s="7">
        <v>-192.01054536216918</v>
      </c>
    </row>
    <row r="1606" spans="1:3" x14ac:dyDescent="0.15">
      <c r="A1606" s="11">
        <v>1794.3672843199993</v>
      </c>
      <c r="B1606" s="7"/>
      <c r="C1606" s="7">
        <v>-195.16981350302757</v>
      </c>
    </row>
    <row r="1607" spans="1:3" x14ac:dyDescent="0.15">
      <c r="A1607" s="11">
        <v>1794.2047874399991</v>
      </c>
      <c r="B1607" s="7"/>
      <c r="C1607" s="7">
        <v>-208.03184943252836</v>
      </c>
    </row>
    <row r="1608" spans="1:3" x14ac:dyDescent="0.15">
      <c r="A1608" s="11">
        <v>1794.0297907999993</v>
      </c>
      <c r="B1608" s="7"/>
      <c r="C1608" s="7">
        <v>-213.25491193165641</v>
      </c>
    </row>
    <row r="1609" spans="1:3" x14ac:dyDescent="0.15">
      <c r="A1609" s="11">
        <v>1793.8672939199992</v>
      </c>
      <c r="B1609" s="7"/>
      <c r="C1609" s="7">
        <v>-203.87491766824104</v>
      </c>
    </row>
    <row r="1610" spans="1:3" x14ac:dyDescent="0.15">
      <c r="A1610" s="11">
        <v>1793.7047970399992</v>
      </c>
      <c r="B1610" s="7"/>
      <c r="C1610" s="7">
        <v>-199.09200088533163</v>
      </c>
    </row>
    <row r="1611" spans="1:3" x14ac:dyDescent="0.15">
      <c r="A1611" s="11">
        <v>1793.5</v>
      </c>
      <c r="B1611" s="7"/>
      <c r="C1611" s="7">
        <v>-164.51610962237703</v>
      </c>
    </row>
    <row r="1612" spans="1:3" x14ac:dyDescent="0.15">
      <c r="A1612" s="11">
        <v>1793.309794999999</v>
      </c>
      <c r="B1612" s="7"/>
      <c r="C1612" s="7">
        <v>-191.66820980511022</v>
      </c>
    </row>
    <row r="1613" spans="1:3" x14ac:dyDescent="0.15">
      <c r="A1613" s="11">
        <v>1793.055563749999</v>
      </c>
      <c r="B1613" s="7"/>
      <c r="C1613" s="7">
        <v>-205.90936897876281</v>
      </c>
    </row>
    <row r="1614" spans="1:3" x14ac:dyDescent="0.15">
      <c r="A1614" s="11">
        <v>1792.7843837499991</v>
      </c>
      <c r="B1614" s="7"/>
      <c r="C1614" s="7">
        <v>-171.32369669989225</v>
      </c>
    </row>
    <row r="1615" spans="1:3" x14ac:dyDescent="0.15">
      <c r="A1615" s="11">
        <v>1792.5</v>
      </c>
      <c r="B1615" s="7"/>
      <c r="C1615" s="7">
        <v>-163.63581818993973</v>
      </c>
    </row>
    <row r="1616" spans="1:3" x14ac:dyDescent="0.15">
      <c r="A1616" s="11">
        <v>1792.3135893499993</v>
      </c>
      <c r="B1616" s="7"/>
      <c r="C1616" s="7">
        <v>-197.07711160664178</v>
      </c>
    </row>
    <row r="1617" spans="1:3" x14ac:dyDescent="0.15">
      <c r="A1617" s="11">
        <v>1792.0807194399993</v>
      </c>
      <c r="B1617" s="7"/>
      <c r="C1617" s="7">
        <v>-213.64615256829524</v>
      </c>
    </row>
    <row r="1618" spans="1:3" x14ac:dyDescent="0.15">
      <c r="A1618" s="11">
        <v>1791.9163406799992</v>
      </c>
      <c r="B1618" s="7"/>
      <c r="C1618" s="7">
        <v>-206.83856549077996</v>
      </c>
    </row>
    <row r="1619" spans="1:3" x14ac:dyDescent="0.15">
      <c r="A1619" s="11">
        <v>1791.6971689999991</v>
      </c>
      <c r="B1619" s="7"/>
      <c r="C1619" s="7">
        <v>-194.31886511833818</v>
      </c>
    </row>
    <row r="1620" spans="1:3" x14ac:dyDescent="0.15">
      <c r="A1620" s="11">
        <v>1791.5</v>
      </c>
      <c r="B1620" s="7"/>
      <c r="C1620" s="7">
        <v>-140.46459148500639</v>
      </c>
    </row>
    <row r="1621" spans="1:3" x14ac:dyDescent="0.15">
      <c r="A1621" s="11">
        <v>1791.2102579599994</v>
      </c>
      <c r="B1621" s="7"/>
      <c r="C1621" s="7">
        <v>-162.43275323227539</v>
      </c>
    </row>
    <row r="1622" spans="1:3" x14ac:dyDescent="0.15">
      <c r="A1622" s="11">
        <v>1790.9683253599992</v>
      </c>
      <c r="B1622" s="7"/>
      <c r="C1622" s="7">
        <v>-214.62425415989225</v>
      </c>
    </row>
    <row r="1623" spans="1:3" x14ac:dyDescent="0.15">
      <c r="A1623" s="11">
        <v>1790.7263927599993</v>
      </c>
      <c r="B1623" s="7"/>
      <c r="C1623" s="7">
        <v>-215.86644318122046</v>
      </c>
    </row>
    <row r="1624" spans="1:3" x14ac:dyDescent="0.15">
      <c r="A1624" s="11">
        <v>1790.5</v>
      </c>
      <c r="B1624" s="7"/>
      <c r="C1624" s="7">
        <v>-186.90485505403274</v>
      </c>
    </row>
    <row r="1625" spans="1:3" x14ac:dyDescent="0.15">
      <c r="A1625" s="11">
        <v>1790.1820407499988</v>
      </c>
      <c r="B1625" s="7"/>
      <c r="C1625" s="7">
        <v>-189.31098496936141</v>
      </c>
    </row>
    <row r="1626" spans="1:3" x14ac:dyDescent="0.15">
      <c r="A1626" s="11">
        <v>1789.8411319999987</v>
      </c>
      <c r="B1626" s="7"/>
      <c r="C1626" s="7">
        <v>-228.24920933083871</v>
      </c>
    </row>
    <row r="1627" spans="1:3" x14ac:dyDescent="0.15">
      <c r="A1627" s="11">
        <v>1789.5</v>
      </c>
      <c r="B1627" s="7"/>
      <c r="C1627" s="7">
        <v>-182.21974843028306</v>
      </c>
    </row>
    <row r="1628" spans="1:3" x14ac:dyDescent="0.15">
      <c r="A1628" s="11">
        <v>1789.3345131999995</v>
      </c>
      <c r="B1628" s="7"/>
      <c r="C1628" s="7">
        <v>-206.65272618837656</v>
      </c>
    </row>
    <row r="1629" spans="1:3" x14ac:dyDescent="0.15">
      <c r="A1629" s="11">
        <v>1789.1678521599995</v>
      </c>
      <c r="B1629" s="7"/>
      <c r="C1629" s="7">
        <v>-206.37885774272939</v>
      </c>
    </row>
    <row r="1630" spans="1:3" x14ac:dyDescent="0.15">
      <c r="A1630" s="11">
        <v>1789</v>
      </c>
      <c r="B1630" s="7"/>
      <c r="C1630" s="7">
        <v>-218.41928833528868</v>
      </c>
    </row>
    <row r="1631" spans="1:3" x14ac:dyDescent="0.15">
      <c r="A1631" s="11">
        <v>1788.5</v>
      </c>
      <c r="B1631" s="7"/>
      <c r="C1631" s="7">
        <v>-197.69331560934785</v>
      </c>
    </row>
    <row r="1632" spans="1:3" x14ac:dyDescent="0.15">
      <c r="A1632" s="11">
        <v>1788.2520374199989</v>
      </c>
      <c r="B1632" s="7"/>
      <c r="C1632" s="7">
        <v>-200.38131585140346</v>
      </c>
    </row>
    <row r="1633" spans="1:3" x14ac:dyDescent="0.15">
      <c r="A1633" s="11">
        <v>1788.0212650599988</v>
      </c>
      <c r="B1633" s="7"/>
      <c r="C1633" s="7">
        <v>-223.71499912453598</v>
      </c>
    </row>
    <row r="1634" spans="1:3" x14ac:dyDescent="0.15">
      <c r="A1634" s="11">
        <v>1787.7904926999988</v>
      </c>
      <c r="B1634" s="7"/>
      <c r="C1634" s="7">
        <v>-203.6394472114479</v>
      </c>
    </row>
    <row r="1635" spans="1:3" x14ac:dyDescent="0.15">
      <c r="A1635" s="11">
        <v>1787.5</v>
      </c>
      <c r="B1635" s="7"/>
      <c r="C1635" s="7">
        <v>-175.41856689824874</v>
      </c>
    </row>
    <row r="1636" spans="1:3" x14ac:dyDescent="0.15">
      <c r="A1636" s="11">
        <v>1787.287589509999</v>
      </c>
      <c r="B1636" s="7"/>
      <c r="C1636" s="7">
        <v>-214.70148602070051</v>
      </c>
    </row>
    <row r="1637" spans="1:3" x14ac:dyDescent="0.15">
      <c r="A1637" s="11">
        <v>1787.013080729999</v>
      </c>
      <c r="B1637" s="7"/>
      <c r="C1637" s="7">
        <v>-213.51139013469626</v>
      </c>
    </row>
    <row r="1638" spans="1:3" x14ac:dyDescent="0.15">
      <c r="A1638" s="11">
        <v>1786.7777874899989</v>
      </c>
      <c r="B1638" s="7"/>
      <c r="C1638" s="7">
        <v>-187.64143694057108</v>
      </c>
    </row>
    <row r="1639" spans="1:3" x14ac:dyDescent="0.15">
      <c r="A1639" s="11">
        <v>1786.5</v>
      </c>
      <c r="B1639" s="7"/>
      <c r="C1639" s="7">
        <v>-185.20271586269351</v>
      </c>
    </row>
    <row r="1640" spans="1:3" x14ac:dyDescent="0.15">
      <c r="A1640" s="11">
        <v>1786.2640827899995</v>
      </c>
      <c r="B1640" s="7"/>
      <c r="C1640" s="7">
        <v>-221.90059064259506</v>
      </c>
    </row>
    <row r="1641" spans="1:3" x14ac:dyDescent="0.15">
      <c r="A1641" s="11">
        <v>1786.0009244399994</v>
      </c>
      <c r="B1641" s="7"/>
      <c r="C1641" s="7">
        <v>-209.44360337679652</v>
      </c>
    </row>
    <row r="1642" spans="1:3" x14ac:dyDescent="0.15">
      <c r="A1642" s="11">
        <v>1785.7202221999994</v>
      </c>
      <c r="B1642" s="7"/>
      <c r="C1642" s="7">
        <v>-187.38780994847181</v>
      </c>
    </row>
    <row r="1643" spans="1:3" x14ac:dyDescent="0.15">
      <c r="A1643" s="11">
        <v>1785.5</v>
      </c>
      <c r="B1643" s="7"/>
      <c r="C1643" s="7">
        <v>-186.97810480738841</v>
      </c>
    </row>
    <row r="1644" spans="1:3" x14ac:dyDescent="0.15">
      <c r="A1644" s="11">
        <v>1785.3400461999993</v>
      </c>
      <c r="B1644" s="7"/>
      <c r="C1644" s="7">
        <v>-210.53615041968564</v>
      </c>
    </row>
    <row r="1645" spans="1:3" x14ac:dyDescent="0.15">
      <c r="A1645" s="11">
        <v>1785.1447880000001</v>
      </c>
      <c r="B1645" s="7"/>
      <c r="C1645" s="7">
        <v>-218.02402494255398</v>
      </c>
    </row>
    <row r="1646" spans="1:3" x14ac:dyDescent="0.15">
      <c r="A1646" s="11">
        <v>1785.0882630466667</v>
      </c>
      <c r="B1646" s="7"/>
      <c r="C1646" s="7">
        <v>-219.76364163433928</v>
      </c>
    </row>
    <row r="1647" spans="1:3" x14ac:dyDescent="0.15">
      <c r="A1647" s="11">
        <v>1785</v>
      </c>
      <c r="B1647" s="7"/>
      <c r="C1647" s="7">
        <v>-220.45348963280586</v>
      </c>
    </row>
    <row r="1648" spans="1:3" x14ac:dyDescent="0.15">
      <c r="A1648" s="11">
        <v>1784.9100625599999</v>
      </c>
      <c r="B1648" s="7"/>
      <c r="C1648" s="7">
        <v>-217.31418134992899</v>
      </c>
    </row>
    <row r="1649" spans="1:3" x14ac:dyDescent="0.15">
      <c r="A1649" s="11">
        <v>1784.8306232</v>
      </c>
      <c r="B1649" s="7"/>
      <c r="C1649" s="7">
        <v>-195.3790145581076</v>
      </c>
    </row>
    <row r="1650" spans="1:3" x14ac:dyDescent="0.15">
      <c r="A1650" s="11">
        <v>1784.7511838399998</v>
      </c>
      <c r="B1650" s="7"/>
      <c r="C1650" s="7">
        <v>-176.68313401995536</v>
      </c>
    </row>
    <row r="1651" spans="1:3" x14ac:dyDescent="0.15">
      <c r="A1651" s="11">
        <v>1784.6940867999999</v>
      </c>
      <c r="B1651" s="7"/>
      <c r="C1651" s="7">
        <v>-184.52140693006839</v>
      </c>
    </row>
    <row r="1652" spans="1:3" x14ac:dyDescent="0.15">
      <c r="A1652" s="11">
        <v>1784.6369897599998</v>
      </c>
      <c r="B1652" s="7"/>
      <c r="C1652" s="7">
        <v>-209.44591504857829</v>
      </c>
    </row>
    <row r="1653" spans="1:3" x14ac:dyDescent="0.15">
      <c r="A1653" s="11">
        <v>1784.5575503999999</v>
      </c>
      <c r="B1653" s="7"/>
      <c r="C1653" s="7">
        <v>-212.40526298402912</v>
      </c>
    </row>
    <row r="1654" spans="1:3" x14ac:dyDescent="0.15">
      <c r="A1654" s="11">
        <v>1784.4781110399999</v>
      </c>
      <c r="B1654" s="7"/>
      <c r="C1654" s="7">
        <v>-190.11017549735561</v>
      </c>
    </row>
    <row r="1655" spans="1:3" x14ac:dyDescent="0.15">
      <c r="A1655" s="11">
        <v>1784.4135665599999</v>
      </c>
      <c r="B1655" s="7"/>
      <c r="C1655" s="7">
        <v>-208.81605383258704</v>
      </c>
    </row>
    <row r="1656" spans="1:3" x14ac:dyDescent="0.15">
      <c r="A1656" s="11">
        <v>1784.3490220799999</v>
      </c>
      <c r="B1656" s="7"/>
      <c r="C1656" s="7">
        <v>-182.67181447041162</v>
      </c>
    </row>
    <row r="1657" spans="1:3" x14ac:dyDescent="0.15">
      <c r="A1657" s="11">
        <v>1784.2844775999999</v>
      </c>
      <c r="B1657" s="7"/>
      <c r="C1657" s="7">
        <v>-190.81002129290141</v>
      </c>
    </row>
    <row r="1658" spans="1:3" x14ac:dyDescent="0.15">
      <c r="A1658" s="11">
        <v>1784.2050382399998</v>
      </c>
      <c r="B1658" s="7"/>
      <c r="C1658" s="7">
        <v>-188.48053457344182</v>
      </c>
    </row>
    <row r="1659" spans="1:3" x14ac:dyDescent="0.15">
      <c r="A1659" s="11">
        <v>1784.14049376</v>
      </c>
      <c r="B1659" s="7"/>
      <c r="C1659" s="7">
        <v>-189.85023277329574</v>
      </c>
    </row>
    <row r="1660" spans="1:3" x14ac:dyDescent="0.15">
      <c r="A1660" s="11">
        <v>1784.0759492799998</v>
      </c>
      <c r="B1660" s="7"/>
      <c r="C1660" s="7">
        <v>-190.26014245354401</v>
      </c>
    </row>
    <row r="1661" spans="1:3" x14ac:dyDescent="0.15">
      <c r="A1661" s="11">
        <v>1784.0114048</v>
      </c>
      <c r="B1661" s="7"/>
      <c r="C1661" s="7">
        <v>-186.72092228749807</v>
      </c>
    </row>
    <row r="1662" spans="1:3" x14ac:dyDescent="0.15">
      <c r="A1662" s="11">
        <v>1783.9468603199998</v>
      </c>
      <c r="B1662" s="7"/>
      <c r="C1662" s="7">
        <v>-188.66049492086788</v>
      </c>
    </row>
    <row r="1663" spans="1:3" x14ac:dyDescent="0.15">
      <c r="A1663" s="11">
        <v>1783.88231584</v>
      </c>
      <c r="B1663" s="7"/>
      <c r="C1663" s="7">
        <v>-187.38077689472698</v>
      </c>
    </row>
    <row r="1664" spans="1:3" x14ac:dyDescent="0.15">
      <c r="A1664" s="11">
        <v>1783.8177713599998</v>
      </c>
      <c r="B1664" s="7"/>
      <c r="C1664" s="7">
        <v>-169.5647024995466</v>
      </c>
    </row>
    <row r="1665" spans="1:3" x14ac:dyDescent="0.15">
      <c r="A1665" s="11">
        <v>1783.72343712</v>
      </c>
      <c r="B1665" s="7"/>
      <c r="C1665" s="14">
        <f>(C1664+C1666)/2</f>
        <v>-176.68317478072208</v>
      </c>
    </row>
    <row r="1666" spans="1:3" x14ac:dyDescent="0.15">
      <c r="A1666" s="11">
        <v>1783.6469439999998</v>
      </c>
      <c r="C1666" s="7">
        <v>-183.8016470618976</v>
      </c>
    </row>
    <row r="1667" spans="1:3" x14ac:dyDescent="0.15">
      <c r="A1667" s="11">
        <v>1783.5756613599999</v>
      </c>
      <c r="C1667" s="7">
        <v>-184.09296528626513</v>
      </c>
    </row>
    <row r="1668" spans="1:3" x14ac:dyDescent="0.15">
      <c r="A1668" s="11">
        <v>1783.5</v>
      </c>
      <c r="C1668" s="7">
        <v>-167.60150172114544</v>
      </c>
    </row>
    <row r="1669" spans="1:3" x14ac:dyDescent="0.15">
      <c r="A1669" s="11">
        <v>1783.4243377399998</v>
      </c>
      <c r="C1669" s="7">
        <v>-177.18931904399525</v>
      </c>
    </row>
    <row r="1670" spans="1:3" x14ac:dyDescent="0.15">
      <c r="A1670" s="11">
        <v>1783.3190276</v>
      </c>
      <c r="C1670" s="7">
        <v>-203.54015031365768</v>
      </c>
    </row>
    <row r="1671" spans="1:3" x14ac:dyDescent="0.15">
      <c r="A1671" s="11">
        <v>1783.26166354</v>
      </c>
      <c r="C1671" s="7">
        <v>-212.18798554603202</v>
      </c>
    </row>
    <row r="1672" spans="1:3" x14ac:dyDescent="0.15">
      <c r="A1672" s="11">
        <v>1783.19231296</v>
      </c>
      <c r="C1672" s="7">
        <v>-207.77006972079732</v>
      </c>
    </row>
    <row r="1673" spans="1:3" x14ac:dyDescent="0.15">
      <c r="A1673" s="11">
        <v>1783.12296238</v>
      </c>
      <c r="C1673" s="7">
        <v>-216.28212976232524</v>
      </c>
    </row>
    <row r="1674" spans="1:3" x14ac:dyDescent="0.15">
      <c r="A1674" s="11">
        <v>1783</v>
      </c>
      <c r="C1674" s="7">
        <v>-223.23799723184374</v>
      </c>
    </row>
    <row r="1675" spans="1:3" x14ac:dyDescent="0.15">
      <c r="A1675" s="11">
        <v>1782.7853031499999</v>
      </c>
      <c r="C1675" s="7">
        <v>-201.5975206600084</v>
      </c>
    </row>
    <row r="1676" spans="1:3" x14ac:dyDescent="0.15">
      <c r="A1676" s="11">
        <v>1782.6254797199999</v>
      </c>
      <c r="C1676" s="7">
        <v>-194.66254168138931</v>
      </c>
    </row>
    <row r="1677" spans="1:3" x14ac:dyDescent="0.15">
      <c r="A1677" s="11">
        <v>1782.5</v>
      </c>
      <c r="C1677" s="7">
        <v>-181.48190392383327</v>
      </c>
    </row>
    <row r="1678" spans="1:3" x14ac:dyDescent="0.15">
      <c r="A1678" s="11">
        <v>1782.3559788800001</v>
      </c>
      <c r="C1678" s="7">
        <v>-191.43526983742356</v>
      </c>
    </row>
    <row r="1679" spans="1:3" x14ac:dyDescent="0.15">
      <c r="A1679" s="11">
        <v>1782.21496658</v>
      </c>
      <c r="C1679" s="7">
        <v>-225.51484273988433</v>
      </c>
    </row>
    <row r="1680" spans="1:3" x14ac:dyDescent="0.15">
      <c r="A1680" s="11">
        <v>1782.05317352</v>
      </c>
      <c r="C1680" s="7">
        <v>-218.83052565205872</v>
      </c>
    </row>
    <row r="1681" spans="1:3" x14ac:dyDescent="0.15">
      <c r="A1681" s="11">
        <v>1781.9003738141178</v>
      </c>
      <c r="C1681" s="7">
        <v>-195.27875216292324</v>
      </c>
    </row>
    <row r="1682" spans="1:3" x14ac:dyDescent="0.15">
      <c r="A1682" s="11">
        <v>1781.8099163882353</v>
      </c>
      <c r="C1682" s="7">
        <v>-198.03603296165133</v>
      </c>
    </row>
    <row r="1683" spans="1:3" x14ac:dyDescent="0.15">
      <c r="A1683" s="11">
        <v>1781.698678202353</v>
      </c>
      <c r="C1683" s="7">
        <v>-191.48749106467218</v>
      </c>
    </row>
    <row r="1684" spans="1:3" x14ac:dyDescent="0.15">
      <c r="A1684" s="11">
        <v>1781.6082207764707</v>
      </c>
      <c r="C1684" s="7">
        <v>-181.52368090563218</v>
      </c>
    </row>
    <row r="1685" spans="1:3" x14ac:dyDescent="0.15">
      <c r="A1685" s="11">
        <v>1781.5</v>
      </c>
      <c r="C1685" s="7">
        <v>-176.9386571532018</v>
      </c>
    </row>
    <row r="1686" spans="1:3" x14ac:dyDescent="0.15">
      <c r="A1686" s="11">
        <v>1781.4068856941178</v>
      </c>
      <c r="C1686" s="7">
        <v>-186.14003739441171</v>
      </c>
    </row>
    <row r="1687" spans="1:3" x14ac:dyDescent="0.15">
      <c r="A1687" s="11">
        <v>1781.3169637764709</v>
      </c>
      <c r="C1687" s="7">
        <v>-189.46130744742504</v>
      </c>
    </row>
    <row r="1688" spans="1:3" x14ac:dyDescent="0.15">
      <c r="A1688" s="11">
        <v>1781.1934446588239</v>
      </c>
      <c r="C1688" s="7">
        <v>-192.29169796430119</v>
      </c>
    </row>
    <row r="1689" spans="1:3" x14ac:dyDescent="0.15">
      <c r="A1689" s="11">
        <v>1781.1035227411767</v>
      </c>
      <c r="C1689" s="7">
        <v>-210.69445844672103</v>
      </c>
    </row>
    <row r="1690" spans="1:3" x14ac:dyDescent="0.15">
      <c r="A1690" s="11">
        <v>1781</v>
      </c>
      <c r="C1690" s="7">
        <v>-214.13061519968136</v>
      </c>
    </row>
    <row r="1691" spans="1:3" x14ac:dyDescent="0.15">
      <c r="A1691" s="11">
        <v>1780.7806360882355</v>
      </c>
      <c r="C1691" s="7">
        <v>-214.44394256317318</v>
      </c>
    </row>
    <row r="1692" spans="1:3" x14ac:dyDescent="0.15">
      <c r="A1692" s="11">
        <v>1780.5806368235299</v>
      </c>
      <c r="C1692" s="7">
        <v>-189.71196933821852</v>
      </c>
    </row>
    <row r="1693" spans="1:3" x14ac:dyDescent="0.15">
      <c r="A1693" s="11">
        <v>1780.3806375588238</v>
      </c>
      <c r="C1693" s="7">
        <v>-185.32538624933295</v>
      </c>
    </row>
    <row r="1694" spans="1:3" x14ac:dyDescent="0.15">
      <c r="A1694" s="11">
        <v>1780.153438394118</v>
      </c>
      <c r="C1694" s="7">
        <v>-229.37921355628347</v>
      </c>
    </row>
    <row r="1695" spans="1:3" x14ac:dyDescent="0.15">
      <c r="A1695" s="11">
        <v>1780</v>
      </c>
      <c r="C1695" s="7">
        <v>-234.97732911733743</v>
      </c>
    </row>
    <row r="1696" spans="1:3" x14ac:dyDescent="0.15">
      <c r="A1696" s="11">
        <v>1779.8787600376472</v>
      </c>
      <c r="C1696" s="7">
        <v>-217.66077016168924</v>
      </c>
    </row>
    <row r="1697" spans="1:3" x14ac:dyDescent="0.15">
      <c r="A1697" s="11">
        <v>1779.7196089600002</v>
      </c>
      <c r="C1697" s="7">
        <v>-207.64473877540058</v>
      </c>
    </row>
    <row r="1698" spans="1:3" x14ac:dyDescent="0.15">
      <c r="A1698" s="11">
        <v>1779.5</v>
      </c>
      <c r="C1698" s="7">
        <v>-179.07972747039594</v>
      </c>
    </row>
    <row r="1699" spans="1:3" x14ac:dyDescent="0.15">
      <c r="A1699" s="11">
        <v>1779.4298262755556</v>
      </c>
      <c r="C1699" s="7">
        <v>-185.44027294927997</v>
      </c>
    </row>
    <row r="1700" spans="1:3" x14ac:dyDescent="0.15">
      <c r="A1700" s="11">
        <v>1779.3274274133335</v>
      </c>
      <c r="C1700" s="7">
        <v>-198.45380277964043</v>
      </c>
    </row>
    <row r="1701" spans="1:3" x14ac:dyDescent="0.15">
      <c r="A1701" s="11">
        <v>1779.2682280711113</v>
      </c>
      <c r="C1701" s="7">
        <v>-200.25021299699355</v>
      </c>
    </row>
    <row r="1702" spans="1:3" x14ac:dyDescent="0.15">
      <c r="A1702" s="11">
        <v>1779.2090287288891</v>
      </c>
      <c r="C1702" s="7">
        <v>-218.46497706131828</v>
      </c>
    </row>
    <row r="1703" spans="1:3" x14ac:dyDescent="0.15">
      <c r="A1703" s="11">
        <v>1779.1354295466667</v>
      </c>
      <c r="C1703" s="7">
        <v>-223.64532280438308</v>
      </c>
    </row>
    <row r="1704" spans="1:3" x14ac:dyDescent="0.15">
      <c r="A1704" s="11">
        <v>1779.0474305244445</v>
      </c>
      <c r="C1704" s="7">
        <v>-206.71520093037486</v>
      </c>
    </row>
    <row r="1705" spans="1:3" x14ac:dyDescent="0.15">
      <c r="A1705" s="11">
        <v>1778.9882311822223</v>
      </c>
      <c r="C1705" s="7">
        <v>-215.27948219915137</v>
      </c>
    </row>
    <row r="1706" spans="1:3" x14ac:dyDescent="0.15">
      <c r="A1706" s="11">
        <v>1778.9002321600001</v>
      </c>
      <c r="C1706" s="7">
        <v>-205.82744006714799</v>
      </c>
    </row>
    <row r="1707" spans="1:3" x14ac:dyDescent="0.15">
      <c r="A1707" s="11">
        <v>1778.826632977778</v>
      </c>
      <c r="C1707" s="7">
        <v>-207.42540962095632</v>
      </c>
    </row>
    <row r="1708" spans="1:3" x14ac:dyDescent="0.15">
      <c r="A1708" s="11">
        <v>1778.7530337955557</v>
      </c>
      <c r="C1708" s="7">
        <v>-209.69181088354719</v>
      </c>
    </row>
    <row r="1709" spans="1:3" x14ac:dyDescent="0.15">
      <c r="A1709" s="11">
        <v>1778.6794346133333</v>
      </c>
      <c r="C1709" s="7">
        <v>-172.58340680066544</v>
      </c>
    </row>
    <row r="1710" spans="1:3" x14ac:dyDescent="0.15">
      <c r="A1710" s="11">
        <v>1778.5914355911113</v>
      </c>
      <c r="C1710" s="7">
        <v>-156.86481739882558</v>
      </c>
    </row>
    <row r="1711" spans="1:3" x14ac:dyDescent="0.15">
      <c r="A1711" s="11">
        <v>1778.5</v>
      </c>
      <c r="C1711" s="7">
        <v>-144.74949267714172</v>
      </c>
    </row>
    <row r="1712" spans="1:3" x14ac:dyDescent="0.15">
      <c r="A1712" s="11">
        <v>1778.3759280066668</v>
      </c>
      <c r="C1712" s="7">
        <v>-158.38967723448579</v>
      </c>
    </row>
    <row r="1713" spans="1:3" x14ac:dyDescent="0.15">
      <c r="A1713" s="11">
        <v>1778.2509253511112</v>
      </c>
      <c r="C1713" s="7">
        <v>-168.26993342992799</v>
      </c>
    </row>
    <row r="1714" spans="1:3" x14ac:dyDescent="0.15">
      <c r="A1714" s="11">
        <v>1778.1259226955556</v>
      </c>
      <c r="C1714" s="7">
        <v>-204.55324212228123</v>
      </c>
    </row>
    <row r="1715" spans="1:3" x14ac:dyDescent="0.15">
      <c r="A1715" s="11">
        <v>1778</v>
      </c>
      <c r="C1715" s="7">
        <v>-218.99763357925437</v>
      </c>
    </row>
    <row r="1716" spans="1:3" x14ac:dyDescent="0.15">
      <c r="A1716" s="11">
        <v>1777.8647271461114</v>
      </c>
      <c r="C1716" s="7">
        <v>-218.76786017936035</v>
      </c>
    </row>
    <row r="1717" spans="1:3" x14ac:dyDescent="0.15">
      <c r="A1717" s="11">
        <v>1777.7716874822224</v>
      </c>
      <c r="C1717" s="7">
        <v>-214.28727888142728</v>
      </c>
    </row>
    <row r="1718" spans="1:3" x14ac:dyDescent="0.15">
      <c r="A1718" s="11">
        <v>1777.7077732783337</v>
      </c>
      <c r="C1718" s="7">
        <v>-191.72770871001589</v>
      </c>
    </row>
    <row r="1719" spans="1:3" x14ac:dyDescent="0.15">
      <c r="A1719" s="11">
        <v>1777.6292963444448</v>
      </c>
      <c r="C1719" s="7">
        <v>-193.15857033662857</v>
      </c>
    </row>
    <row r="1720" spans="1:3" x14ac:dyDescent="0.15">
      <c r="A1720" s="11">
        <v>1777.5508194105557</v>
      </c>
      <c r="C1720" s="7">
        <v>-194.20299488160131</v>
      </c>
    </row>
    <row r="1721" spans="1:3" x14ac:dyDescent="0.15">
      <c r="A1721" s="11">
        <v>1777.4577797466668</v>
      </c>
      <c r="C1721" s="7">
        <v>-196.25006698974792</v>
      </c>
    </row>
    <row r="1722" spans="1:3" x14ac:dyDescent="0.15">
      <c r="A1722" s="11">
        <v>1777.379302812778</v>
      </c>
      <c r="C1722" s="7">
        <v>-194.42232403604561</v>
      </c>
    </row>
    <row r="1723" spans="1:3" x14ac:dyDescent="0.15">
      <c r="A1723" s="11">
        <v>1777.3008258788891</v>
      </c>
      <c r="C1723" s="7">
        <v>-185.62826936737508</v>
      </c>
    </row>
    <row r="1724" spans="1:3" x14ac:dyDescent="0.15">
      <c r="A1724" s="11">
        <v>1777.2223489450002</v>
      </c>
      <c r="C1724" s="7">
        <v>-186.03559493991443</v>
      </c>
    </row>
    <row r="1725" spans="1:3" x14ac:dyDescent="0.15">
      <c r="A1725" s="11">
        <v>1777.1584347411113</v>
      </c>
      <c r="C1725" s="7">
        <v>-174.44248249071694</v>
      </c>
    </row>
    <row r="1726" spans="1:3" x14ac:dyDescent="0.15">
      <c r="A1726" s="11">
        <v>1777.0653950772223</v>
      </c>
      <c r="C1726" s="7">
        <v>-193.50323043646958</v>
      </c>
    </row>
    <row r="1727" spans="1:3" x14ac:dyDescent="0.15">
      <c r="A1727" s="11">
        <v>1777</v>
      </c>
      <c r="C1727" s="7">
        <v>-217.4936622344936</v>
      </c>
    </row>
    <row r="1728" spans="1:3" x14ac:dyDescent="0.15">
      <c r="A1728" s="11">
        <v>1776.9142834955553</v>
      </c>
      <c r="C1728" s="7">
        <v>-212.80419602756595</v>
      </c>
    </row>
    <row r="1729" spans="1:3" x14ac:dyDescent="0.15">
      <c r="A1729" s="11">
        <v>1776.8272100444442</v>
      </c>
      <c r="C1729" s="7">
        <v>-195.73829896271127</v>
      </c>
    </row>
    <row r="1730" spans="1:3" x14ac:dyDescent="0.15">
      <c r="A1730" s="11">
        <v>1776.7401365933331</v>
      </c>
      <c r="C1730" s="7">
        <v>-198.7149089158836</v>
      </c>
    </row>
    <row r="1731" spans="1:3" x14ac:dyDescent="0.15">
      <c r="A1731" s="11">
        <v>1776.6369051822219</v>
      </c>
      <c r="C1731" s="7">
        <v>-195.4145273537697</v>
      </c>
    </row>
    <row r="1732" spans="1:3" x14ac:dyDescent="0.15">
      <c r="A1732" s="11">
        <v>1776.5</v>
      </c>
      <c r="C1732" s="7">
        <v>-164.51000506802612</v>
      </c>
    </row>
    <row r="1733" spans="1:3" x14ac:dyDescent="0.15">
      <c r="A1733" s="11">
        <v>1776.3759748799998</v>
      </c>
      <c r="C1733" s="7">
        <v>-176.60444129881051</v>
      </c>
    </row>
    <row r="1734" spans="1:3" x14ac:dyDescent="0.15">
      <c r="A1734" s="11">
        <v>1776.2555638941174</v>
      </c>
      <c r="C1734" s="7">
        <v>-202.38083906873794</v>
      </c>
    </row>
    <row r="1735" spans="1:3" x14ac:dyDescent="0.15">
      <c r="A1735" s="11">
        <v>1776.1107840182349</v>
      </c>
      <c r="C1735" s="7">
        <v>-215.00184857039196</v>
      </c>
    </row>
    <row r="1736" spans="1:3" x14ac:dyDescent="0.15">
      <c r="A1736" s="11">
        <v>1775.9416352523526</v>
      </c>
      <c r="C1736" s="7">
        <v>-217.28596455034668</v>
      </c>
    </row>
    <row r="1737" spans="1:3" x14ac:dyDescent="0.15">
      <c r="A1737" s="11">
        <v>1775.7968553764704</v>
      </c>
      <c r="C1737" s="7">
        <v>-200.82994714930916</v>
      </c>
    </row>
    <row r="1738" spans="1:3" x14ac:dyDescent="0.15">
      <c r="A1738" s="11">
        <v>1775.6764443905879</v>
      </c>
      <c r="C1738" s="7">
        <v>-168.11517690913934</v>
      </c>
    </row>
    <row r="1739" spans="1:3" x14ac:dyDescent="0.15">
      <c r="A1739" s="11">
        <v>1775.5</v>
      </c>
      <c r="C1739" s="7">
        <v>-157.94047845297735</v>
      </c>
    </row>
    <row r="1740" spans="1:3" x14ac:dyDescent="0.15">
      <c r="A1740" s="11">
        <v>1775.3487752752937</v>
      </c>
      <c r="C1740" s="7">
        <v>-167.0146483006157</v>
      </c>
    </row>
    <row r="1741" spans="1:3" x14ac:dyDescent="0.15">
      <c r="A1741" s="11">
        <v>1775.2376614917644</v>
      </c>
      <c r="C1741" s="7">
        <v>-204.65065024305164</v>
      </c>
    </row>
    <row r="1742" spans="1:3" x14ac:dyDescent="0.15">
      <c r="A1742" s="11">
        <v>1775.1078453882349</v>
      </c>
      <c r="C1742" s="7">
        <v>-213.27837924006246</v>
      </c>
    </row>
    <row r="1743" spans="1:3" x14ac:dyDescent="0.15">
      <c r="A1743" s="11">
        <v>1774.9967316047055</v>
      </c>
      <c r="C1743" s="7">
        <v>-199.98897717487128</v>
      </c>
    </row>
    <row r="1744" spans="1:3" x14ac:dyDescent="0.15">
      <c r="A1744" s="11">
        <v>1774.8856178211761</v>
      </c>
      <c r="C1744" s="7">
        <v>-209.93526403303781</v>
      </c>
    </row>
    <row r="1745" spans="1:3" x14ac:dyDescent="0.15">
      <c r="A1745" s="11">
        <v>1774.7932063576468</v>
      </c>
      <c r="C1745" s="7">
        <v>-213.50679083805795</v>
      </c>
    </row>
    <row r="1746" spans="1:3" x14ac:dyDescent="0.15">
      <c r="A1746" s="11">
        <v>1774.7007948941173</v>
      </c>
      <c r="C1746" s="7">
        <v>-200.80918245858228</v>
      </c>
    </row>
    <row r="1747" spans="1:3" x14ac:dyDescent="0.15">
      <c r="A1747" s="11">
        <v>1774.5709787905878</v>
      </c>
      <c r="C1747" s="7">
        <v>-187.42633928512026</v>
      </c>
    </row>
    <row r="1748" spans="1:3" x14ac:dyDescent="0.15">
      <c r="A1748" s="11">
        <v>1774.5</v>
      </c>
      <c r="C1748" s="7">
        <v>-162.39450461388907</v>
      </c>
    </row>
    <row r="1749" spans="1:3" x14ac:dyDescent="0.15">
      <c r="A1749" s="11">
        <v>1774.4094747235292</v>
      </c>
      <c r="C1749" s="7">
        <v>-180.36634443798744</v>
      </c>
    </row>
    <row r="1750" spans="1:3" x14ac:dyDescent="0.15">
      <c r="A1750" s="11">
        <v>1774.2900890399999</v>
      </c>
      <c r="C1750" s="7">
        <v>-211.700262744821</v>
      </c>
    </row>
    <row r="1751" spans="1:3" x14ac:dyDescent="0.15">
      <c r="A1751" s="11">
        <v>1774.1695213199998</v>
      </c>
      <c r="C1751" s="7">
        <v>-219.39358065912307</v>
      </c>
    </row>
    <row r="1752" spans="1:3" x14ac:dyDescent="0.15">
      <c r="A1752" s="11">
        <v>1774</v>
      </c>
      <c r="C1752" s="7">
        <v>-222.46675488669857</v>
      </c>
    </row>
    <row r="1753" spans="1:3" x14ac:dyDescent="0.15">
      <c r="A1753" s="11">
        <v>1773.7712979999997</v>
      </c>
      <c r="C1753" s="7">
        <v>-218.6149047568658</v>
      </c>
    </row>
    <row r="1754" spans="1:3" x14ac:dyDescent="0.15">
      <c r="A1754" s="11">
        <v>1773.6324092499999</v>
      </c>
      <c r="C1754" s="7">
        <v>-188.70336776482222</v>
      </c>
    </row>
    <row r="1755" spans="1:3" x14ac:dyDescent="0.15">
      <c r="A1755" s="11">
        <v>1773.5</v>
      </c>
      <c r="C1755" s="7">
        <v>-171.43752742543711</v>
      </c>
    </row>
    <row r="1756" spans="1:3" x14ac:dyDescent="0.15">
      <c r="A1756" s="11">
        <v>1773.3762761999999</v>
      </c>
      <c r="C1756" s="7">
        <v>-182.32860771167583</v>
      </c>
    </row>
    <row r="1757" spans="1:3" x14ac:dyDescent="0.15">
      <c r="A1757" s="11">
        <v>1773.2572300000002</v>
      </c>
      <c r="C1757" s="7">
        <v>-196.90542060193241</v>
      </c>
    </row>
    <row r="1758" spans="1:3" x14ac:dyDescent="0.15">
      <c r="A1758" s="11">
        <v>1773.11437456</v>
      </c>
      <c r="C1758" s="7">
        <v>-215.30293658593143</v>
      </c>
    </row>
    <row r="1759" spans="1:3" x14ac:dyDescent="0.15">
      <c r="A1759" s="11">
        <v>1773</v>
      </c>
      <c r="C1759" s="7">
        <v>-220.40066815937587</v>
      </c>
    </row>
    <row r="1760" spans="1:3" x14ac:dyDescent="0.15">
      <c r="A1760" s="11">
        <v>1772.9661127500001</v>
      </c>
      <c r="C1760" s="7">
        <v>-206.62329586210345</v>
      </c>
    </row>
    <row r="1761" spans="1:3" x14ac:dyDescent="0.15">
      <c r="A1761" s="11">
        <v>1772.8494462000001</v>
      </c>
      <c r="C1761" s="7">
        <v>-202.24194611873574</v>
      </c>
    </row>
    <row r="1762" spans="1:3" x14ac:dyDescent="0.15">
      <c r="A1762" s="11">
        <v>1772.7327796499999</v>
      </c>
      <c r="C1762" s="7">
        <v>-194.92239263751716</v>
      </c>
    </row>
    <row r="1763" spans="1:3" x14ac:dyDescent="0.15">
      <c r="A1763" s="11">
        <v>1772.6161130999999</v>
      </c>
      <c r="C1763" s="7">
        <v>-171.32332162643939</v>
      </c>
    </row>
    <row r="1764" spans="1:3" x14ac:dyDescent="0.15">
      <c r="A1764" s="11">
        <v>1772.5</v>
      </c>
      <c r="C1764" s="7">
        <v>-155.9574504885621</v>
      </c>
    </row>
    <row r="1765" spans="1:3" x14ac:dyDescent="0.15">
      <c r="A1765" s="11">
        <v>1772.4827799</v>
      </c>
      <c r="C1765" s="7">
        <v>-174.14731956529252</v>
      </c>
    </row>
    <row r="1766" spans="1:3" x14ac:dyDescent="0.15">
      <c r="A1766" s="11">
        <v>1772.4161133</v>
      </c>
      <c r="C1766" s="7">
        <v>-180.03410938635767</v>
      </c>
    </row>
    <row r="1767" spans="1:3" x14ac:dyDescent="0.15">
      <c r="A1767" s="11">
        <v>1772.3494467</v>
      </c>
      <c r="C1767" s="7">
        <v>-174.448407580832</v>
      </c>
    </row>
    <row r="1768" spans="1:3" x14ac:dyDescent="0.15">
      <c r="A1768" s="11">
        <v>1772.2494468</v>
      </c>
      <c r="C1768" s="7">
        <v>-197.61142008664569</v>
      </c>
    </row>
    <row r="1769" spans="1:3" x14ac:dyDescent="0.15">
      <c r="A1769" s="11">
        <v>1772.13278025</v>
      </c>
      <c r="C1769" s="7">
        <v>-201.11027047412182</v>
      </c>
    </row>
    <row r="1770" spans="1:3" x14ac:dyDescent="0.15">
      <c r="A1770" s="11">
        <v>1772</v>
      </c>
      <c r="C1770" s="7">
        <v>-204.79600307813965</v>
      </c>
    </row>
    <row r="1771" spans="1:3" x14ac:dyDescent="0.15">
      <c r="A1771" s="11">
        <v>1771.8392652499999</v>
      </c>
      <c r="C1771" s="7">
        <v>-199.55291866960721</v>
      </c>
    </row>
    <row r="1772" spans="1:3" x14ac:dyDescent="0.15">
      <c r="A1772" s="11">
        <v>1771.7142630999997</v>
      </c>
      <c r="C1772" s="7">
        <v>-207.35006003754359</v>
      </c>
    </row>
    <row r="1773" spans="1:3" x14ac:dyDescent="0.15">
      <c r="A1773" s="11">
        <v>1771.5892609499997</v>
      </c>
      <c r="C1773" s="7">
        <v>-172.96373219386143</v>
      </c>
    </row>
    <row r="1774" spans="1:3" x14ac:dyDescent="0.15">
      <c r="A1774" s="11">
        <v>1771.5</v>
      </c>
      <c r="C1774" s="7">
        <v>-158.59456621087347</v>
      </c>
    </row>
    <row r="1775" spans="1:3" x14ac:dyDescent="0.15">
      <c r="A1775" s="11">
        <v>1771.3715429599997</v>
      </c>
      <c r="C1775" s="7">
        <v>-162.85132780988005</v>
      </c>
    </row>
    <row r="1776" spans="1:3" x14ac:dyDescent="0.15">
      <c r="A1776" s="11">
        <v>1771.2048782799995</v>
      </c>
      <c r="C1776" s="7">
        <v>-177.94725796830812</v>
      </c>
    </row>
    <row r="1777" spans="1:3" x14ac:dyDescent="0.15">
      <c r="A1777" s="11">
        <v>1771.1096413199996</v>
      </c>
      <c r="C1777" s="7">
        <v>-207.24623658390928</v>
      </c>
    </row>
    <row r="1778" spans="1:3" x14ac:dyDescent="0.15">
      <c r="A1778" s="11">
        <v>1771</v>
      </c>
      <c r="C1778" s="7">
        <v>-209.01123529569247</v>
      </c>
    </row>
    <row r="1779" spans="1:3" x14ac:dyDescent="0.15">
      <c r="A1779" s="11">
        <v>1770.9052578799999</v>
      </c>
      <c r="C1779" s="7">
        <v>-202.55341647963866</v>
      </c>
    </row>
    <row r="1780" spans="1:3" x14ac:dyDescent="0.15">
      <c r="A1780" s="11">
        <v>1770.8352060799998</v>
      </c>
      <c r="C1780" s="7">
        <v>-198.30703722599551</v>
      </c>
    </row>
    <row r="1781" spans="1:3" x14ac:dyDescent="0.15">
      <c r="A1781" s="11">
        <v>1770.7791646399999</v>
      </c>
      <c r="C1781" s="7">
        <v>-197.32071441646963</v>
      </c>
    </row>
    <row r="1782" spans="1:3" x14ac:dyDescent="0.15">
      <c r="A1782" s="11">
        <v>1770.6951024800001</v>
      </c>
      <c r="C1782" s="7">
        <v>-188.28807395028502</v>
      </c>
    </row>
    <row r="1783" spans="1:3" x14ac:dyDescent="0.15">
      <c r="A1783" s="11">
        <v>1770.5970299599999</v>
      </c>
      <c r="C1783" s="7">
        <v>-180.81278528861498</v>
      </c>
    </row>
    <row r="1784" spans="1:3" x14ac:dyDescent="0.15">
      <c r="A1784" s="11">
        <v>1770.4989574399999</v>
      </c>
      <c r="C1784" s="7">
        <v>-176.8571117051479</v>
      </c>
    </row>
    <row r="1785" spans="1:3" x14ac:dyDescent="0.15">
      <c r="A1785" s="11">
        <v>1770.4289056399998</v>
      </c>
      <c r="C1785" s="7">
        <v>-192.81477652874074</v>
      </c>
    </row>
    <row r="1786" spans="1:3" x14ac:dyDescent="0.15">
      <c r="A1786" s="11">
        <v>1770.3448434799998</v>
      </c>
      <c r="C1786" s="7">
        <v>-193.60383477636145</v>
      </c>
    </row>
    <row r="1787" spans="1:3" x14ac:dyDescent="0.15">
      <c r="A1787" s="11">
        <v>1770.26078132</v>
      </c>
      <c r="C1787" s="7">
        <v>-159.52897729358222</v>
      </c>
    </row>
    <row r="1788" spans="1:3" x14ac:dyDescent="0.15">
      <c r="A1788" s="11">
        <v>1770.1907295199999</v>
      </c>
      <c r="C1788" s="7">
        <v>-205.15938516585976</v>
      </c>
    </row>
    <row r="1789" spans="1:3" x14ac:dyDescent="0.15">
      <c r="A1789" s="11">
        <v>1770.0900300574999</v>
      </c>
      <c r="C1789" s="7">
        <v>-210.39208722902876</v>
      </c>
    </row>
    <row r="1790" spans="1:3" x14ac:dyDescent="0.15">
      <c r="A1790" s="11">
        <v>1770</v>
      </c>
      <c r="C1790" s="7">
        <v>-223.12084264459469</v>
      </c>
    </row>
    <row r="1791" spans="1:3" x14ac:dyDescent="0.15">
      <c r="A1791" s="11">
        <v>1769.8729015068748</v>
      </c>
      <c r="C1791" s="7">
        <v>-206.55061944455943</v>
      </c>
    </row>
    <row r="1792" spans="1:3" x14ac:dyDescent="0.15">
      <c r="A1792" s="11">
        <v>1769.7147541424997</v>
      </c>
      <c r="C1792" s="7">
        <v>-158.50112510260257</v>
      </c>
    </row>
    <row r="1793" spans="1:3" x14ac:dyDescent="0.15">
      <c r="A1793" s="11">
        <v>1769.5</v>
      </c>
      <c r="C1793" s="7">
        <v>-153.33071711161415</v>
      </c>
    </row>
    <row r="1794" spans="1:3" x14ac:dyDescent="0.15">
      <c r="A1794" s="11">
        <v>1769.42688047</v>
      </c>
      <c r="C1794" s="7">
        <v>-201.61900539692988</v>
      </c>
    </row>
    <row r="1795" spans="1:3" x14ac:dyDescent="0.15">
      <c r="A1795" s="11">
        <v>1769.3128679350002</v>
      </c>
      <c r="C1795" s="7">
        <v>-213.94284934332202</v>
      </c>
    </row>
    <row r="1796" spans="1:3" x14ac:dyDescent="0.15">
      <c r="A1796" s="11">
        <v>1769.1548987600002</v>
      </c>
      <c r="C1796" s="7">
        <v>-223.26619547968272</v>
      </c>
    </row>
    <row r="1797" spans="1:3" x14ac:dyDescent="0.15">
      <c r="A1797" s="11">
        <v>1769</v>
      </c>
      <c r="C1797" s="7">
        <v>-224.76125321201673</v>
      </c>
    </row>
    <row r="1798" spans="1:3" x14ac:dyDescent="0.15">
      <c r="A1798" s="11">
        <v>1768.8768183987499</v>
      </c>
      <c r="C1798" s="7">
        <v>-211.7937038530919</v>
      </c>
    </row>
    <row r="1799" spans="1:3" x14ac:dyDescent="0.15">
      <c r="A1799" s="11">
        <v>1768.7934852056248</v>
      </c>
      <c r="C1799" s="7">
        <v>-202.38729895382377</v>
      </c>
    </row>
    <row r="1800" spans="1:3" x14ac:dyDescent="0.15">
      <c r="A1800" s="11">
        <v>1768.6940877825</v>
      </c>
      <c r="C1800" s="7">
        <v>-192.21260049766175</v>
      </c>
    </row>
    <row r="1801" spans="1:3" x14ac:dyDescent="0.15">
      <c r="A1801" s="11">
        <v>1768.6107545893749</v>
      </c>
      <c r="C1801" s="7">
        <v>-172.21620332769442</v>
      </c>
    </row>
    <row r="1802" spans="1:3" x14ac:dyDescent="0.15">
      <c r="A1802" s="11">
        <v>1768.54348562625</v>
      </c>
      <c r="C1802" s="7">
        <v>-180.92699108761272</v>
      </c>
    </row>
    <row r="1803" spans="1:3" x14ac:dyDescent="0.15">
      <c r="A1803" s="11">
        <v>1768.5</v>
      </c>
      <c r="C1803" s="7">
        <v>-164.76167935675124</v>
      </c>
    </row>
    <row r="1804" spans="1:3" x14ac:dyDescent="0.15">
      <c r="A1804" s="11">
        <v>1768.420619</v>
      </c>
      <c r="C1804" s="7">
        <v>-190.12574907961221</v>
      </c>
    </row>
    <row r="1805" spans="1:3" x14ac:dyDescent="0.15">
      <c r="A1805" s="11">
        <v>1768.3023506521738</v>
      </c>
      <c r="C1805" s="7">
        <v>-211.08770436837861</v>
      </c>
    </row>
    <row r="1806" spans="1:3" x14ac:dyDescent="0.15">
      <c r="A1806" s="11">
        <v>1768.2067504043478</v>
      </c>
      <c r="C1806" s="7">
        <v>-218.06464045260398</v>
      </c>
    </row>
    <row r="1807" spans="1:3" x14ac:dyDescent="0.15">
      <c r="A1807" s="11">
        <v>1768.1111501565217</v>
      </c>
      <c r="C1807" s="7">
        <v>-216.39308284909166</v>
      </c>
    </row>
    <row r="1808" spans="1:3" x14ac:dyDescent="0.15">
      <c r="A1808" s="11">
        <v>1768</v>
      </c>
      <c r="C1808" s="7">
        <v>-221.05475591727199</v>
      </c>
    </row>
    <row r="1809" spans="1:3" x14ac:dyDescent="0.15">
      <c r="A1809" s="11">
        <v>1767.8882602086956</v>
      </c>
      <c r="C1809" s="7">
        <v>-159.68471247403369</v>
      </c>
    </row>
    <row r="1810" spans="1:3" x14ac:dyDescent="0.15">
      <c r="A1810" s="11">
        <v>1767.7800028104348</v>
      </c>
      <c r="C1810" s="7">
        <v>-179.75378606154504</v>
      </c>
    </row>
    <row r="1811" spans="1:3" x14ac:dyDescent="0.15">
      <c r="A1811" s="11">
        <v>1767.671745412174</v>
      </c>
      <c r="C1811" s="7">
        <v>-205.73041416084843</v>
      </c>
    </row>
    <row r="1812" spans="1:3" x14ac:dyDescent="0.15">
      <c r="A1812" s="11">
        <v>1767.5378187339131</v>
      </c>
      <c r="C1812" s="7">
        <v>-157.60824340134758</v>
      </c>
    </row>
    <row r="1813" spans="1:3" x14ac:dyDescent="0.15">
      <c r="A1813" s="11">
        <v>1767.4295613356521</v>
      </c>
      <c r="C1813" s="7">
        <v>-170.86649843044844</v>
      </c>
    </row>
    <row r="1814" spans="1:3" x14ac:dyDescent="0.15">
      <c r="A1814" s="11">
        <v>1767.2956346573915</v>
      </c>
      <c r="C1814" s="7">
        <v>-207.4227364550876</v>
      </c>
    </row>
    <row r="1815" spans="1:3" x14ac:dyDescent="0.15">
      <c r="A1815" s="11">
        <v>1767.1873772591305</v>
      </c>
      <c r="C1815" s="7">
        <v>-210.43361661048249</v>
      </c>
    </row>
    <row r="1816" spans="1:3" x14ac:dyDescent="0.15">
      <c r="A1816" s="11">
        <v>1767.0791198608695</v>
      </c>
      <c r="C1816" s="7">
        <v>-222.38369612379108</v>
      </c>
    </row>
    <row r="1817" spans="1:3" x14ac:dyDescent="0.15">
      <c r="A1817" s="11">
        <v>1767</v>
      </c>
      <c r="C1817" s="7">
        <v>-219.52855114884767</v>
      </c>
    </row>
    <row r="1818" spans="1:3" x14ac:dyDescent="0.15">
      <c r="A1818" s="11">
        <v>1766.9372975843476</v>
      </c>
      <c r="C1818" s="7">
        <v>-201.0791234380315</v>
      </c>
    </row>
    <row r="1819" spans="1:3" x14ac:dyDescent="0.15">
      <c r="A1819" s="11">
        <v>1766.8782948460869</v>
      </c>
      <c r="C1819" s="7">
        <v>-210.80738104356598</v>
      </c>
    </row>
    <row r="1820" spans="1:3" x14ac:dyDescent="0.15">
      <c r="A1820" s="11">
        <v>1766.819292107826</v>
      </c>
      <c r="C1820" s="7">
        <v>-209.01123529569247</v>
      </c>
    </row>
    <row r="1821" spans="1:3" x14ac:dyDescent="0.15">
      <c r="A1821" s="11">
        <v>1766.760289369565</v>
      </c>
      <c r="C1821" s="7">
        <v>-211.58605694582329</v>
      </c>
    </row>
    <row r="1822" spans="1:3" x14ac:dyDescent="0.15">
      <c r="A1822" s="11">
        <v>1766.6872962913042</v>
      </c>
      <c r="C1822" s="7">
        <v>-200.66382962349428</v>
      </c>
    </row>
    <row r="1823" spans="1:3" x14ac:dyDescent="0.15">
      <c r="A1823" s="11">
        <v>1766.6282935530435</v>
      </c>
      <c r="C1823" s="7">
        <v>-172.97411453922487</v>
      </c>
    </row>
    <row r="1824" spans="1:3" x14ac:dyDescent="0.15">
      <c r="A1824" s="11">
        <v>1766.5553004747826</v>
      </c>
      <c r="C1824" s="7">
        <v>-165.16133580441365</v>
      </c>
    </row>
    <row r="1825" spans="1:3" x14ac:dyDescent="0.15">
      <c r="A1825" s="11">
        <v>1766.5</v>
      </c>
      <c r="C1825" s="7">
        <v>-161.92566416068021</v>
      </c>
    </row>
    <row r="1826" spans="1:3" x14ac:dyDescent="0.15">
      <c r="A1826" s="11">
        <v>1766.4191997217395</v>
      </c>
      <c r="C1826" s="7">
        <v>-164.07927678069763</v>
      </c>
    </row>
    <row r="1827" spans="1:3" x14ac:dyDescent="0.15">
      <c r="A1827" s="11">
        <v>1766.3574491000004</v>
      </c>
      <c r="C1827" s="7">
        <v>-170.61365263265279</v>
      </c>
    </row>
    <row r="1828" spans="1:3" x14ac:dyDescent="0.15">
      <c r="A1828" s="11">
        <v>1766.2633226000003</v>
      </c>
      <c r="C1828" s="7">
        <v>-191.69804545399367</v>
      </c>
    </row>
    <row r="1829" spans="1:3" x14ac:dyDescent="0.15">
      <c r="A1829" s="11">
        <v>1766.1545542000003</v>
      </c>
      <c r="C1829" s="7">
        <v>-213.4652910572913</v>
      </c>
    </row>
    <row r="1830" spans="1:3" x14ac:dyDescent="0.15">
      <c r="A1830" s="11">
        <v>1766.0457858000004</v>
      </c>
      <c r="C1830" s="7">
        <v>-218.21374424874426</v>
      </c>
    </row>
    <row r="1831" spans="1:3" x14ac:dyDescent="0.15">
      <c r="A1831" s="11">
        <v>1766</v>
      </c>
      <c r="C1831" s="7">
        <v>-218.97013502260404</v>
      </c>
    </row>
    <row r="1832" spans="1:3" x14ac:dyDescent="0.15">
      <c r="A1832" s="11">
        <v>1765.9092095999999</v>
      </c>
      <c r="C1832" s="7">
        <v>-202.40307598959225</v>
      </c>
    </row>
    <row r="1833" spans="1:3" x14ac:dyDescent="0.15">
      <c r="A1833" s="11">
        <v>1765.8293791999999</v>
      </c>
      <c r="C1833" s="7">
        <v>-203.90535210989708</v>
      </c>
    </row>
    <row r="1834" spans="1:3" x14ac:dyDescent="0.15">
      <c r="A1834" s="11">
        <v>1765.7348431999999</v>
      </c>
      <c r="C1834" s="7">
        <v>-216.29125103185069</v>
      </c>
    </row>
    <row r="1835" spans="1:3" x14ac:dyDescent="0.15">
      <c r="A1835" s="11">
        <v>1765.6697184</v>
      </c>
      <c r="C1835" s="7">
        <v>-210.45023338926697</v>
      </c>
    </row>
    <row r="1836" spans="1:3" x14ac:dyDescent="0.15">
      <c r="A1836" s="11">
        <v>1765.6045935999998</v>
      </c>
      <c r="C1836" s="7">
        <v>-196.14184125041979</v>
      </c>
    </row>
    <row r="1837" spans="1:3" x14ac:dyDescent="0.15">
      <c r="A1837" s="11">
        <v>1765.5394687999999</v>
      </c>
      <c r="C1837" s="7">
        <v>-187.15970081083512</v>
      </c>
    </row>
    <row r="1838" spans="1:3" x14ac:dyDescent="0.15">
      <c r="A1838" s="11">
        <v>1765.5</v>
      </c>
      <c r="C1838" s="7">
        <v>-181.84395453898733</v>
      </c>
    </row>
    <row r="1839" spans="1:3" x14ac:dyDescent="0.15">
      <c r="A1839" s="11">
        <v>1765.3837864400002</v>
      </c>
      <c r="C1839" s="7">
        <v>-190.32183446266549</v>
      </c>
    </row>
    <row r="1840" spans="1:3" x14ac:dyDescent="0.15">
      <c r="A1840" s="11">
        <v>1765.1937841600002</v>
      </c>
      <c r="C1840" s="7">
        <v>-207.6347788421223</v>
      </c>
    </row>
    <row r="1841" spans="1:3" x14ac:dyDescent="0.15">
      <c r="A1841" s="11">
        <v>1765</v>
      </c>
      <c r="C1841" s="7">
        <v>-229.01332363107534</v>
      </c>
    </row>
    <row r="1842" spans="1:3" x14ac:dyDescent="0.15">
      <c r="A1842" s="11">
        <v>1764.7378690700002</v>
      </c>
      <c r="C1842" s="7">
        <v>-200.27047422440432</v>
      </c>
    </row>
    <row r="1843" spans="1:3" x14ac:dyDescent="0.15">
      <c r="A1843" s="11">
        <v>1764.5130150900002</v>
      </c>
      <c r="C1843" s="7">
        <v>-200.08137653093937</v>
      </c>
    </row>
    <row r="1844" spans="1:3" x14ac:dyDescent="0.15">
      <c r="A1844" s="11">
        <v>1764.3295815800002</v>
      </c>
      <c r="C1844" s="7">
        <v>-199.21993148293242</v>
      </c>
    </row>
    <row r="1845" spans="1:3" x14ac:dyDescent="0.15">
      <c r="A1845" s="11">
        <v>1764.1461480700002</v>
      </c>
      <c r="C1845" s="7">
        <v>-230.0008338080589</v>
      </c>
    </row>
    <row r="1846" spans="1:3" x14ac:dyDescent="0.15">
      <c r="A1846" s="11">
        <v>1764</v>
      </c>
      <c r="C1846" s="7">
        <v>-227.96278088960344</v>
      </c>
    </row>
    <row r="1847" spans="1:3" x14ac:dyDescent="0.15">
      <c r="A1847" s="11">
        <v>1763.8443439</v>
      </c>
      <c r="C1847" s="7">
        <v>-220.03118319149064</v>
      </c>
    </row>
    <row r="1848" spans="1:3" x14ac:dyDescent="0.15">
      <c r="A1848" s="11">
        <v>1763.7318019599979</v>
      </c>
      <c r="B1848" s="7"/>
      <c r="C1848" s="7">
        <v>-191.7312430260825</v>
      </c>
    </row>
    <row r="1849" spans="1:3" x14ac:dyDescent="0.15">
      <c r="A1849" s="11">
        <v>1763.5692413799979</v>
      </c>
      <c r="B1849" s="7"/>
      <c r="C1849" s="7">
        <v>-174.95097894609361</v>
      </c>
    </row>
    <row r="1850" spans="1:3" x14ac:dyDescent="0.15">
      <c r="A1850" s="11">
        <v>1763.4998756799982</v>
      </c>
      <c r="B1850" s="7"/>
      <c r="C1850" s="7">
        <v>-178.68448513503978</v>
      </c>
    </row>
    <row r="1851" spans="1:3" x14ac:dyDescent="0.15">
      <c r="A1851" s="11">
        <v>1763.4041946399982</v>
      </c>
      <c r="B1851" s="7"/>
      <c r="C1851" s="7">
        <v>-186.30535078994919</v>
      </c>
    </row>
    <row r="1852" spans="1:3" x14ac:dyDescent="0.15">
      <c r="A1852" s="11">
        <v>1763.3305938399983</v>
      </c>
      <c r="B1852" s="7"/>
      <c r="C1852" s="7">
        <v>-188.6028930600699</v>
      </c>
    </row>
    <row r="1853" spans="1:3" x14ac:dyDescent="0.15">
      <c r="A1853" s="11">
        <v>1763.2349127999983</v>
      </c>
      <c r="B1853" s="7"/>
      <c r="C1853" s="7">
        <v>-176.95107154731477</v>
      </c>
    </row>
    <row r="1854" spans="1:3" x14ac:dyDescent="0.15">
      <c r="A1854" s="11">
        <v>1763.1171515199983</v>
      </c>
      <c r="B1854" s="7"/>
      <c r="C1854" s="7">
        <v>-205.48572599140346</v>
      </c>
    </row>
    <row r="1855" spans="1:3" x14ac:dyDescent="0.15">
      <c r="A1855" s="11">
        <v>1763</v>
      </c>
      <c r="B1855" s="7"/>
      <c r="C1855" s="7">
        <v>-221.95828351735832</v>
      </c>
    </row>
    <row r="1856" spans="1:3" x14ac:dyDescent="0.15">
      <c r="A1856" s="11">
        <v>1762.8396487499983</v>
      </c>
      <c r="B1856" s="7"/>
      <c r="C1856" s="7">
        <v>-204.25489977526738</v>
      </c>
    </row>
    <row r="1857" spans="1:3" x14ac:dyDescent="0.15">
      <c r="A1857" s="11">
        <v>1762.7411639999984</v>
      </c>
      <c r="B1857" s="7"/>
      <c r="C1857" s="7">
        <v>-205.71137746436173</v>
      </c>
    </row>
    <row r="1858" spans="1:3" x14ac:dyDescent="0.15">
      <c r="A1858" s="11">
        <v>1762.6426792499983</v>
      </c>
      <c r="B1858" s="7"/>
      <c r="C1858" s="7">
        <v>-207.03451564670809</v>
      </c>
    </row>
    <row r="1859" spans="1:3" x14ac:dyDescent="0.15">
      <c r="A1859" s="11">
        <v>1762.4987399999984</v>
      </c>
      <c r="B1859" s="7"/>
      <c r="C1859" s="7">
        <v>-207.73198383585185</v>
      </c>
    </row>
    <row r="1860" spans="1:3" x14ac:dyDescent="0.15">
      <c r="A1860" s="11">
        <v>1762.4002552499983</v>
      </c>
      <c r="B1860" s="7"/>
      <c r="C1860" s="7">
        <v>-204.67543206578054</v>
      </c>
    </row>
    <row r="1861" spans="1:3" x14ac:dyDescent="0.15">
      <c r="A1861" s="11">
        <v>1762.2790432499983</v>
      </c>
      <c r="B1861" s="7"/>
      <c r="C1861" s="7">
        <v>-189.47472829649965</v>
      </c>
    </row>
    <row r="1862" spans="1:3" x14ac:dyDescent="0.15">
      <c r="A1862" s="11">
        <v>1762.1578312499985</v>
      </c>
      <c r="B1862" s="7"/>
      <c r="C1862" s="7">
        <v>-177.12543859460072</v>
      </c>
    </row>
    <row r="1863" spans="1:3" x14ac:dyDescent="0.15">
      <c r="A1863" s="11">
        <v>1762.0593464999984</v>
      </c>
      <c r="B1863" s="7"/>
      <c r="C1863" s="7">
        <v>-194.55188643806108</v>
      </c>
    </row>
    <row r="1864" spans="1:3" x14ac:dyDescent="0.15">
      <c r="A1864" s="11">
        <v>1762</v>
      </c>
      <c r="B1864" s="7"/>
      <c r="C1864" s="7">
        <v>-216.0605745650395</v>
      </c>
    </row>
    <row r="1865" spans="1:3" x14ac:dyDescent="0.15">
      <c r="A1865" s="11">
        <v>1761.9170404266649</v>
      </c>
      <c r="B1865" s="7"/>
      <c r="C1865" s="7">
        <v>-204.21387223472951</v>
      </c>
    </row>
    <row r="1866" spans="1:3" x14ac:dyDescent="0.15">
      <c r="A1866" s="11">
        <v>1761.8402121599981</v>
      </c>
      <c r="B1866" s="7"/>
      <c r="C1866" s="7">
        <v>-198.95209016074764</v>
      </c>
    </row>
    <row r="1867" spans="1:3" x14ac:dyDescent="0.15">
      <c r="A1867" s="11">
        <v>1761.7461743615982</v>
      </c>
      <c r="B1867" s="7"/>
      <c r="C1867" s="7">
        <v>-206.88066236969107</v>
      </c>
    </row>
    <row r="1868" spans="1:3" x14ac:dyDescent="0.15">
      <c r="A1868" s="11">
        <v>1761.6521365631984</v>
      </c>
      <c r="B1868" s="7"/>
      <c r="C1868" s="7">
        <v>-207.79352514665865</v>
      </c>
    </row>
    <row r="1869" spans="1:3" x14ac:dyDescent="0.15">
      <c r="A1869" s="11">
        <v>1761.5580987647982</v>
      </c>
      <c r="B1869" s="7"/>
      <c r="C1869" s="7">
        <v>-203.07535798480359</v>
      </c>
    </row>
    <row r="1870" spans="1:3" x14ac:dyDescent="0.15">
      <c r="A1870" s="11">
        <v>1761.4871094463983</v>
      </c>
      <c r="B1870" s="7"/>
      <c r="C1870" s="7">
        <v>-194.61342774886788</v>
      </c>
    </row>
    <row r="1871" spans="1:3" x14ac:dyDescent="0.15">
      <c r="A1871" s="11">
        <v>1761.3930716479981</v>
      </c>
      <c r="B1871" s="7"/>
      <c r="C1871" s="7">
        <v>-199.5059619580089</v>
      </c>
    </row>
    <row r="1872" spans="1:3" x14ac:dyDescent="0.15">
      <c r="A1872" s="11">
        <v>1761.2990338495983</v>
      </c>
      <c r="B1872" s="7"/>
      <c r="C1872" s="7">
        <v>-197.34175919463624</v>
      </c>
    </row>
    <row r="1873" spans="1:3" x14ac:dyDescent="0.15">
      <c r="A1873" s="11">
        <v>1761.2049960511981</v>
      </c>
      <c r="B1873" s="7"/>
      <c r="C1873" s="7">
        <v>-198.7</v>
      </c>
    </row>
    <row r="1874" spans="1:3" x14ac:dyDescent="0.15">
      <c r="A1874" s="11">
        <v>1761.1109582527984</v>
      </c>
      <c r="B1874" s="7"/>
      <c r="C1874" s="7">
        <v>-200.08291501881649</v>
      </c>
    </row>
    <row r="1875" spans="1:3" x14ac:dyDescent="0.15">
      <c r="A1875" s="11">
        <v>1761</v>
      </c>
      <c r="B1875" s="7"/>
      <c r="C1875" s="7">
        <v>-214.48255405823883</v>
      </c>
    </row>
    <row r="1876" spans="1:3" x14ac:dyDescent="0.15">
      <c r="A1876" s="11">
        <v>1760.8101573359968</v>
      </c>
      <c r="B1876" s="7"/>
      <c r="C1876" s="7">
        <v>-217.97673220276999</v>
      </c>
    </row>
    <row r="1877" spans="1:3" x14ac:dyDescent="0.15">
      <c r="A1877" s="11">
        <v>1760.5833720135968</v>
      </c>
      <c r="B1877" s="7"/>
      <c r="C1877" s="7">
        <v>-199.79089436696808</v>
      </c>
    </row>
    <row r="1878" spans="1:3" x14ac:dyDescent="0.15">
      <c r="A1878" s="11">
        <v>1760.4458722511968</v>
      </c>
      <c r="B1878" s="7"/>
      <c r="C1878" s="7">
        <v>-213.82802501099238</v>
      </c>
    </row>
    <row r="1879" spans="1:3" x14ac:dyDescent="0.15">
      <c r="A1879" s="11">
        <v>1760.2637297087967</v>
      </c>
      <c r="B1879" s="7"/>
      <c r="C1879" s="7">
        <v>-202.61040410895285</v>
      </c>
    </row>
    <row r="1880" spans="1:3" x14ac:dyDescent="0.15">
      <c r="A1880" s="11">
        <v>1760</v>
      </c>
      <c r="B1880" s="7"/>
      <c r="C1880" s="7">
        <v>-224.25014137868615</v>
      </c>
    </row>
    <row r="1881" spans="1:3" x14ac:dyDescent="0.15">
      <c r="A1881" s="11">
        <v>1759.7976449999976</v>
      </c>
      <c r="B1881" s="7"/>
      <c r="C1881" s="7">
        <v>-195.92413814938894</v>
      </c>
    </row>
    <row r="1882" spans="1:3" x14ac:dyDescent="0.15">
      <c r="A1882" s="11">
        <v>1759.6416254999976</v>
      </c>
      <c r="B1882" s="7"/>
      <c r="C1882" s="7">
        <v>-162.14036963382117</v>
      </c>
    </row>
    <row r="1883" spans="1:3" x14ac:dyDescent="0.15">
      <c r="A1883" s="11">
        <v>1759.4856059999975</v>
      </c>
      <c r="B1883" s="7"/>
      <c r="C1883" s="7">
        <v>-173.77084731950842</v>
      </c>
    </row>
    <row r="1884" spans="1:3" x14ac:dyDescent="0.15">
      <c r="A1884" s="11">
        <v>1759.3295864999975</v>
      </c>
      <c r="B1884" s="7"/>
      <c r="C1884" s="7">
        <v>-207.01085324197913</v>
      </c>
    </row>
    <row r="1885" spans="1:3" x14ac:dyDescent="0.15">
      <c r="A1885" s="11">
        <v>1759.2042794999975</v>
      </c>
      <c r="B1885" s="7"/>
      <c r="C1885" s="7">
        <v>-209.45778491091593</v>
      </c>
    </row>
    <row r="1886" spans="1:3" x14ac:dyDescent="0.15">
      <c r="A1886" s="11">
        <v>1759.0789724999975</v>
      </c>
      <c r="B1886" s="7"/>
      <c r="C1886" s="7">
        <v>-222.71955037589441</v>
      </c>
    </row>
    <row r="1887" spans="1:3" x14ac:dyDescent="0.15">
      <c r="A1887" s="11">
        <v>1759</v>
      </c>
      <c r="B1887" s="7"/>
      <c r="C1887" s="7">
        <v>-229.18428342715953</v>
      </c>
    </row>
    <row r="1888" spans="1:3" x14ac:dyDescent="0.15">
      <c r="A1888" s="11">
        <v>1758.9263537351985</v>
      </c>
      <c r="B1888" s="7"/>
      <c r="C1888" s="7">
        <v>-221.38028324845163</v>
      </c>
    </row>
    <row r="1889" spans="1:3" x14ac:dyDescent="0.15">
      <c r="A1889" s="11">
        <v>1758.8532932567987</v>
      </c>
      <c r="B1889" s="7"/>
      <c r="C1889" s="7">
        <v>-198.22002465357656</v>
      </c>
    </row>
    <row r="1890" spans="1:3" x14ac:dyDescent="0.15">
      <c r="A1890" s="11">
        <v>1758.7802327783986</v>
      </c>
      <c r="B1890" s="7"/>
      <c r="C1890" s="7">
        <v>-186.74059213263848</v>
      </c>
    </row>
    <row r="1891" spans="1:3" x14ac:dyDescent="0.15">
      <c r="A1891" s="11">
        <v>1758.6892653199984</v>
      </c>
      <c r="B1891" s="7"/>
      <c r="C1891" s="7">
        <v>-176.20770931079528</v>
      </c>
    </row>
    <row r="1892" spans="1:3" x14ac:dyDescent="0.15">
      <c r="A1892" s="11">
        <v>1758.5963195666652</v>
      </c>
      <c r="B1892" s="7"/>
      <c r="C1892" s="7">
        <v>-184.15268497660244</v>
      </c>
    </row>
    <row r="1893" spans="1:3" x14ac:dyDescent="0.15">
      <c r="A1893" s="11">
        <v>1758.5033738133318</v>
      </c>
      <c r="B1893" s="7"/>
      <c r="C1893" s="7">
        <v>-186.45864115844</v>
      </c>
    </row>
    <row r="1894" spans="1:3" x14ac:dyDescent="0.15">
      <c r="A1894" s="11">
        <v>1758.4104280599986</v>
      </c>
      <c r="B1894" s="7"/>
      <c r="C1894" s="7">
        <v>-201.59336666630836</v>
      </c>
    </row>
    <row r="1895" spans="1:3" x14ac:dyDescent="0.15">
      <c r="A1895" s="11">
        <v>1758.3353892866653</v>
      </c>
      <c r="B1895" s="7"/>
      <c r="C1895" s="7">
        <v>-218.06735930161952</v>
      </c>
    </row>
    <row r="1896" spans="1:3" x14ac:dyDescent="0.15">
      <c r="A1896" s="11">
        <v>1758.2424435333319</v>
      </c>
      <c r="B1896" s="7"/>
      <c r="C1896" s="7">
        <v>-214.62352954533807</v>
      </c>
    </row>
    <row r="1897" spans="1:3" x14ac:dyDescent="0.15">
      <c r="A1897" s="11">
        <v>1758.1674047599986</v>
      </c>
      <c r="B1897" s="7"/>
      <c r="C1897" s="7">
        <v>-220.76603291180493</v>
      </c>
    </row>
    <row r="1898" spans="1:3" x14ac:dyDescent="0.15">
      <c r="A1898" s="11">
        <v>1758.0923659866653</v>
      </c>
      <c r="B1898" s="7"/>
      <c r="C1898" s="7">
        <v>-216.9395554048256</v>
      </c>
    </row>
    <row r="1899" spans="1:3" x14ac:dyDescent="0.15">
      <c r="A1899" s="11">
        <v>1758</v>
      </c>
      <c r="B1899" s="7"/>
      <c r="C1899" s="7">
        <v>-223.68623943028919</v>
      </c>
    </row>
    <row r="1900" spans="1:3" x14ac:dyDescent="0.15">
      <c r="A1900" s="11">
        <v>1757.9053773799978</v>
      </c>
      <c r="B1900" s="7"/>
      <c r="C1900" s="7">
        <v>-222.08516068394783</v>
      </c>
    </row>
    <row r="1901" spans="1:3" x14ac:dyDescent="0.15">
      <c r="A1901" s="11">
        <v>1757.7874157266647</v>
      </c>
      <c r="B1901" s="7"/>
      <c r="C1901" s="7">
        <v>-220.71568452355521</v>
      </c>
    </row>
    <row r="1902" spans="1:3" x14ac:dyDescent="0.15">
      <c r="A1902" s="11">
        <v>1757.6694540733313</v>
      </c>
      <c r="B1902" s="7"/>
      <c r="C1902" s="7">
        <v>-182.18909783486305</v>
      </c>
    </row>
    <row r="1903" spans="1:3" x14ac:dyDescent="0.15">
      <c r="A1903" s="11">
        <v>1757.5514924199979</v>
      </c>
      <c r="B1903" s="7"/>
      <c r="C1903" s="7">
        <v>-167.36653233414296</v>
      </c>
    </row>
    <row r="1904" spans="1:3" x14ac:dyDescent="0.15">
      <c r="A1904" s="11">
        <v>1757.4053808266647</v>
      </c>
      <c r="B1904" s="7"/>
      <c r="C1904" s="7">
        <v>-168.57489365213647</v>
      </c>
    </row>
    <row r="1905" spans="1:3" x14ac:dyDescent="0.15">
      <c r="A1905" s="11">
        <v>1757.2592692333315</v>
      </c>
      <c r="B1905" s="7"/>
      <c r="C1905" s="7">
        <v>-190.01323736887082</v>
      </c>
    </row>
    <row r="1906" spans="1:3" x14ac:dyDescent="0.15">
      <c r="A1906" s="11">
        <v>1757.1413075799981</v>
      </c>
      <c r="B1906" s="7"/>
      <c r="C1906" s="7">
        <v>-221.34000453785185</v>
      </c>
    </row>
    <row r="1907" spans="1:3" x14ac:dyDescent="0.15">
      <c r="A1907" s="11">
        <v>1757</v>
      </c>
      <c r="B1907" s="7"/>
      <c r="C1907" s="7">
        <v>-229.58707053315737</v>
      </c>
    </row>
    <row r="1908" spans="1:3" x14ac:dyDescent="0.15">
      <c r="A1908" s="11">
        <v>1756.8869879933318</v>
      </c>
      <c r="B1908" s="7"/>
      <c r="C1908" s="7">
        <v>-217.4027605767231</v>
      </c>
    </row>
    <row r="1909" spans="1:3" x14ac:dyDescent="0.15">
      <c r="A1909" s="11">
        <v>1756.7867305199984</v>
      </c>
      <c r="B1909" s="7"/>
      <c r="C1909" s="7">
        <v>-217.46317864262275</v>
      </c>
    </row>
    <row r="1910" spans="1:3" x14ac:dyDescent="0.15">
      <c r="A1910" s="11">
        <v>1756.686473046665</v>
      </c>
      <c r="B1910" s="7"/>
      <c r="C1910" s="7">
        <v>-185.35097661694599</v>
      </c>
    </row>
    <row r="1911" spans="1:3" x14ac:dyDescent="0.15">
      <c r="A1911" s="11">
        <v>1756.6055312333319</v>
      </c>
      <c r="B1911" s="7"/>
      <c r="C1911" s="7">
        <v>-161.36500445477535</v>
      </c>
    </row>
    <row r="1912" spans="1:3" x14ac:dyDescent="0.15">
      <c r="A1912" s="11">
        <v>1756.5245894199984</v>
      </c>
      <c r="B1912" s="7"/>
      <c r="C1912" s="7">
        <v>-177.43620998408866</v>
      </c>
    </row>
    <row r="1913" spans="1:3" x14ac:dyDescent="0.15">
      <c r="A1913" s="11">
        <v>1756.4060615063622</v>
      </c>
      <c r="B1913" s="7"/>
      <c r="C1913" s="7">
        <v>-180.91024877331992</v>
      </c>
    </row>
    <row r="1914" spans="1:3" x14ac:dyDescent="0.15">
      <c r="A1914" s="11">
        <v>1756.3068492527259</v>
      </c>
      <c r="B1914" s="7"/>
      <c r="C1914" s="7">
        <v>-172.56248600151497</v>
      </c>
    </row>
    <row r="1915" spans="1:3" x14ac:dyDescent="0.15">
      <c r="A1915" s="11">
        <v>1756.2076369990893</v>
      </c>
      <c r="B1915" s="7"/>
      <c r="C1915" s="7">
        <v>-157.06525209824855</v>
      </c>
    </row>
    <row r="1916" spans="1:3" x14ac:dyDescent="0.15">
      <c r="A1916" s="11">
        <v>1756.1277404054531</v>
      </c>
      <c r="B1916" s="7"/>
      <c r="C1916" s="7">
        <v>-201.00932536261152</v>
      </c>
    </row>
    <row r="1917" spans="1:3" x14ac:dyDescent="0.15">
      <c r="A1917" s="11">
        <v>1756.0478438118166</v>
      </c>
      <c r="B1917" s="7"/>
      <c r="C1917" s="7">
        <v>-214.90548051953655</v>
      </c>
    </row>
    <row r="1918" spans="1:3" x14ac:dyDescent="0.15">
      <c r="A1918" s="11">
        <v>1756</v>
      </c>
      <c r="B1918" s="7"/>
      <c r="C1918" s="7">
        <v>-230.6141776534518</v>
      </c>
    </row>
    <row r="1919" spans="1:3" x14ac:dyDescent="0.15">
      <c r="A1919" s="11">
        <v>1755.948462953635</v>
      </c>
      <c r="B1919" s="7"/>
      <c r="C1919" s="7">
        <v>-207.52440680212638</v>
      </c>
    </row>
    <row r="1920" spans="1:3" x14ac:dyDescent="0.15">
      <c r="A1920" s="11">
        <v>1755.866774652726</v>
      </c>
      <c r="B1920" s="7"/>
      <c r="C1920" s="7">
        <v>-214.94575923013633</v>
      </c>
    </row>
    <row r="1921" spans="1:3" x14ac:dyDescent="0.15">
      <c r="A1921" s="11">
        <v>1755.785086351817</v>
      </c>
      <c r="B1921" s="7"/>
      <c r="C1921" s="7">
        <v>-227.34153241721947</v>
      </c>
    </row>
    <row r="1922" spans="1:3" x14ac:dyDescent="0.15">
      <c r="A1922" s="11">
        <v>1755.7033980509079</v>
      </c>
      <c r="B1922" s="7"/>
      <c r="C1922" s="7">
        <v>-191.37264385161347</v>
      </c>
    </row>
    <row r="1923" spans="1:3" x14ac:dyDescent="0.15">
      <c r="A1923" s="11">
        <v>1755.6414585699988</v>
      </c>
      <c r="B1923" s="7"/>
      <c r="C1923" s="7">
        <v>-198.31065175242608</v>
      </c>
    </row>
    <row r="1924" spans="1:3" x14ac:dyDescent="0.15">
      <c r="A1924" s="11">
        <v>1755.5597702690898</v>
      </c>
      <c r="B1924" s="7"/>
      <c r="C1924" s="7">
        <v>-166.21858908204916</v>
      </c>
    </row>
    <row r="1925" spans="1:3" x14ac:dyDescent="0.15">
      <c r="A1925" s="11">
        <v>1755.4780819681807</v>
      </c>
      <c r="B1925" s="7"/>
      <c r="C1925" s="7">
        <v>-189.3687779992743</v>
      </c>
    </row>
    <row r="1926" spans="1:3" x14ac:dyDescent="0.15">
      <c r="A1926" s="11">
        <v>1755.3766448472716</v>
      </c>
      <c r="B1926" s="7"/>
      <c r="C1926" s="7">
        <v>-179.8025842318259</v>
      </c>
    </row>
    <row r="1927" spans="1:3" x14ac:dyDescent="0.15">
      <c r="A1927" s="11">
        <v>1755.2752077263626</v>
      </c>
      <c r="B1927" s="7"/>
      <c r="C1927" s="7">
        <v>-196.16581041298764</v>
      </c>
    </row>
    <row r="1928" spans="1:3" x14ac:dyDescent="0.15">
      <c r="A1928" s="11">
        <v>1755.1935194254534</v>
      </c>
      <c r="B1928" s="7"/>
      <c r="C1928" s="7">
        <v>-197.62591367222976</v>
      </c>
    </row>
    <row r="1929" spans="1:3" x14ac:dyDescent="0.15">
      <c r="A1929" s="11">
        <v>1755.1118311245443</v>
      </c>
      <c r="B1929" s="7"/>
      <c r="C1929" s="7">
        <v>-216.8</v>
      </c>
    </row>
    <row r="1930" spans="1:3" x14ac:dyDescent="0.15">
      <c r="A1930" s="11">
        <v>1755</v>
      </c>
      <c r="B1930" s="7"/>
      <c r="C1930" s="7">
        <v>-235.87054938672347</v>
      </c>
    </row>
    <row r="1931" spans="1:3" x14ac:dyDescent="0.15">
      <c r="A1931" s="11">
        <v>1754.8320914431806</v>
      </c>
      <c r="B1931" s="7"/>
      <c r="C1931" s="7">
        <v>-215.25791923728465</v>
      </c>
    </row>
    <row r="1932" spans="1:3" x14ac:dyDescent="0.15">
      <c r="A1932" s="11">
        <v>1754.7165245454535</v>
      </c>
      <c r="B1932" s="7"/>
      <c r="C1932" s="7">
        <v>-206.78932033368034</v>
      </c>
    </row>
    <row r="1933" spans="1:3" x14ac:dyDescent="0.15">
      <c r="A1933" s="11">
        <v>1754.6009576477261</v>
      </c>
      <c r="B1933" s="7"/>
      <c r="C1933" s="7">
        <v>-191.23166836451426</v>
      </c>
    </row>
    <row r="1934" spans="1:3" x14ac:dyDescent="0.15">
      <c r="A1934" s="11">
        <v>1754.4853907499987</v>
      </c>
      <c r="B1934" s="7"/>
      <c r="C1934" s="7">
        <v>-176.32854544259462</v>
      </c>
    </row>
    <row r="1935" spans="1:3" x14ac:dyDescent="0.15">
      <c r="A1935" s="11">
        <v>1754.3920167874987</v>
      </c>
      <c r="B1935" s="7"/>
      <c r="C1935" s="7">
        <v>-202.53991636540326</v>
      </c>
    </row>
    <row r="1936" spans="1:3" x14ac:dyDescent="0.15">
      <c r="A1936" s="11">
        <v>1754.2986428249988</v>
      </c>
      <c r="B1936" s="7"/>
      <c r="C1936" s="7">
        <v>-192.13793935300939</v>
      </c>
    </row>
    <row r="1937" spans="1:3" x14ac:dyDescent="0.15">
      <c r="A1937" s="11">
        <v>1754.2277686124987</v>
      </c>
      <c r="B1937" s="7"/>
      <c r="C1937" s="7">
        <v>-188.64376120847822</v>
      </c>
    </row>
    <row r="1938" spans="1:3" x14ac:dyDescent="0.15">
      <c r="A1938" s="11">
        <v>1754.1343946499987</v>
      </c>
      <c r="B1938" s="7"/>
      <c r="C1938" s="7">
        <v>-211.81181553892517</v>
      </c>
    </row>
    <row r="1939" spans="1:3" x14ac:dyDescent="0.15">
      <c r="A1939" s="11">
        <v>1754.0410206874988</v>
      </c>
      <c r="B1939" s="7"/>
      <c r="C1939" s="7">
        <v>-220.0912118460833</v>
      </c>
    </row>
    <row r="1940" spans="1:3" x14ac:dyDescent="0.15">
      <c r="A1940" s="11">
        <v>1754</v>
      </c>
      <c r="B1940" s="7"/>
      <c r="C1940" s="7">
        <v>-222.54915762477086</v>
      </c>
    </row>
    <row r="1941" spans="1:3" x14ac:dyDescent="0.15">
      <c r="A1941" s="11">
        <v>1753.8997033129986</v>
      </c>
      <c r="B1941" s="7"/>
      <c r="C1941" s="7">
        <v>-211.22469488733586</v>
      </c>
    </row>
    <row r="1942" spans="1:3" x14ac:dyDescent="0.15">
      <c r="A1942" s="11">
        <v>1753.7968541119985</v>
      </c>
      <c r="B1942" s="7"/>
      <c r="C1942" s="7">
        <v>-207.40343505326291</v>
      </c>
    </row>
    <row r="1943" spans="1:3" x14ac:dyDescent="0.15">
      <c r="A1943" s="11">
        <v>1753.7187878509985</v>
      </c>
      <c r="B1943" s="7"/>
      <c r="C1943" s="7">
        <v>-193.42200258744907</v>
      </c>
    </row>
    <row r="1944" spans="1:3" x14ac:dyDescent="0.15">
      <c r="A1944" s="11">
        <v>1753.5911557099985</v>
      </c>
      <c r="B1944" s="7"/>
      <c r="C1944" s="7">
        <v>-200.6963279486661</v>
      </c>
    </row>
    <row r="1945" spans="1:3" x14ac:dyDescent="0.15">
      <c r="A1945" s="11">
        <v>1753.4635235689984</v>
      </c>
      <c r="B1945" s="7"/>
      <c r="C1945" s="7">
        <v>-180.77403058456693</v>
      </c>
    </row>
    <row r="1946" spans="1:3" x14ac:dyDescent="0.15">
      <c r="A1946" s="11">
        <v>1753.3606743679986</v>
      </c>
      <c r="B1946" s="7"/>
      <c r="C1946" s="7">
        <v>-186.22728680610857</v>
      </c>
    </row>
    <row r="1947" spans="1:3" x14ac:dyDescent="0.15">
      <c r="A1947" s="11">
        <v>1753.2330422269986</v>
      </c>
      <c r="B1947" s="7"/>
      <c r="C1947" s="7">
        <v>-185.5605565746427</v>
      </c>
    </row>
    <row r="1948" spans="1:3" x14ac:dyDescent="0.15">
      <c r="A1948" s="11">
        <v>1753.1301930259986</v>
      </c>
      <c r="B1948" s="7"/>
      <c r="C1948" s="7">
        <v>-214.28966371258187</v>
      </c>
    </row>
    <row r="1949" spans="1:3" x14ac:dyDescent="0.15">
      <c r="A1949" s="11">
        <v>1753</v>
      </c>
      <c r="B1949" s="7"/>
      <c r="C1949" s="7">
        <v>-227.69392672429095</v>
      </c>
    </row>
    <row r="1950" spans="1:3" x14ac:dyDescent="0.15">
      <c r="A1950" s="11">
        <v>1752.850247179998</v>
      </c>
      <c r="B1950" s="7"/>
      <c r="C1950" s="7">
        <v>-200.59681597382044</v>
      </c>
    </row>
    <row r="1951" spans="1:3" x14ac:dyDescent="0.15">
      <c r="A1951" s="11">
        <v>1752.665458484998</v>
      </c>
      <c r="B1951" s="7"/>
      <c r="C1951" s="7">
        <v>-198.8155516240833</v>
      </c>
    </row>
    <row r="1952" spans="1:3" x14ac:dyDescent="0.15">
      <c r="A1952" s="11">
        <v>1752.5165510899978</v>
      </c>
      <c r="B1952" s="7"/>
      <c r="C1952" s="7">
        <v>-199.20364832598133</v>
      </c>
    </row>
    <row r="1953" spans="1:3" x14ac:dyDescent="0.15">
      <c r="A1953" s="11">
        <v>1752.3317623949979</v>
      </c>
      <c r="B1953" s="7"/>
      <c r="C1953" s="7">
        <v>-215.05590591889339</v>
      </c>
    </row>
    <row r="1954" spans="1:3" x14ac:dyDescent="0.15">
      <c r="A1954" s="11">
        <v>1752.1828549999977</v>
      </c>
      <c r="B1954" s="7"/>
      <c r="C1954" s="7">
        <v>-215.29482485042092</v>
      </c>
    </row>
    <row r="1955" spans="1:3" x14ac:dyDescent="0.15">
      <c r="A1955" s="11">
        <v>1752</v>
      </c>
      <c r="B1955" s="7"/>
      <c r="C1955" s="7">
        <v>-223.53623726165932</v>
      </c>
    </row>
    <row r="1956" spans="1:3" x14ac:dyDescent="0.15">
      <c r="A1956" s="11">
        <v>1751.8509411167986</v>
      </c>
      <c r="B1956" s="7"/>
      <c r="C1956" s="7">
        <v>-208.48848425208473</v>
      </c>
    </row>
    <row r="1957" spans="1:3" x14ac:dyDescent="0.15">
      <c r="A1957" s="11">
        <v>1751.7600305151987</v>
      </c>
      <c r="B1957" s="7"/>
      <c r="C1957" s="7">
        <v>-219.29252490064852</v>
      </c>
    </row>
    <row r="1958" spans="1:3" x14ac:dyDescent="0.15">
      <c r="A1958" s="11">
        <v>1751.6691199135987</v>
      </c>
      <c r="B1958" s="7"/>
      <c r="C1958" s="7">
        <v>-219.19001977115551</v>
      </c>
    </row>
    <row r="1959" spans="1:3" x14ac:dyDescent="0.15">
      <c r="A1959" s="11">
        <v>1751.5561436319986</v>
      </c>
      <c r="B1959" s="7"/>
      <c r="C1959" s="7">
        <v>-202.59443930623638</v>
      </c>
    </row>
    <row r="1960" spans="1:3" x14ac:dyDescent="0.15">
      <c r="A1960" s="11">
        <v>1751.4652330303988</v>
      </c>
      <c r="B1960" s="7"/>
      <c r="C1960" s="7">
        <v>-196.94640667117122</v>
      </c>
    </row>
    <row r="1961" spans="1:3" x14ac:dyDescent="0.15">
      <c r="A1961" s="11">
        <v>1751.3743224287987</v>
      </c>
      <c r="B1961" s="7"/>
      <c r="C1961" s="7">
        <v>-191.24712147135958</v>
      </c>
    </row>
    <row r="1962" spans="1:3" x14ac:dyDescent="0.15">
      <c r="A1962" s="11">
        <v>1751.2834118271987</v>
      </c>
      <c r="B1962" s="7"/>
      <c r="C1962" s="7">
        <v>-195.49083383237041</v>
      </c>
    </row>
    <row r="1963" spans="1:3" x14ac:dyDescent="0.15">
      <c r="A1963" s="11">
        <v>1751.1925012255988</v>
      </c>
      <c r="B1963" s="7"/>
      <c r="C1963" s="7">
        <v>-219.2105207970541</v>
      </c>
    </row>
    <row r="1964" spans="1:3" x14ac:dyDescent="0.15">
      <c r="A1964" s="11">
        <v>1751.1015906239988</v>
      </c>
      <c r="B1964" s="7"/>
      <c r="C1964" s="7">
        <v>-207.78119885858294</v>
      </c>
    </row>
    <row r="1965" spans="1:3" x14ac:dyDescent="0.15">
      <c r="A1965" s="11">
        <v>1751.0327457023989</v>
      </c>
      <c r="B1965" s="7"/>
      <c r="C1965" s="7">
        <v>-212.79369969079136</v>
      </c>
    </row>
    <row r="1966" spans="1:3" x14ac:dyDescent="0.15">
      <c r="A1966" s="11">
        <v>1751</v>
      </c>
      <c r="B1966" s="7"/>
      <c r="C1966" s="7">
        <v>-223.41323110626774</v>
      </c>
    </row>
    <row r="1967" spans="1:3" x14ac:dyDescent="0.15">
      <c r="A1967" s="11">
        <v>1750.849124843199</v>
      </c>
      <c r="B1967" s="7"/>
      <c r="C1967" s="7">
        <v>-198.99650926103152</v>
      </c>
    </row>
    <row r="1968" spans="1:3" x14ac:dyDescent="0.15">
      <c r="A1968" s="11">
        <v>1750.7409304295988</v>
      </c>
      <c r="B1968" s="7"/>
      <c r="C1968" s="7">
        <v>-172.27342200220249</v>
      </c>
    </row>
    <row r="1969" spans="1:3" x14ac:dyDescent="0.15">
      <c r="A1969" s="11">
        <v>1750.658996795999</v>
      </c>
      <c r="B1969" s="7"/>
      <c r="C1969" s="7">
        <v>-179.23352029477823</v>
      </c>
    </row>
    <row r="1970" spans="1:3" x14ac:dyDescent="0.15">
      <c r="A1970" s="11">
        <v>1750.5508023823991</v>
      </c>
      <c r="B1970" s="7"/>
      <c r="C1970" s="7">
        <v>-178.85425131565407</v>
      </c>
    </row>
    <row r="1971" spans="1:3" x14ac:dyDescent="0.15">
      <c r="A1971" s="11">
        <v>1750.4426079687992</v>
      </c>
      <c r="B1971" s="7"/>
      <c r="C1971" s="7">
        <v>-199.05801233872734</v>
      </c>
    </row>
    <row r="1972" spans="1:3" x14ac:dyDescent="0.15">
      <c r="A1972" s="11">
        <v>1750.308152775199</v>
      </c>
      <c r="B1972" s="7"/>
      <c r="C1972" s="7">
        <v>-228.49748552912126</v>
      </c>
    </row>
    <row r="1973" spans="1:3" x14ac:dyDescent="0.15">
      <c r="A1973" s="11">
        <v>1750.1736975815991</v>
      </c>
      <c r="B1973" s="7"/>
      <c r="C1973" s="7">
        <v>-211.86090301240492</v>
      </c>
    </row>
    <row r="1974" spans="1:3" x14ac:dyDescent="0.15">
      <c r="A1974" s="11">
        <v>1750.0655031679989</v>
      </c>
      <c r="B1974" s="7"/>
      <c r="C1974" s="7">
        <v>-216.29937511945246</v>
      </c>
    </row>
    <row r="1975" spans="1:3" x14ac:dyDescent="0.15">
      <c r="A1975" s="11">
        <v>1750</v>
      </c>
      <c r="B1975" s="7"/>
      <c r="C1975" s="7">
        <v>-223.59774033935514</v>
      </c>
    </row>
    <row r="1976" spans="1:3" x14ac:dyDescent="0.15">
      <c r="A1976" s="11">
        <v>1749.8651258379987</v>
      </c>
      <c r="B1976" s="7"/>
      <c r="C1976" s="7">
        <v>-224.5920400954374</v>
      </c>
    </row>
    <row r="1977" spans="1:3" x14ac:dyDescent="0.15">
      <c r="A1977" s="11">
        <v>1749.7470072919987</v>
      </c>
      <c r="B1977" s="7"/>
      <c r="C1977" s="7">
        <v>-229.46103374635561</v>
      </c>
    </row>
    <row r="1978" spans="1:3" x14ac:dyDescent="0.15">
      <c r="A1978" s="11">
        <v>1749.6288887459989</v>
      </c>
      <c r="B1978" s="7"/>
      <c r="C1978" s="7">
        <v>-191.05236172532287</v>
      </c>
    </row>
    <row r="1979" spans="1:3" x14ac:dyDescent="0.15">
      <c r="A1979" s="11">
        <v>1749.539439749999</v>
      </c>
      <c r="B1979" s="7"/>
      <c r="C1979" s="7">
        <v>-176.60938897975703</v>
      </c>
    </row>
    <row r="1980" spans="1:3" x14ac:dyDescent="0.15">
      <c r="A1980" s="11">
        <v>1749.4147272074988</v>
      </c>
      <c r="B1980" s="7"/>
      <c r="C1980" s="7">
        <v>-163.74499522838366</v>
      </c>
    </row>
    <row r="1981" spans="1:3" x14ac:dyDescent="0.15">
      <c r="A1981" s="11">
        <v>1749.290014664999</v>
      </c>
      <c r="B1981" s="7"/>
      <c r="C1981" s="7">
        <v>-194.98855869785464</v>
      </c>
    </row>
    <row r="1982" spans="1:3" x14ac:dyDescent="0.15">
      <c r="A1982" s="11">
        <v>1749.1653021224988</v>
      </c>
      <c r="B1982" s="7"/>
      <c r="C1982" s="7">
        <v>-219.91780619055589</v>
      </c>
    </row>
    <row r="1983" spans="1:3" x14ac:dyDescent="0.15">
      <c r="A1983" s="11">
        <v>1749</v>
      </c>
      <c r="B1983" s="7"/>
      <c r="C1983" s="7">
        <v>-218.71849617548764</v>
      </c>
    </row>
    <row r="1984" spans="1:3" x14ac:dyDescent="0.15">
      <c r="A1984" s="11">
        <v>1748.9282871499995</v>
      </c>
      <c r="B1984" s="7"/>
      <c r="C1984" s="7">
        <v>-201.4873839077118</v>
      </c>
    </row>
    <row r="1985" spans="1:3" x14ac:dyDescent="0.15">
      <c r="A1985" s="11">
        <v>1748.8358051239993</v>
      </c>
      <c r="B1985" s="7"/>
      <c r="C1985" s="7">
        <v>-202.2971744307066</v>
      </c>
    </row>
    <row r="1986" spans="1:3" x14ac:dyDescent="0.15">
      <c r="A1986" s="11">
        <v>1748.7433230979993</v>
      </c>
      <c r="B1986" s="7"/>
      <c r="C1986" s="7">
        <v>-198.04321155674651</v>
      </c>
    </row>
    <row r="1987" spans="1:3" x14ac:dyDescent="0.15">
      <c r="A1987" s="11">
        <v>1748.6508410719994</v>
      </c>
      <c r="B1987" s="7"/>
      <c r="C1987" s="7">
        <v>-197.15141693015727</v>
      </c>
    </row>
    <row r="1988" spans="1:3" x14ac:dyDescent="0.15">
      <c r="A1988" s="11">
        <v>1748.5583590459994</v>
      </c>
      <c r="B1988" s="7"/>
      <c r="C1988" s="7">
        <v>-200.8416015919058</v>
      </c>
    </row>
    <row r="1989" spans="1:3" x14ac:dyDescent="0.15">
      <c r="A1989" s="11">
        <v>1748.4658770199994</v>
      </c>
      <c r="B1989" s="7"/>
      <c r="C1989" s="7">
        <v>-186.92140500675436</v>
      </c>
    </row>
    <row r="1990" spans="1:3" x14ac:dyDescent="0.15">
      <c r="A1990" s="11">
        <v>1748.3906813539993</v>
      </c>
      <c r="B1990" s="7"/>
      <c r="C1990" s="7">
        <v>-181.88007933765635</v>
      </c>
    </row>
    <row r="1991" spans="1:3" x14ac:dyDescent="0.15">
      <c r="A1991" s="11">
        <v>1748.2981993279993</v>
      </c>
      <c r="B1991" s="7"/>
      <c r="C1991" s="7">
        <v>-184.4772824918646</v>
      </c>
    </row>
    <row r="1992" spans="1:3" x14ac:dyDescent="0.15">
      <c r="A1992" s="11">
        <v>1748.2057173019994</v>
      </c>
      <c r="B1992" s="7"/>
      <c r="C1992" s="7">
        <v>-198.47559398049097</v>
      </c>
    </row>
    <row r="1993" spans="1:3" x14ac:dyDescent="0.15">
      <c r="A1993" s="11">
        <v>1748.1132352759994</v>
      </c>
      <c r="B1993" s="7"/>
      <c r="C1993" s="7">
        <v>-217.52515884777435</v>
      </c>
    </row>
    <row r="1994" spans="1:3" x14ac:dyDescent="0.15">
      <c r="A1994" s="11">
        <v>1748</v>
      </c>
      <c r="B1994" s="7"/>
      <c r="C1994" s="7">
        <v>-219.1100662843975</v>
      </c>
    </row>
    <row r="1995" spans="1:3" x14ac:dyDescent="0.15">
      <c r="A1995" s="11">
        <v>1747.900342535999</v>
      </c>
      <c r="B1995" s="7"/>
      <c r="C1995" s="7">
        <v>-209.41656789782496</v>
      </c>
    </row>
    <row r="1996" spans="1:3" x14ac:dyDescent="0.15">
      <c r="A1996" s="11">
        <v>1747.765618946999</v>
      </c>
      <c r="B1996" s="7"/>
      <c r="C1996" s="7">
        <v>-205.21400688845648</v>
      </c>
    </row>
    <row r="1997" spans="1:3" x14ac:dyDescent="0.15">
      <c r="A1997" s="11">
        <v>1747.5999244179991</v>
      </c>
      <c r="B1997" s="7"/>
      <c r="C1997" s="7">
        <v>-193.97650190233495</v>
      </c>
    </row>
    <row r="1998" spans="1:3" x14ac:dyDescent="0.15">
      <c r="A1998" s="11">
        <v>1747.4342298889992</v>
      </c>
      <c r="B1998" s="7"/>
      <c r="C1998" s="7">
        <v>-180.2133702268849</v>
      </c>
    </row>
    <row r="1999" spans="1:3" x14ac:dyDescent="0.15">
      <c r="A1999" s="11">
        <v>1747.2995062999989</v>
      </c>
      <c r="B1999" s="7"/>
      <c r="C1999" s="7">
        <v>-184.24210267868827</v>
      </c>
    </row>
    <row r="2000" spans="1:3" x14ac:dyDescent="0.15">
      <c r="A2000" s="11">
        <v>1747.1672842099993</v>
      </c>
      <c r="B2000" s="7"/>
      <c r="C2000" s="7">
        <v>-202.27937182838653</v>
      </c>
    </row>
    <row r="2001" spans="1:3" x14ac:dyDescent="0.15">
      <c r="A2001" s="11">
        <v>1747</v>
      </c>
      <c r="B2001" s="7"/>
      <c r="C2001" s="7">
        <v>-227.1675311880042</v>
      </c>
    </row>
    <row r="2002" spans="1:3" x14ac:dyDescent="0.15">
      <c r="A2002" s="11">
        <v>1746.8729780699991</v>
      </c>
      <c r="B2002" s="7"/>
      <c r="C2002" s="7">
        <v>-221.00172999907673</v>
      </c>
    </row>
    <row r="2003" spans="1:3" x14ac:dyDescent="0.15">
      <c r="A2003" s="11">
        <v>1746.7442058599991</v>
      </c>
      <c r="B2003" s="7"/>
      <c r="C2003" s="7">
        <v>-214.67232546185269</v>
      </c>
    </row>
    <row r="2004" spans="1:3" x14ac:dyDescent="0.15">
      <c r="A2004" s="11">
        <v>1746.6154336499992</v>
      </c>
      <c r="B2004" s="7"/>
      <c r="C2004" s="7">
        <v>-218.59880582097068</v>
      </c>
    </row>
    <row r="2005" spans="1:3" x14ac:dyDescent="0.15">
      <c r="A2005" s="11">
        <v>1746.4866614399991</v>
      </c>
      <c r="B2005" s="7"/>
      <c r="C2005" s="7">
        <v>-218.49655372828533</v>
      </c>
    </row>
    <row r="2006" spans="1:3" x14ac:dyDescent="0.15">
      <c r="A2006" s="11">
        <v>1746.3578892299993</v>
      </c>
      <c r="B2006" s="7"/>
      <c r="C2006" s="7">
        <v>-170.20289035298774</v>
      </c>
    </row>
    <row r="2007" spans="1:3" x14ac:dyDescent="0.15">
      <c r="A2007" s="11">
        <v>1746.2291170199992</v>
      </c>
      <c r="B2007" s="7"/>
      <c r="C2007" s="7">
        <v>-189.04795103490039</v>
      </c>
    </row>
    <row r="2008" spans="1:3" x14ac:dyDescent="0.15">
      <c r="A2008" s="11">
        <v>1746.1003448099991</v>
      </c>
      <c r="B2008" s="7"/>
      <c r="C2008" s="7">
        <v>-192.46317093059156</v>
      </c>
    </row>
    <row r="2009" spans="1:3" x14ac:dyDescent="0.15">
      <c r="A2009" s="11">
        <v>1746</v>
      </c>
      <c r="B2009" s="7"/>
      <c r="C2009" s="7">
        <v>-214.72345150819538</v>
      </c>
    </row>
    <row r="2010" spans="1:3" x14ac:dyDescent="0.15">
      <c r="A2010" s="11">
        <v>1745.8669949749992</v>
      </c>
      <c r="B2010" s="7"/>
      <c r="C2010" s="7">
        <v>-205.24468251626209</v>
      </c>
    </row>
    <row r="2011" spans="1:3" x14ac:dyDescent="0.15">
      <c r="A2011" s="11">
        <v>1745.7330984499993</v>
      </c>
      <c r="B2011" s="7"/>
      <c r="C2011" s="7">
        <v>-193.70042125208448</v>
      </c>
    </row>
    <row r="2012" spans="1:3" x14ac:dyDescent="0.15">
      <c r="A2012" s="11">
        <v>1745.5678387749992</v>
      </c>
      <c r="B2012" s="7"/>
      <c r="C2012" s="7">
        <v>-178.92499385904929</v>
      </c>
    </row>
    <row r="2013" spans="1:3" x14ac:dyDescent="0.15">
      <c r="A2013" s="11">
        <v>1745.4025790999995</v>
      </c>
      <c r="B2013" s="7"/>
      <c r="C2013" s="7">
        <v>-203.56774819622211</v>
      </c>
    </row>
    <row r="2014" spans="1:3" x14ac:dyDescent="0.15">
      <c r="A2014" s="11">
        <v>1745.3000457249993</v>
      </c>
      <c r="B2014" s="7"/>
      <c r="C2014" s="7">
        <v>-194.74339259747518</v>
      </c>
    </row>
    <row r="2015" spans="1:3" x14ac:dyDescent="0.15">
      <c r="A2015" s="11">
        <v>1745.1661491999994</v>
      </c>
      <c r="B2015" s="7"/>
      <c r="C2015" s="7">
        <v>-210.27548547638202</v>
      </c>
    </row>
    <row r="2016" spans="1:3" x14ac:dyDescent="0.15">
      <c r="A2016" s="11">
        <v>1745</v>
      </c>
      <c r="B2016" s="7"/>
      <c r="C2016" s="7">
        <v>-212.01377105203323</v>
      </c>
    </row>
    <row r="2017" spans="1:3" x14ac:dyDescent="0.15">
      <c r="A2017" s="11">
        <v>1744.8749236599992</v>
      </c>
      <c r="B2017" s="7"/>
      <c r="C2017" s="7">
        <v>-201.80901220203384</v>
      </c>
    </row>
    <row r="2018" spans="1:3" x14ac:dyDescent="0.15">
      <c r="A2018" s="11">
        <v>1744.7949467349993</v>
      </c>
      <c r="B2018" s="7"/>
      <c r="C2018" s="7">
        <v>-171.50149193009187</v>
      </c>
    </row>
    <row r="2019" spans="1:3" x14ac:dyDescent="0.15">
      <c r="A2019" s="11">
        <v>1744.7149698099993</v>
      </c>
      <c r="B2019" s="7"/>
      <c r="C2019" s="7">
        <v>-163.52582870063344</v>
      </c>
    </row>
    <row r="2020" spans="1:3" x14ac:dyDescent="0.15">
      <c r="A2020" s="11">
        <v>1744.6349928849991</v>
      </c>
      <c r="B2020" s="7"/>
      <c r="C2020" s="7">
        <v>-141.63365565669693</v>
      </c>
    </row>
    <row r="2021" spans="1:3" x14ac:dyDescent="0.15">
      <c r="A2021" s="11">
        <v>1744.5550159599993</v>
      </c>
      <c r="B2021" s="7"/>
      <c r="C2021" s="7">
        <v>-156.27615532924111</v>
      </c>
    </row>
    <row r="2022" spans="1:3" x14ac:dyDescent="0.15">
      <c r="A2022" s="11">
        <v>1744.4505755049991</v>
      </c>
      <c r="B2022" s="7"/>
      <c r="C2022" s="7">
        <v>-175.92900754336813</v>
      </c>
    </row>
    <row r="2023" spans="1:3" x14ac:dyDescent="0.15">
      <c r="A2023" s="11">
        <v>1744.3461350499992</v>
      </c>
      <c r="B2023" s="7"/>
      <c r="C2023" s="7">
        <v>-169.1292433797914</v>
      </c>
    </row>
    <row r="2024" spans="1:3" x14ac:dyDescent="0.15">
      <c r="A2024" s="11">
        <v>1744.2661581249999</v>
      </c>
      <c r="B2024" s="7"/>
      <c r="C2024" s="7">
        <v>-195.67388664091197</v>
      </c>
    </row>
    <row r="2025" spans="1:3" x14ac:dyDescent="0.15">
      <c r="A2025" s="11">
        <v>1744.1861811999993</v>
      </c>
      <c r="B2025" s="7"/>
      <c r="C2025" s="7">
        <v>-205.58211442212379</v>
      </c>
    </row>
    <row r="2026" spans="1:3" x14ac:dyDescent="0.15">
      <c r="A2026" s="11">
        <v>1744.0827671868174</v>
      </c>
      <c r="B2026" s="7"/>
      <c r="C2026" s="7">
        <v>-203.69045070744454</v>
      </c>
    </row>
    <row r="2027" spans="1:3" x14ac:dyDescent="0.15">
      <c r="A2027" s="11">
        <v>1744</v>
      </c>
      <c r="B2027" s="7"/>
      <c r="C2027" s="7">
        <v>-217.44335717362608</v>
      </c>
    </row>
    <row r="2028" spans="1:3" x14ac:dyDescent="0.15">
      <c r="A2028" s="11">
        <v>1743.8308849386351</v>
      </c>
      <c r="B2028" s="7"/>
      <c r="C2028" s="7">
        <v>-212.47390546911734</v>
      </c>
    </row>
    <row r="2029" spans="1:3" x14ac:dyDescent="0.15">
      <c r="A2029" s="11">
        <v>1743.6970733681806</v>
      </c>
      <c r="B2029" s="7"/>
      <c r="C2029" s="7">
        <v>-215.65394555163221</v>
      </c>
    </row>
    <row r="2030" spans="1:3" x14ac:dyDescent="0.15">
      <c r="A2030" s="11">
        <v>1743.5316074477259</v>
      </c>
      <c r="B2030" s="7"/>
      <c r="C2030" s="7">
        <v>-203.50639694061093</v>
      </c>
    </row>
    <row r="2031" spans="1:3" x14ac:dyDescent="0.15">
      <c r="A2031" s="11">
        <v>1743.3661415272713</v>
      </c>
      <c r="B2031" s="7"/>
      <c r="C2031" s="7">
        <v>-191.93146004862766</v>
      </c>
    </row>
    <row r="2032" spans="1:3" x14ac:dyDescent="0.15">
      <c r="A2032" s="11">
        <v>1743.232329956817</v>
      </c>
      <c r="B2032" s="7"/>
      <c r="C2032" s="7">
        <v>-178.63868799953028</v>
      </c>
    </row>
    <row r="2033" spans="1:3" x14ac:dyDescent="0.15">
      <c r="A2033" s="11">
        <v>1743.0985183863622</v>
      </c>
      <c r="B2033" s="7"/>
      <c r="C2033" s="7">
        <v>-183.49566240208509</v>
      </c>
    </row>
    <row r="2034" spans="1:3" x14ac:dyDescent="0.15">
      <c r="A2034" s="11">
        <v>1743</v>
      </c>
      <c r="B2034" s="7"/>
      <c r="C2034" s="7">
        <v>-213.71115579061026</v>
      </c>
    </row>
    <row r="2035" spans="1:3" x14ac:dyDescent="0.15">
      <c r="A2035" s="11">
        <v>1742.8873157827265</v>
      </c>
      <c r="B2035" s="7"/>
      <c r="C2035" s="7">
        <v>-201.91126429471922</v>
      </c>
    </row>
    <row r="2036" spans="1:3" x14ac:dyDescent="0.15">
      <c r="A2036" s="11">
        <v>1742.7881789349995</v>
      </c>
      <c r="B2036" s="7"/>
      <c r="C2036" s="7">
        <v>-200.76604085664314</v>
      </c>
    </row>
    <row r="2037" spans="1:3" x14ac:dyDescent="0.15">
      <c r="A2037" s="11">
        <v>1742.708007397272</v>
      </c>
      <c r="B2037" s="7"/>
      <c r="C2037" s="7">
        <v>-165.95942850654509</v>
      </c>
    </row>
    <row r="2038" spans="1:3" x14ac:dyDescent="0.15">
      <c r="A2038" s="11">
        <v>1742.6278358595448</v>
      </c>
      <c r="B2038" s="7"/>
      <c r="C2038" s="7">
        <v>-174.17027154917986</v>
      </c>
    </row>
    <row r="2039" spans="1:3" x14ac:dyDescent="0.15">
      <c r="A2039" s="11">
        <v>1742.5476643218176</v>
      </c>
      <c r="B2039" s="7"/>
      <c r="C2039" s="7">
        <v>-179.11927283515149</v>
      </c>
    </row>
    <row r="2040" spans="1:3" x14ac:dyDescent="0.15">
      <c r="A2040" s="11">
        <v>1742.4674927840902</v>
      </c>
      <c r="B2040" s="7"/>
      <c r="C2040" s="7">
        <v>-183.36273468159413</v>
      </c>
    </row>
    <row r="2041" spans="1:3" x14ac:dyDescent="0.15">
      <c r="A2041" s="11">
        <v>1742.3873212463629</v>
      </c>
      <c r="B2041" s="7"/>
      <c r="C2041" s="7">
        <v>-170.91865500178528</v>
      </c>
    </row>
    <row r="2042" spans="1:3" x14ac:dyDescent="0.15">
      <c r="A2042" s="11">
        <v>1742.2881843986356</v>
      </c>
      <c r="B2042" s="7"/>
      <c r="C2042" s="7">
        <v>-175.39729666140425</v>
      </c>
    </row>
    <row r="2043" spans="1:3" x14ac:dyDescent="0.15">
      <c r="A2043" s="11">
        <v>1742.2080128609084</v>
      </c>
      <c r="B2043" s="7"/>
      <c r="C2043" s="7">
        <v>-197.46918283158561</v>
      </c>
    </row>
    <row r="2044" spans="1:3" x14ac:dyDescent="0.15">
      <c r="A2044" s="11">
        <v>1742.1278413231812</v>
      </c>
      <c r="B2044" s="7"/>
      <c r="C2044" s="7">
        <v>-213.58298918788759</v>
      </c>
    </row>
    <row r="2045" spans="1:3" x14ac:dyDescent="0.15">
      <c r="A2045" s="11">
        <v>1742.0476697854538</v>
      </c>
      <c r="B2045" s="7"/>
      <c r="C2045" s="7">
        <v>-224.28452470695836</v>
      </c>
    </row>
    <row r="2046" spans="1:3" x14ac:dyDescent="0.15">
      <c r="A2046" s="11">
        <v>1742</v>
      </c>
      <c r="B2046" s="7"/>
      <c r="C2046" s="7">
        <v>-236.2878753705904</v>
      </c>
    </row>
    <row r="2047" spans="1:3" x14ac:dyDescent="0.15">
      <c r="A2047" s="11">
        <v>1741.8899305899988</v>
      </c>
      <c r="B2047" s="7"/>
      <c r="C2047" s="7">
        <v>-224.01920848749643</v>
      </c>
    </row>
    <row r="2048" spans="1:3" x14ac:dyDescent="0.15">
      <c r="A2048" s="11">
        <v>1741.7693623952161</v>
      </c>
      <c r="B2048" s="7"/>
      <c r="C2048" s="7">
        <v>-224.82001345838535</v>
      </c>
    </row>
    <row r="2049" spans="1:3" x14ac:dyDescent="0.15">
      <c r="A2049" s="11">
        <v>1741.6776803304335</v>
      </c>
      <c r="B2049" s="7"/>
      <c r="C2049" s="7">
        <v>-190.1800651022433</v>
      </c>
    </row>
    <row r="2050" spans="1:3" x14ac:dyDescent="0.15">
      <c r="A2050" s="11">
        <v>1741.5571121356511</v>
      </c>
      <c r="B2050" s="7"/>
      <c r="C2050" s="7">
        <v>-176.83331558742861</v>
      </c>
    </row>
    <row r="2051" spans="1:3" x14ac:dyDescent="0.15">
      <c r="A2051" s="11">
        <v>1741.4365439408684</v>
      </c>
      <c r="B2051" s="7"/>
      <c r="C2051" s="7">
        <v>-169.04086721685604</v>
      </c>
    </row>
    <row r="2052" spans="1:3" x14ac:dyDescent="0.15">
      <c r="A2052" s="11">
        <v>1741.3159757460858</v>
      </c>
      <c r="B2052" s="7"/>
      <c r="C2052" s="7">
        <v>-184.02002686463652</v>
      </c>
    </row>
    <row r="2053" spans="1:3" x14ac:dyDescent="0.15">
      <c r="A2053" s="11">
        <v>1741.1954075513031</v>
      </c>
      <c r="B2053" s="7"/>
      <c r="C2053" s="7">
        <v>-190.837135847588</v>
      </c>
    </row>
    <row r="2054" spans="1:3" x14ac:dyDescent="0.15">
      <c r="A2054" s="11">
        <v>1741.0748393565207</v>
      </c>
      <c r="B2054" s="7"/>
      <c r="C2054" s="7">
        <v>-207.27417121160204</v>
      </c>
    </row>
    <row r="2055" spans="1:3" x14ac:dyDescent="0.15">
      <c r="A2055" s="11">
        <v>1741</v>
      </c>
      <c r="B2055" s="7"/>
      <c r="C2055" s="7">
        <v>-215.81609090108344</v>
      </c>
    </row>
    <row r="2056" spans="1:3" x14ac:dyDescent="0.15">
      <c r="A2056" s="11">
        <v>1740.8506476130424</v>
      </c>
      <c r="B2056" s="7"/>
      <c r="C2056" s="7">
        <v>-212.54100390475588</v>
      </c>
    </row>
    <row r="2057" spans="1:3" x14ac:dyDescent="0.15">
      <c r="A2057" s="11">
        <v>1740.7256468478249</v>
      </c>
      <c r="B2057" s="7"/>
      <c r="C2057" s="7">
        <v>-214.18368076811765</v>
      </c>
    </row>
    <row r="2058" spans="1:3" x14ac:dyDescent="0.15">
      <c r="A2058" s="11">
        <v>1740.6006460826077</v>
      </c>
      <c r="B2058" s="7"/>
      <c r="C2058" s="7">
        <v>-214.28634807207777</v>
      </c>
    </row>
    <row r="2059" spans="1:3" x14ac:dyDescent="0.15">
      <c r="A2059" s="11">
        <v>1740.4756453173904</v>
      </c>
      <c r="B2059" s="7"/>
      <c r="C2059" s="7">
        <v>-195.57009856014923</v>
      </c>
    </row>
    <row r="2060" spans="1:3" x14ac:dyDescent="0.15">
      <c r="A2060" s="11">
        <v>1740.350644552173</v>
      </c>
      <c r="B2060" s="7"/>
      <c r="C2060" s="7">
        <v>-180.09813585336019</v>
      </c>
    </row>
    <row r="2061" spans="1:3" x14ac:dyDescent="0.15">
      <c r="A2061" s="11">
        <v>1740.2256437869555</v>
      </c>
      <c r="B2061" s="7"/>
      <c r="C2061" s="7">
        <v>-174.94423719456256</v>
      </c>
    </row>
    <row r="2062" spans="1:3" x14ac:dyDescent="0.15">
      <c r="A2062" s="11">
        <v>1740.1006430217383</v>
      </c>
      <c r="B2062" s="7"/>
      <c r="C2062" s="7">
        <v>-197.58237771776737</v>
      </c>
    </row>
    <row r="2063" spans="1:3" x14ac:dyDescent="0.15">
      <c r="A2063" s="11">
        <v>1740</v>
      </c>
      <c r="B2063" s="7"/>
      <c r="C2063" s="7">
        <v>-228.46470274896933</v>
      </c>
    </row>
    <row r="2064" spans="1:3" x14ac:dyDescent="0.15">
      <c r="A2064" s="11">
        <v>1739.8147154369558</v>
      </c>
      <c r="B2064" s="7"/>
      <c r="C2064" s="7">
        <v>-196.88979431537416</v>
      </c>
    </row>
    <row r="2065" spans="1:3" x14ac:dyDescent="0.15">
      <c r="A2065" s="11">
        <v>1739.6342849891298</v>
      </c>
      <c r="B2065" s="7"/>
      <c r="C2065" s="7">
        <v>-211.79953823126323</v>
      </c>
    </row>
    <row r="2066" spans="1:3" x14ac:dyDescent="0.15">
      <c r="A2066" s="11">
        <v>1739.5123038413037</v>
      </c>
      <c r="B2066" s="7"/>
      <c r="C2066" s="7">
        <v>-203.28556032619002</v>
      </c>
    </row>
    <row r="2067" spans="1:3" x14ac:dyDescent="0.15">
      <c r="A2067" s="11">
        <v>1739.3903226934776</v>
      </c>
      <c r="B2067" s="7"/>
      <c r="C2067" s="7">
        <v>-204.8587953738666</v>
      </c>
    </row>
    <row r="2068" spans="1:3" x14ac:dyDescent="0.15">
      <c r="A2068" s="11">
        <v>1739.2391168956515</v>
      </c>
      <c r="B2068" s="7"/>
      <c r="C2068" s="7">
        <v>-194.87440824122643</v>
      </c>
    </row>
    <row r="2069" spans="1:3" x14ac:dyDescent="0.15">
      <c r="A2069" s="11">
        <v>1739.1171357478256</v>
      </c>
      <c r="B2069" s="7"/>
      <c r="C2069" s="7">
        <v>-194.68932176502918</v>
      </c>
    </row>
    <row r="2070" spans="1:3" x14ac:dyDescent="0.15">
      <c r="A2070" s="11">
        <v>1738.9951545999995</v>
      </c>
      <c r="B2070" s="7"/>
      <c r="C2070" s="7">
        <v>-213.1114655922197</v>
      </c>
    </row>
    <row r="2071" spans="1:3" x14ac:dyDescent="0.15">
      <c r="A2071" s="11">
        <v>1738.9209527499995</v>
      </c>
      <c r="B2071" s="7"/>
      <c r="C2071" s="7">
        <v>-212.3016750692249</v>
      </c>
    </row>
    <row r="2072" spans="1:3" x14ac:dyDescent="0.15">
      <c r="A2072" s="11">
        <v>1738.8376194999994</v>
      </c>
      <c r="B2072" s="7"/>
      <c r="C2072" s="7">
        <v>-211.20487018364963</v>
      </c>
    </row>
    <row r="2073" spans="1:3" x14ac:dyDescent="0.15">
      <c r="A2073" s="11">
        <v>1738.7542862499995</v>
      </c>
      <c r="B2073" s="7"/>
      <c r="C2073" s="7">
        <v>-206.68439397300764</v>
      </c>
    </row>
    <row r="2074" spans="1:3" x14ac:dyDescent="0.15">
      <c r="A2074" s="11">
        <v>1738.6709529999994</v>
      </c>
      <c r="B2074" s="7"/>
      <c r="C2074" s="7">
        <v>-178.3109741293411</v>
      </c>
    </row>
    <row r="2075" spans="1:3" x14ac:dyDescent="0.15">
      <c r="A2075" s="11">
        <v>1738.5876197499992</v>
      </c>
      <c r="B2075" s="7"/>
      <c r="C2075" s="7">
        <v>-174.40552869565724</v>
      </c>
    </row>
    <row r="2076" spans="1:3" x14ac:dyDescent="0.15">
      <c r="A2076" s="11">
        <v>1738.5244884999993</v>
      </c>
      <c r="B2076" s="7"/>
      <c r="C2076" s="7">
        <v>-185.88610319887491</v>
      </c>
    </row>
    <row r="2077" spans="1:3" x14ac:dyDescent="0.15">
      <c r="A2077" s="11">
        <v>1738.4411552499994</v>
      </c>
      <c r="B2077" s="7"/>
      <c r="C2077" s="7">
        <v>-213.07046354042251</v>
      </c>
    </row>
    <row r="2078" spans="1:3" x14ac:dyDescent="0.15">
      <c r="A2078" s="11">
        <v>1738.3578219999993</v>
      </c>
      <c r="B2078" s="7"/>
      <c r="C2078" s="7">
        <v>-206.9611578226388</v>
      </c>
    </row>
    <row r="2079" spans="1:3" x14ac:dyDescent="0.15">
      <c r="A2079" s="11">
        <v>1738.2744887499994</v>
      </c>
      <c r="B2079" s="7"/>
      <c r="C2079" s="7">
        <v>-215.16156818208</v>
      </c>
    </row>
    <row r="2080" spans="1:3" x14ac:dyDescent="0.15">
      <c r="A2080" s="11">
        <v>1738.1911554999992</v>
      </c>
      <c r="B2080" s="7"/>
      <c r="C2080" s="7">
        <v>-211.02036095056221</v>
      </c>
    </row>
    <row r="2081" spans="1:3" x14ac:dyDescent="0.15">
      <c r="A2081" s="11">
        <v>1738.1078222499991</v>
      </c>
      <c r="B2081" s="7"/>
      <c r="C2081" s="7">
        <v>-215.90985562737902</v>
      </c>
    </row>
    <row r="2082" spans="1:3" x14ac:dyDescent="0.15">
      <c r="A2082" s="11">
        <v>1738</v>
      </c>
      <c r="B2082" s="7"/>
      <c r="C2082" s="7">
        <v>-220.56358850636192</v>
      </c>
    </row>
    <row r="2083" spans="1:3" x14ac:dyDescent="0.15">
      <c r="A2083" s="11">
        <v>1737.7511732812486</v>
      </c>
      <c r="B2083" s="7"/>
      <c r="C2083" s="7">
        <v>-206.2231208902891</v>
      </c>
    </row>
    <row r="2084" spans="1:3" x14ac:dyDescent="0.15">
      <c r="A2084" s="11">
        <v>1737.5024446874986</v>
      </c>
      <c r="B2084" s="7"/>
      <c r="C2084" s="7">
        <v>-177.96245668906485</v>
      </c>
    </row>
    <row r="2085" spans="1:3" x14ac:dyDescent="0.15">
      <c r="A2085" s="11">
        <v>1737.3349335937487</v>
      </c>
      <c r="B2085" s="7"/>
      <c r="C2085" s="7">
        <v>-205.45433241909149</v>
      </c>
    </row>
    <row r="2086" spans="1:3" x14ac:dyDescent="0.15">
      <c r="A2086" s="11">
        <v>1737.1674224999986</v>
      </c>
      <c r="B2086" s="7"/>
      <c r="C2086" s="7">
        <v>-169.14701555266552</v>
      </c>
    </row>
    <row r="2087" spans="1:3" x14ac:dyDescent="0.15">
      <c r="A2087" s="11">
        <v>1737</v>
      </c>
      <c r="B2087" s="7"/>
      <c r="C2087" s="7">
        <v>-216.78114922806964</v>
      </c>
    </row>
    <row r="2088" spans="1:3" x14ac:dyDescent="0.15">
      <c r="A2088" s="11">
        <v>1736.9126635949995</v>
      </c>
      <c r="B2088" s="7"/>
      <c r="C2088" s="7">
        <v>-202.60468981918567</v>
      </c>
    </row>
    <row r="2089" spans="1:3" x14ac:dyDescent="0.15">
      <c r="A2089" s="11">
        <v>1736.8342627724994</v>
      </c>
      <c r="B2089" s="7"/>
      <c r="C2089" s="7">
        <v>-204.14226676158088</v>
      </c>
    </row>
    <row r="2090" spans="1:3" x14ac:dyDescent="0.15">
      <c r="A2090" s="11">
        <v>1736.7558619499994</v>
      </c>
      <c r="B2090" s="7"/>
      <c r="C2090" s="7">
        <v>-203.76299778245672</v>
      </c>
    </row>
    <row r="2091" spans="1:3" x14ac:dyDescent="0.15">
      <c r="A2091" s="11">
        <v>1736.6964673874995</v>
      </c>
      <c r="B2091" s="7"/>
      <c r="C2091" s="7">
        <v>-210.45658273835062</v>
      </c>
    </row>
    <row r="2092" spans="1:3" x14ac:dyDescent="0.15">
      <c r="A2092" s="11">
        <v>1736.6180665649995</v>
      </c>
      <c r="B2092" s="7"/>
      <c r="C2092" s="7">
        <v>-205.48508395793939</v>
      </c>
    </row>
    <row r="2093" spans="1:3" x14ac:dyDescent="0.15">
      <c r="A2093" s="11">
        <v>1736.5396657424994</v>
      </c>
      <c r="B2093" s="7"/>
      <c r="C2093" s="7">
        <v>-195.27557306043508</v>
      </c>
    </row>
    <row r="2094" spans="1:3" x14ac:dyDescent="0.15">
      <c r="A2094" s="11">
        <v>1736.4232523999995</v>
      </c>
      <c r="B2094" s="7"/>
      <c r="C2094" s="7">
        <v>-192.15941712384745</v>
      </c>
    </row>
    <row r="2095" spans="1:3" x14ac:dyDescent="0.15">
      <c r="A2095" s="11">
        <v>1736.3216102269557</v>
      </c>
      <c r="B2095" s="7"/>
      <c r="C2095" s="7">
        <v>-211.05111248941012</v>
      </c>
    </row>
    <row r="2096" spans="1:3" x14ac:dyDescent="0.15">
      <c r="A2096" s="11">
        <v>1736.2389743139124</v>
      </c>
      <c r="B2096" s="7"/>
      <c r="C2096" s="7">
        <v>-215.44858254466047</v>
      </c>
    </row>
    <row r="2097" spans="1:3" x14ac:dyDescent="0.15">
      <c r="A2097" s="11">
        <v>1736.1563384008689</v>
      </c>
      <c r="B2097" s="7"/>
      <c r="C2097" s="7">
        <v>-209.86205298729112</v>
      </c>
    </row>
    <row r="2098" spans="1:3" x14ac:dyDescent="0.15">
      <c r="A2098" s="11">
        <v>1736.0737024878254</v>
      </c>
      <c r="B2098" s="7"/>
      <c r="C2098" s="7">
        <v>-213.92125611521453</v>
      </c>
    </row>
    <row r="2099" spans="1:3" x14ac:dyDescent="0.15">
      <c r="A2099" s="11">
        <v>1736</v>
      </c>
      <c r="B2099" s="7"/>
      <c r="C2099" s="7">
        <v>-227.32892705290089</v>
      </c>
    </row>
    <row r="2100" spans="1:3" x14ac:dyDescent="0.15">
      <c r="A2100" s="11">
        <v>1735.8714486069557</v>
      </c>
      <c r="B2100" s="7"/>
      <c r="C2100" s="7">
        <v>-223.98725983142859</v>
      </c>
    </row>
    <row r="2101" spans="1:3" x14ac:dyDescent="0.15">
      <c r="A2101" s="11">
        <v>1735.7887416347817</v>
      </c>
      <c r="B2101" s="7"/>
      <c r="C2101" s="7">
        <v>-209.55453759881209</v>
      </c>
    </row>
    <row r="2102" spans="1:3" x14ac:dyDescent="0.15">
      <c r="A2102" s="11">
        <v>1735.6813299826076</v>
      </c>
      <c r="B2102" s="7"/>
      <c r="C2102" s="7">
        <v>-191.50338429509213</v>
      </c>
    </row>
    <row r="2103" spans="1:3" x14ac:dyDescent="0.15">
      <c r="A2103" s="11">
        <v>1735.5986230104338</v>
      </c>
      <c r="B2103" s="7"/>
      <c r="C2103" s="7">
        <v>-180.16631697316464</v>
      </c>
    </row>
    <row r="2104" spans="1:3" x14ac:dyDescent="0.15">
      <c r="A2104" s="11">
        <v>1735.49121135826</v>
      </c>
      <c r="B2104" s="7"/>
      <c r="C2104" s="7">
        <v>-167.85545092105355</v>
      </c>
    </row>
    <row r="2105" spans="1:3" x14ac:dyDescent="0.15">
      <c r="A2105" s="11">
        <v>1735.3837997060859</v>
      </c>
      <c r="B2105" s="7"/>
      <c r="C2105" s="7">
        <v>-184.21526958813877</v>
      </c>
    </row>
    <row r="2106" spans="1:3" x14ac:dyDescent="0.15">
      <c r="A2106" s="11">
        <v>1735.2763880539121</v>
      </c>
      <c r="B2106" s="7"/>
      <c r="C2106" s="7">
        <v>-193.11271482813248</v>
      </c>
    </row>
    <row r="2107" spans="1:3" x14ac:dyDescent="0.15">
      <c r="A2107" s="11">
        <v>1735.1689764017383</v>
      </c>
      <c r="B2107" s="7"/>
      <c r="C2107" s="7">
        <v>-183.98975830325415</v>
      </c>
    </row>
    <row r="2108" spans="1:3" x14ac:dyDescent="0.15">
      <c r="A2108" s="11">
        <v>1735.0615647495642</v>
      </c>
      <c r="B2108" s="7"/>
      <c r="C2108" s="7">
        <v>-206.39737961042721</v>
      </c>
    </row>
    <row r="2109" spans="1:3" x14ac:dyDescent="0.15">
      <c r="A2109" s="11">
        <v>1735</v>
      </c>
      <c r="B2109" s="7"/>
      <c r="C2109" s="7">
        <v>-210.69234453618455</v>
      </c>
    </row>
    <row r="2110" spans="1:3" x14ac:dyDescent="0.15">
      <c r="A2110" s="11">
        <v>1734.8635846521729</v>
      </c>
      <c r="B2110" s="7"/>
      <c r="C2110" s="7">
        <v>-202.73794648752659</v>
      </c>
    </row>
    <row r="2111" spans="1:3" x14ac:dyDescent="0.15">
      <c r="A2111" s="11">
        <v>1734.754978130434</v>
      </c>
      <c r="B2111" s="7"/>
      <c r="C2111" s="7">
        <v>-203.77324829540603</v>
      </c>
    </row>
    <row r="2112" spans="1:3" x14ac:dyDescent="0.15">
      <c r="A2112" s="11">
        <v>1734.6463716086948</v>
      </c>
      <c r="B2112" s="7"/>
      <c r="C2112" s="7">
        <v>-174.66179151938977</v>
      </c>
    </row>
    <row r="2113" spans="1:3" x14ac:dyDescent="0.15">
      <c r="A2113" s="11">
        <v>1734.5127855869557</v>
      </c>
      <c r="B2113" s="7"/>
      <c r="C2113" s="7">
        <v>-191.76906847391712</v>
      </c>
    </row>
    <row r="2114" spans="1:3" x14ac:dyDescent="0.15">
      <c r="A2114" s="11">
        <v>1734.4041790652166</v>
      </c>
      <c r="B2114" s="7"/>
      <c r="C2114" s="7">
        <v>-176.02643541514047</v>
      </c>
    </row>
    <row r="2115" spans="1:3" x14ac:dyDescent="0.15">
      <c r="A2115" s="11">
        <v>1734.2955725434774</v>
      </c>
      <c r="B2115" s="7"/>
      <c r="C2115" s="7">
        <v>-207.7482009189458</v>
      </c>
    </row>
    <row r="2116" spans="1:3" x14ac:dyDescent="0.15">
      <c r="A2116" s="11">
        <v>1734.2119455217382</v>
      </c>
      <c r="B2116" s="7"/>
      <c r="C2116" s="7">
        <v>-209.83556506717025</v>
      </c>
    </row>
    <row r="2117" spans="1:3" x14ac:dyDescent="0.15">
      <c r="A2117" s="11">
        <v>1734.1033389999993</v>
      </c>
      <c r="B2117" s="7"/>
      <c r="C2117" s="7">
        <v>-216.96139440076414</v>
      </c>
    </row>
    <row r="2118" spans="1:3" x14ac:dyDescent="0.15">
      <c r="A2118" s="11">
        <v>1734</v>
      </c>
      <c r="B2118" s="7"/>
      <c r="C2118" s="7">
        <v>-207.0901156702445</v>
      </c>
    </row>
    <row r="2119" spans="1:3" x14ac:dyDescent="0.15">
      <c r="A2119" s="11">
        <v>1733.8357295749988</v>
      </c>
      <c r="B2119" s="7"/>
      <c r="C2119" s="7">
        <v>-214.03085852764113</v>
      </c>
    </row>
    <row r="2120" spans="1:3" x14ac:dyDescent="0.15">
      <c r="A2120" s="11">
        <v>1733.7107281074991</v>
      </c>
      <c r="B2120" s="7"/>
      <c r="C2120" s="7">
        <v>-220.97160138503776</v>
      </c>
    </row>
    <row r="2121" spans="1:3" x14ac:dyDescent="0.15">
      <c r="A2121" s="11">
        <v>1733.5857266399989</v>
      </c>
      <c r="B2121" s="7"/>
      <c r="C2121" s="7">
        <v>-205.75338000881993</v>
      </c>
    </row>
    <row r="2122" spans="1:3" x14ac:dyDescent="0.15">
      <c r="A2122" s="11">
        <v>1733.4607251724988</v>
      </c>
      <c r="B2122" s="7"/>
      <c r="C2122" s="7">
        <v>-186.69975554251482</v>
      </c>
    </row>
    <row r="2123" spans="1:3" x14ac:dyDescent="0.15">
      <c r="A2123" s="11">
        <v>1733.3357237049988</v>
      </c>
      <c r="B2123" s="7"/>
      <c r="C2123" s="7">
        <v>-182.00061556350704</v>
      </c>
    </row>
    <row r="2124" spans="1:3" x14ac:dyDescent="0.15">
      <c r="A2124" s="11">
        <v>1733.2107222374989</v>
      </c>
      <c r="B2124" s="7"/>
      <c r="C2124" s="7">
        <v>-179.28601391261412</v>
      </c>
    </row>
    <row r="2125" spans="1:3" x14ac:dyDescent="0.15">
      <c r="A2125" s="11">
        <v>1733.0857207699987</v>
      </c>
      <c r="B2125" s="7"/>
      <c r="C2125" s="7">
        <v>-208.920415268195</v>
      </c>
    </row>
    <row r="2126" spans="1:3" x14ac:dyDescent="0.15">
      <c r="A2126" s="11">
        <v>1733</v>
      </c>
      <c r="B2126" s="7"/>
      <c r="C2126" s="7">
        <v>-230.55496781925055</v>
      </c>
    </row>
    <row r="2127" spans="1:3" x14ac:dyDescent="0.15">
      <c r="A2127" s="11">
        <v>1732.8698149299987</v>
      </c>
      <c r="B2127" s="7"/>
      <c r="C2127" s="7">
        <v>-207.66594026285813</v>
      </c>
    </row>
    <row r="2128" spans="1:3" x14ac:dyDescent="0.15">
      <c r="A2128" s="11">
        <v>1732.7579745649987</v>
      </c>
      <c r="B2128" s="7"/>
      <c r="C2128" s="7">
        <v>-204.0053410669571</v>
      </c>
    </row>
    <row r="2129" spans="1:3" x14ac:dyDescent="0.15">
      <c r="A2129" s="11">
        <v>1732.6461341999986</v>
      </c>
      <c r="B2129" s="7"/>
      <c r="C2129" s="7">
        <v>-201.72260786052442</v>
      </c>
    </row>
    <row r="2130" spans="1:3" x14ac:dyDescent="0.15">
      <c r="A2130" s="11">
        <v>1732.5342938349986</v>
      </c>
      <c r="B2130" s="7"/>
      <c r="C2130" s="7">
        <v>-183.6766764312932</v>
      </c>
    </row>
    <row r="2131" spans="1:3" x14ac:dyDescent="0.15">
      <c r="A2131" s="11">
        <v>1732.4224534699986</v>
      </c>
      <c r="B2131" s="7"/>
      <c r="C2131" s="7">
        <v>-177.93899566917867</v>
      </c>
    </row>
    <row r="2132" spans="1:3" x14ac:dyDescent="0.15">
      <c r="A2132" s="11">
        <v>1732.2842977249986</v>
      </c>
      <c r="B2132" s="7"/>
      <c r="C2132" s="7">
        <v>-187.74857890763255</v>
      </c>
    </row>
    <row r="2133" spans="1:3" x14ac:dyDescent="0.15">
      <c r="A2133" s="11">
        <v>1732.1461419799984</v>
      </c>
      <c r="B2133" s="7"/>
      <c r="C2133" s="7">
        <v>-211.16201814658382</v>
      </c>
    </row>
    <row r="2134" spans="1:3" x14ac:dyDescent="0.15">
      <c r="A2134" s="11">
        <v>1732</v>
      </c>
      <c r="B2134" s="7"/>
      <c r="C2134" s="7">
        <v>-217.34184993516959</v>
      </c>
    </row>
    <row r="2135" spans="1:3" x14ac:dyDescent="0.15">
      <c r="A2135" s="11">
        <v>1731.8875839249984</v>
      </c>
      <c r="B2135" s="7"/>
      <c r="C2135" s="7">
        <v>-207.31633247448556</v>
      </c>
    </row>
    <row r="2136" spans="1:3" x14ac:dyDescent="0.15">
      <c r="A2136" s="11">
        <v>1731.7621415624983</v>
      </c>
      <c r="B2136" s="7"/>
      <c r="C2136" s="7">
        <v>-218.74028108865986</v>
      </c>
    </row>
    <row r="2137" spans="1:3" x14ac:dyDescent="0.15">
      <c r="A2137" s="11">
        <v>1731.6366991999982</v>
      </c>
      <c r="B2137" s="7"/>
      <c r="C2137" s="7">
        <v>-207.53226669671565</v>
      </c>
    </row>
    <row r="2138" spans="1:3" x14ac:dyDescent="0.15">
      <c r="A2138" s="11">
        <v>1731.5112568374984</v>
      </c>
      <c r="B2138" s="7"/>
      <c r="C2138" s="7">
        <v>-195.55305865394965</v>
      </c>
    </row>
    <row r="2139" spans="1:3" x14ac:dyDescent="0.15">
      <c r="A2139" s="11">
        <v>1731.3858144749984</v>
      </c>
      <c r="B2139" s="7"/>
      <c r="C2139" s="7">
        <v>-226.64758665508651</v>
      </c>
    </row>
    <row r="2140" spans="1:3" x14ac:dyDescent="0.15">
      <c r="A2140" s="11">
        <v>1731.2603721124983</v>
      </c>
      <c r="B2140" s="7"/>
      <c r="C2140" s="7">
        <v>-208.920415268195</v>
      </c>
    </row>
    <row r="2141" spans="1:3" x14ac:dyDescent="0.15">
      <c r="A2141" s="11">
        <v>1731.1349297499983</v>
      </c>
      <c r="B2141" s="7"/>
      <c r="C2141" s="7">
        <v>-208.57080747982243</v>
      </c>
    </row>
    <row r="2142" spans="1:3" x14ac:dyDescent="0.15">
      <c r="A2142" s="11">
        <v>1731</v>
      </c>
      <c r="B2142" s="7"/>
      <c r="C2142" s="7">
        <v>-213.29051262285213</v>
      </c>
    </row>
    <row r="2143" spans="1:3" x14ac:dyDescent="0.15">
      <c r="A2143" s="11">
        <v>1730.9143077234764</v>
      </c>
      <c r="B2143" s="7"/>
      <c r="C2143" s="7">
        <v>-204.82794762783371</v>
      </c>
    </row>
    <row r="2144" spans="1:3" x14ac:dyDescent="0.15">
      <c r="A2144" s="11">
        <v>1730.7679067652157</v>
      </c>
      <c r="B2144" s="7"/>
      <c r="C2144" s="7">
        <v>-187.87196989176405</v>
      </c>
    </row>
    <row r="2145" spans="1:3" x14ac:dyDescent="0.15">
      <c r="A2145" s="11">
        <v>1730.6215058069547</v>
      </c>
      <c r="B2145" s="7"/>
      <c r="C2145" s="7">
        <v>-193.506824833769</v>
      </c>
    </row>
    <row r="2146" spans="1:3" x14ac:dyDescent="0.15">
      <c r="A2146" s="11">
        <v>1730.4751048486937</v>
      </c>
      <c r="B2146" s="7"/>
      <c r="C2146" s="7">
        <v>-206.51429107763084</v>
      </c>
    </row>
    <row r="2147" spans="1:3" x14ac:dyDescent="0.15">
      <c r="A2147" s="11">
        <v>1730.357239670433</v>
      </c>
      <c r="B2147" s="7"/>
      <c r="C2147" s="7">
        <v>-211.42936527886874</v>
      </c>
    </row>
    <row r="2148" spans="1:3" x14ac:dyDescent="0.15">
      <c r="A2148" s="11">
        <v>1730.2393744921719</v>
      </c>
      <c r="B2148" s="7"/>
      <c r="C2148" s="7">
        <v>-205.14670767017341</v>
      </c>
    </row>
    <row r="2149" spans="1:3" x14ac:dyDescent="0.15">
      <c r="A2149" s="11">
        <v>1730.1215093139112</v>
      </c>
      <c r="B2149" s="7"/>
      <c r="C2149" s="7">
        <v>-203.31640807222291</v>
      </c>
    </row>
    <row r="2150" spans="1:3" x14ac:dyDescent="0.15">
      <c r="A2150" s="11">
        <v>1730</v>
      </c>
      <c r="B2150" s="7"/>
      <c r="C2150" s="7">
        <v>-221.53714339564041</v>
      </c>
    </row>
    <row r="2151" spans="1:3" x14ac:dyDescent="0.15">
      <c r="A2151" s="11">
        <v>1729.8326573991276</v>
      </c>
      <c r="B2151" s="7"/>
      <c r="C2151" s="7">
        <v>-208.53995973378957</v>
      </c>
    </row>
    <row r="2152" spans="1:3" x14ac:dyDescent="0.15">
      <c r="A2152" s="11">
        <v>1729.6724542730403</v>
      </c>
      <c r="B2152" s="7"/>
      <c r="C2152" s="7">
        <v>-214.08227143769588</v>
      </c>
    </row>
    <row r="2153" spans="1:3" x14ac:dyDescent="0.15">
      <c r="A2153" s="11">
        <v>1729.4734651269537</v>
      </c>
      <c r="B2153" s="7"/>
      <c r="C2153" s="7">
        <v>-177.67164853689374</v>
      </c>
    </row>
    <row r="2154" spans="1:3" x14ac:dyDescent="0.15">
      <c r="A2154" s="11">
        <v>1729.3132620008664</v>
      </c>
      <c r="B2154" s="7"/>
      <c r="C2154" s="7">
        <v>-170.18592883291635</v>
      </c>
    </row>
    <row r="2155" spans="1:3" x14ac:dyDescent="0.15">
      <c r="A2155" s="11">
        <v>1729.1530588747796</v>
      </c>
      <c r="B2155" s="7"/>
      <c r="C2155" s="7">
        <v>-192.11867626228968</v>
      </c>
    </row>
    <row r="2156" spans="1:3" x14ac:dyDescent="0.15">
      <c r="A2156" s="11">
        <v>1729</v>
      </c>
      <c r="B2156" s="7"/>
      <c r="C2156" s="7">
        <v>-218.22615198811195</v>
      </c>
    </row>
    <row r="2157" spans="1:3" x14ac:dyDescent="0.15">
      <c r="A2157" s="11">
        <v>1728.9325593008675</v>
      </c>
      <c r="B2157" s="7"/>
      <c r="C2157" s="7">
        <v>-201.6609123684587</v>
      </c>
    </row>
    <row r="2158" spans="1:3" x14ac:dyDescent="0.15">
      <c r="A2158" s="11">
        <v>1728.8247523921718</v>
      </c>
      <c r="B2158" s="7"/>
      <c r="C2158" s="7">
        <v>-204.84851279185565</v>
      </c>
    </row>
    <row r="2159" spans="1:3" x14ac:dyDescent="0.15">
      <c r="A2159" s="11">
        <v>1728.6908448634763</v>
      </c>
      <c r="B2159" s="7"/>
      <c r="C2159" s="7">
        <v>-178.03153890727725</v>
      </c>
    </row>
    <row r="2160" spans="1:3" x14ac:dyDescent="0.15">
      <c r="A2160" s="11">
        <v>1728.5830379547806</v>
      </c>
      <c r="B2160" s="7"/>
      <c r="C2160" s="7">
        <v>-194.46310496078812</v>
      </c>
    </row>
    <row r="2161" spans="1:3" x14ac:dyDescent="0.15">
      <c r="A2161" s="11">
        <v>1728.4752310460849</v>
      </c>
      <c r="B2161" s="7"/>
      <c r="C2161" s="7">
        <v>-205.29066381832683</v>
      </c>
    </row>
    <row r="2162" spans="1:3" x14ac:dyDescent="0.15">
      <c r="A2162" s="11">
        <v>1728.3674241373892</v>
      </c>
      <c r="B2162" s="7"/>
      <c r="C2162" s="7">
        <v>-211.69220313991985</v>
      </c>
    </row>
    <row r="2163" spans="1:3" x14ac:dyDescent="0.15">
      <c r="A2163" s="11">
        <v>1728.2596172286935</v>
      </c>
      <c r="B2163" s="7"/>
      <c r="C2163" s="7">
        <v>-218.83850588647846</v>
      </c>
    </row>
    <row r="2164" spans="1:3" x14ac:dyDescent="0.15">
      <c r="A2164" s="11">
        <v>1728.1518103199978</v>
      </c>
      <c r="B2164" s="7"/>
      <c r="C2164" s="7">
        <v>-219.99475609399673</v>
      </c>
    </row>
    <row r="2165" spans="1:3" x14ac:dyDescent="0.15">
      <c r="A2165" s="11">
        <v>1728</v>
      </c>
      <c r="B2165" s="7"/>
      <c r="C2165" s="7">
        <v>-221</v>
      </c>
    </row>
    <row r="2166" spans="1:3" x14ac:dyDescent="0.15">
      <c r="A2166" s="11">
        <v>1727.8794611199978</v>
      </c>
      <c r="B2166" s="7"/>
      <c r="C2166" s="7">
        <v>-222.05127249618832</v>
      </c>
    </row>
    <row r="2167" spans="1:3" x14ac:dyDescent="0.15">
      <c r="A2167" s="11">
        <v>1727.7653819799978</v>
      </c>
      <c r="B2167" s="7"/>
      <c r="C2167" s="7">
        <v>-222.09240282423215</v>
      </c>
    </row>
    <row r="2168" spans="1:3" x14ac:dyDescent="0.15">
      <c r="A2168" s="11">
        <v>1727.6245815999978</v>
      </c>
      <c r="B2168" s="7"/>
      <c r="C2168" s="7">
        <v>-201.58893429438197</v>
      </c>
    </row>
    <row r="2169" spans="1:3" x14ac:dyDescent="0.15">
      <c r="A2169" s="11">
        <v>1727.5372236999979</v>
      </c>
      <c r="B2169" s="7"/>
      <c r="C2169" s="7">
        <v>-181.15744383860851</v>
      </c>
    </row>
    <row r="2170" spans="1:3" x14ac:dyDescent="0.15">
      <c r="A2170" s="11">
        <v>1727.4231445599978</v>
      </c>
      <c r="B2170" s="7"/>
      <c r="C2170" s="7">
        <v>-184.77691270646568</v>
      </c>
    </row>
    <row r="2171" spans="1:3" x14ac:dyDescent="0.15">
      <c r="A2171" s="11">
        <v>1727.3357866599977</v>
      </c>
      <c r="B2171" s="7"/>
      <c r="C2171" s="7">
        <v>-187.16247173300795</v>
      </c>
    </row>
    <row r="2172" spans="1:3" x14ac:dyDescent="0.15">
      <c r="A2172" s="11">
        <v>1727.2484287599978</v>
      </c>
      <c r="B2172" s="7"/>
      <c r="C2172" s="7">
        <v>-213.51672942709322</v>
      </c>
    </row>
    <row r="2173" spans="1:3" x14ac:dyDescent="0.15">
      <c r="A2173" s="11">
        <v>1727.1343496199979</v>
      </c>
      <c r="B2173" s="7"/>
      <c r="C2173" s="7">
        <v>-213.568142337148</v>
      </c>
    </row>
    <row r="2174" spans="1:3" x14ac:dyDescent="0.15">
      <c r="A2174" s="11">
        <v>1727</v>
      </c>
      <c r="B2174" s="7"/>
      <c r="C2174" s="7">
        <v>-227.69641002020424</v>
      </c>
    </row>
    <row r="2175" spans="1:3" x14ac:dyDescent="0.15">
      <c r="A2175" s="11">
        <v>1726.9013151999964</v>
      </c>
      <c r="B2175" s="7"/>
      <c r="C2175" s="7">
        <v>-215.21335545890128</v>
      </c>
    </row>
    <row r="2176" spans="1:3" x14ac:dyDescent="0.15">
      <c r="A2176" s="11">
        <v>1726.7699391999963</v>
      </c>
      <c r="B2176" s="7"/>
      <c r="C2176" s="7">
        <v>-206.53485624165273</v>
      </c>
    </row>
    <row r="2177" spans="1:3" x14ac:dyDescent="0.15">
      <c r="A2177" s="11">
        <v>1726.6385631999965</v>
      </c>
      <c r="B2177" s="7"/>
      <c r="C2177" s="7">
        <v>-214.75063926840815</v>
      </c>
    </row>
    <row r="2178" spans="1:3" x14ac:dyDescent="0.15">
      <c r="A2178" s="11">
        <v>1726.5071871999962</v>
      </c>
      <c r="B2178" s="7"/>
      <c r="C2178" s="7">
        <v>-203.75855909869409</v>
      </c>
    </row>
    <row r="2179" spans="1:3" x14ac:dyDescent="0.15">
      <c r="A2179" s="11">
        <v>1726.3356255999963</v>
      </c>
      <c r="B2179" s="7"/>
      <c r="C2179" s="7">
        <v>-195.28571152166472</v>
      </c>
    </row>
    <row r="2180" spans="1:3" x14ac:dyDescent="0.15">
      <c r="A2180" s="11">
        <v>1726.2042495999963</v>
      </c>
      <c r="B2180" s="7"/>
      <c r="C2180" s="7">
        <v>-211.86123372332898</v>
      </c>
    </row>
    <row r="2181" spans="1:3" x14ac:dyDescent="0.15">
      <c r="A2181" s="11">
        <v>1726</v>
      </c>
      <c r="B2181" s="7"/>
      <c r="C2181" s="7">
        <v>-214.3804663160137</v>
      </c>
    </row>
    <row r="2182" spans="1:3" x14ac:dyDescent="0.15">
      <c r="A2182" s="11">
        <v>1725.8025495199968</v>
      </c>
      <c r="B2182" s="7"/>
      <c r="C2182" s="7">
        <v>-176.89017230406094</v>
      </c>
    </row>
    <row r="2183" spans="1:3" x14ac:dyDescent="0.15">
      <c r="A2183" s="11">
        <v>1725.6421456399969</v>
      </c>
      <c r="B2183" s="7"/>
      <c r="C2183" s="7">
        <v>-180.62274957403866</v>
      </c>
    </row>
    <row r="2184" spans="1:3" x14ac:dyDescent="0.15">
      <c r="A2184" s="11">
        <v>1725.481741759997</v>
      </c>
      <c r="B2184" s="7"/>
      <c r="C2184" s="7">
        <v>-188.87966292883792</v>
      </c>
    </row>
    <row r="2185" spans="1:3" x14ac:dyDescent="0.15">
      <c r="A2185" s="11">
        <v>1725.3213378799969</v>
      </c>
      <c r="B2185" s="7"/>
      <c r="C2185" s="7">
        <v>-185.78460574353957</v>
      </c>
    </row>
    <row r="2186" spans="1:3" x14ac:dyDescent="0.15">
      <c r="A2186" s="11">
        <v>1725.1609339999968</v>
      </c>
      <c r="B2186" s="7"/>
      <c r="C2186" s="7">
        <v>-198.20596481277678</v>
      </c>
    </row>
    <row r="2187" spans="1:3" x14ac:dyDescent="0.15">
      <c r="A2187" s="11">
        <v>1725</v>
      </c>
      <c r="B2187" s="7"/>
      <c r="C2187" s="7">
        <v>-220.0770167500844</v>
      </c>
    </row>
    <row r="2188" spans="1:3" x14ac:dyDescent="0.15">
      <c r="A2188" s="11">
        <v>1724.8568024799981</v>
      </c>
      <c r="B2188" s="7"/>
      <c r="C2188" s="7">
        <v>-216.95111181875319</v>
      </c>
    </row>
    <row r="2189" spans="1:3" x14ac:dyDescent="0.15">
      <c r="A2189" s="11">
        <v>1724.7563208399981</v>
      </c>
      <c r="B2189" s="7"/>
      <c r="C2189" s="7">
        <v>-208.69419846395394</v>
      </c>
    </row>
    <row r="2190" spans="1:3" x14ac:dyDescent="0.15">
      <c r="A2190" s="11">
        <v>1724.632302959998</v>
      </c>
      <c r="B2190" s="7"/>
      <c r="C2190" s="7">
        <v>-209.73273924706069</v>
      </c>
    </row>
    <row r="2191" spans="1:3" x14ac:dyDescent="0.15">
      <c r="A2191" s="11">
        <v>1724.5560455423981</v>
      </c>
      <c r="B2191" s="7"/>
      <c r="C2191" s="7">
        <v>-208.40628616764712</v>
      </c>
    </row>
    <row r="2192" spans="1:3" x14ac:dyDescent="0.15">
      <c r="A2192" s="11">
        <v>1724.4562518847983</v>
      </c>
      <c r="B2192" s="7"/>
      <c r="C2192" s="7">
        <v>-183.76921966939182</v>
      </c>
    </row>
    <row r="2193" spans="1:3" x14ac:dyDescent="0.15">
      <c r="A2193" s="11">
        <v>1724.3329219871982</v>
      </c>
      <c r="B2193" s="7"/>
      <c r="C2193" s="7">
        <v>-186.86427685469016</v>
      </c>
    </row>
    <row r="2194" spans="1:3" x14ac:dyDescent="0.15">
      <c r="A2194" s="11">
        <v>1724.2095920895981</v>
      </c>
      <c r="B2194" s="7"/>
      <c r="C2194" s="7">
        <v>-206.68909497181713</v>
      </c>
    </row>
    <row r="2195" spans="1:3" x14ac:dyDescent="0.15">
      <c r="A2195" s="11">
        <v>1724.1097984319981</v>
      </c>
      <c r="B2195" s="7"/>
      <c r="C2195" s="7">
        <v>-212.91005708844671</v>
      </c>
    </row>
    <row r="2196" spans="1:3" x14ac:dyDescent="0.15">
      <c r="A2196" s="11">
        <v>1724.0335410143982</v>
      </c>
      <c r="B2196" s="7"/>
      <c r="C2196" s="7">
        <v>-204.88964311989946</v>
      </c>
    </row>
    <row r="2197" spans="1:3" x14ac:dyDescent="0.15">
      <c r="A2197" s="11">
        <v>1724</v>
      </c>
      <c r="B2197" s="7"/>
      <c r="C2197" s="7">
        <v>-224.88926513121274</v>
      </c>
    </row>
    <row r="2198" spans="1:3" x14ac:dyDescent="0.15">
      <c r="A2198" s="11">
        <v>1723.8454821599976</v>
      </c>
      <c r="B2198" s="7"/>
      <c r="C2198" s="7">
        <v>-173.08561696000646</v>
      </c>
    </row>
    <row r="2199" spans="1:3" x14ac:dyDescent="0.15">
      <c r="A2199" s="11">
        <v>1723.7284306799975</v>
      </c>
      <c r="B2199" s="7"/>
      <c r="C2199" s="7">
        <v>-174.58687393360634</v>
      </c>
    </row>
    <row r="2200" spans="1:3" x14ac:dyDescent="0.15">
      <c r="A2200" s="11">
        <v>1723.5752521999975</v>
      </c>
      <c r="B2200" s="7"/>
      <c r="C2200" s="7">
        <v>-187.89250238755577</v>
      </c>
    </row>
    <row r="2201" spans="1:3" x14ac:dyDescent="0.15">
      <c r="A2201" s="11">
        <v>1723.4220737199976</v>
      </c>
      <c r="B2201" s="7"/>
      <c r="C2201" s="7">
        <v>-203.32234317377726</v>
      </c>
    </row>
    <row r="2202" spans="1:3" x14ac:dyDescent="0.15">
      <c r="A2202" s="11">
        <v>1723.2688952399976</v>
      </c>
      <c r="B2202" s="7"/>
      <c r="C2202" s="7">
        <v>-170.37671891055285</v>
      </c>
    </row>
    <row r="2203" spans="1:3" x14ac:dyDescent="0.15">
      <c r="A2203" s="11">
        <v>1723.1518437599975</v>
      </c>
      <c r="B2203" s="7"/>
      <c r="C2203" s="7">
        <v>-213.71115579061026</v>
      </c>
    </row>
    <row r="2204" spans="1:3" x14ac:dyDescent="0.15">
      <c r="A2204" s="11">
        <v>1723</v>
      </c>
      <c r="B2204" s="7"/>
      <c r="C2204" s="7">
        <v>-214.22241625403709</v>
      </c>
    </row>
    <row r="2205" spans="1:3" x14ac:dyDescent="0.15">
      <c r="A2205" s="11">
        <v>1722.8435507099985</v>
      </c>
      <c r="B2205" s="7"/>
      <c r="C2205" s="7">
        <v>-212.49435588765442</v>
      </c>
    </row>
    <row r="2206" spans="1:3" x14ac:dyDescent="0.15">
      <c r="A2206" s="11">
        <v>1722.7192623639985</v>
      </c>
      <c r="B2206" s="7"/>
      <c r="C2206" s="7">
        <v>-213.07719281596101</v>
      </c>
    </row>
    <row r="2207" spans="1:3" x14ac:dyDescent="0.15">
      <c r="A2207" s="11">
        <v>1722.6186931679983</v>
      </c>
      <c r="B2207" s="7"/>
      <c r="C2207" s="7">
        <v>-207.46355292753449</v>
      </c>
    </row>
    <row r="2208" spans="1:3" x14ac:dyDescent="0.15">
      <c r="A2208" s="11">
        <v>1722.5181239719984</v>
      </c>
      <c r="B2208" s="7"/>
      <c r="C2208" s="7">
        <v>-195.01947324772567</v>
      </c>
    </row>
    <row r="2209" spans="1:3" x14ac:dyDescent="0.15">
      <c r="A2209" s="11">
        <v>1722.4175547759985</v>
      </c>
      <c r="B2209" s="7"/>
      <c r="C2209" s="7">
        <v>-190.4590299139584</v>
      </c>
    </row>
    <row r="2210" spans="1:3" x14ac:dyDescent="0.15">
      <c r="A2210" s="11">
        <v>1722.3169855799983</v>
      </c>
      <c r="B2210" s="7"/>
      <c r="C2210" s="7">
        <v>-203.44504568499968</v>
      </c>
    </row>
    <row r="2211" spans="1:3" x14ac:dyDescent="0.15">
      <c r="A2211" s="11">
        <v>1722.2164163839984</v>
      </c>
      <c r="B2211" s="7"/>
      <c r="C2211" s="7">
        <v>-174.08846987503159</v>
      </c>
    </row>
    <row r="2212" spans="1:3" x14ac:dyDescent="0.15">
      <c r="A2212" s="11">
        <v>1722.0921280379985</v>
      </c>
      <c r="B2212" s="7"/>
      <c r="C2212" s="7">
        <v>-218.45565289121117</v>
      </c>
    </row>
    <row r="2213" spans="1:3" x14ac:dyDescent="0.15">
      <c r="A2213" s="11">
        <v>1722</v>
      </c>
      <c r="B2213" s="7"/>
      <c r="C2213" s="7">
        <v>-221.33916190493846</v>
      </c>
    </row>
    <row r="2214" spans="1:3" x14ac:dyDescent="0.15">
      <c r="A2214" s="11">
        <v>1721.8353209983975</v>
      </c>
      <c r="B2214" s="7"/>
      <c r="C2214" s="7">
        <v>-196.62483110288588</v>
      </c>
    </row>
    <row r="2215" spans="1:3" x14ac:dyDescent="0.15">
      <c r="A2215" s="11">
        <v>1721.6812705199977</v>
      </c>
      <c r="B2215" s="7"/>
      <c r="C2215" s="7">
        <v>-187.67526360639192</v>
      </c>
    </row>
    <row r="2216" spans="1:3" x14ac:dyDescent="0.15">
      <c r="A2216" s="11">
        <v>1721.4901291347803</v>
      </c>
      <c r="B2216" s="7"/>
      <c r="C2216" s="7">
        <v>-203.57656062687283</v>
      </c>
    </row>
    <row r="2217" spans="1:3" x14ac:dyDescent="0.15">
      <c r="A2217" s="11">
        <v>1721.2989877495629</v>
      </c>
      <c r="B2217" s="7"/>
      <c r="C2217" s="7">
        <v>-217.05450823113267</v>
      </c>
    </row>
    <row r="2218" spans="1:3" x14ac:dyDescent="0.15">
      <c r="A2218" s="11">
        <v>1721.1441790243455</v>
      </c>
      <c r="B2218" s="7"/>
      <c r="C2218" s="7">
        <v>-222.12807381743397</v>
      </c>
    </row>
    <row r="2219" spans="1:3" x14ac:dyDescent="0.15">
      <c r="A2219" s="11">
        <v>1721</v>
      </c>
      <c r="B2219" s="7"/>
      <c r="C2219" s="7">
        <v>-226.33542088900094</v>
      </c>
    </row>
    <row r="2220" spans="1:3" x14ac:dyDescent="0.15">
      <c r="A2220" s="11">
        <v>1720.8542382521712</v>
      </c>
      <c r="B2220" s="7"/>
      <c r="C2220" s="7">
        <v>-214.63115881491149</v>
      </c>
    </row>
    <row r="2221" spans="1:3" x14ac:dyDescent="0.15">
      <c r="A2221" s="11">
        <v>1720.6714037426059</v>
      </c>
      <c r="B2221" s="7"/>
      <c r="C2221" s="7">
        <v>-200.91603233161732</v>
      </c>
    </row>
    <row r="2222" spans="1:3" x14ac:dyDescent="0.15">
      <c r="A2222" s="11">
        <v>1720.4027489530408</v>
      </c>
      <c r="B2222" s="7"/>
      <c r="C2222" s="7">
        <v>-195.88371524601763</v>
      </c>
    </row>
    <row r="2223" spans="1:3" x14ac:dyDescent="0.15">
      <c r="A2223" s="11">
        <v>1720.2199144434755</v>
      </c>
      <c r="B2223" s="7"/>
      <c r="C2223" s="7">
        <v>-207.57766519493163</v>
      </c>
    </row>
    <row r="2224" spans="1:3" x14ac:dyDescent="0.15">
      <c r="A2224" s="11">
        <v>1720</v>
      </c>
      <c r="B2224" s="7"/>
      <c r="C2224" s="7">
        <v>-225.13921436865343</v>
      </c>
    </row>
    <row r="2225" spans="1:3" x14ac:dyDescent="0.15">
      <c r="A2225" s="11">
        <v>1719.9049330373896</v>
      </c>
      <c r="B2225" s="7"/>
      <c r="C2225" s="7">
        <v>-219.09630901586371</v>
      </c>
    </row>
    <row r="2226" spans="1:3" x14ac:dyDescent="0.15">
      <c r="A2226" s="11">
        <v>1719.7834970191286</v>
      </c>
      <c r="B2226" s="7"/>
      <c r="C2226" s="7">
        <v>-197.77083415311751</v>
      </c>
    </row>
    <row r="2227" spans="1:3" x14ac:dyDescent="0.15">
      <c r="A2227" s="11">
        <v>1719.6620610008677</v>
      </c>
      <c r="B2227" s="7"/>
      <c r="C2227" s="7">
        <v>-172.11426671669943</v>
      </c>
    </row>
    <row r="2228" spans="1:3" x14ac:dyDescent="0.15">
      <c r="A2228" s="11">
        <v>1719.4836244026069</v>
      </c>
      <c r="B2228" s="7"/>
      <c r="C2228" s="7">
        <v>-208.48513221036762</v>
      </c>
    </row>
    <row r="2229" spans="1:3" x14ac:dyDescent="0.15">
      <c r="A2229" s="11">
        <v>1719.3621883843459</v>
      </c>
      <c r="B2229" s="7"/>
      <c r="C2229" s="7">
        <v>-219.51910614805547</v>
      </c>
    </row>
    <row r="2230" spans="1:3" x14ac:dyDescent="0.15">
      <c r="A2230" s="11">
        <v>1719.269252656085</v>
      </c>
      <c r="B2230" s="7"/>
      <c r="C2230" s="7">
        <v>-220.2615791606849</v>
      </c>
    </row>
    <row r="2231" spans="1:3" x14ac:dyDescent="0.15">
      <c r="A2231" s="11">
        <v>1719.1478166378242</v>
      </c>
      <c r="B2231" s="7"/>
      <c r="C2231" s="7">
        <v>-210.14538436360851</v>
      </c>
    </row>
    <row r="2232" spans="1:3" x14ac:dyDescent="0.15">
      <c r="A2232" s="11">
        <v>1719</v>
      </c>
      <c r="B2232" s="7"/>
      <c r="C2232" s="7">
        <v>-222.15901019296024</v>
      </c>
    </row>
    <row r="2233" spans="1:3" x14ac:dyDescent="0.15">
      <c r="A2233" s="11">
        <v>1718.8486592078232</v>
      </c>
      <c r="B2233" s="7"/>
      <c r="C2233" s="7">
        <v>-207.49516819352834</v>
      </c>
    </row>
    <row r="2234" spans="1:3" x14ac:dyDescent="0.15">
      <c r="A2234" s="11">
        <v>1718.6658246982579</v>
      </c>
      <c r="B2234" s="7"/>
      <c r="C2234" s="7">
        <v>-185.04567168666256</v>
      </c>
    </row>
    <row r="2235" spans="1:3" x14ac:dyDescent="0.15">
      <c r="A2235" s="11">
        <v>1718.4829901886928</v>
      </c>
      <c r="B2235" s="7"/>
      <c r="C2235" s="7">
        <v>-189.90268264428028</v>
      </c>
    </row>
    <row r="2236" spans="1:3" x14ac:dyDescent="0.15">
      <c r="A2236" s="11">
        <v>1718.2143353991275</v>
      </c>
      <c r="B2236" s="7"/>
      <c r="C2236" s="7">
        <v>-184.32382292438393</v>
      </c>
    </row>
    <row r="2237" spans="1:3" x14ac:dyDescent="0.15">
      <c r="A2237" s="11">
        <v>1718</v>
      </c>
      <c r="B2237" s="7"/>
      <c r="C2237" s="7">
        <v>-207.9179653257201</v>
      </c>
    </row>
    <row r="2238" spans="1:3" x14ac:dyDescent="0.15">
      <c r="A2238" s="11">
        <v>1717.7763878499977</v>
      </c>
      <c r="B2238" s="7"/>
      <c r="C2238" s="7">
        <v>-207.32039999777498</v>
      </c>
    </row>
    <row r="2239" spans="1:3" x14ac:dyDescent="0.15">
      <c r="A2239" s="11">
        <v>1717.5856243604144</v>
      </c>
      <c r="B2239" s="7"/>
      <c r="C2239" s="7">
        <v>-201.27730132006997</v>
      </c>
    </row>
    <row r="2240" spans="1:3" x14ac:dyDescent="0.15">
      <c r="A2240" s="11">
        <v>1717.4314874608308</v>
      </c>
      <c r="B2240" s="7"/>
      <c r="C2240" s="7">
        <v>-190.69420972713476</v>
      </c>
    </row>
    <row r="2241" spans="1:3" x14ac:dyDescent="0.15">
      <c r="A2241" s="11">
        <v>1717.2773505612477</v>
      </c>
      <c r="B2241" s="7"/>
      <c r="C2241" s="7">
        <v>-196.9111369624049</v>
      </c>
    </row>
    <row r="2242" spans="1:3" x14ac:dyDescent="0.15">
      <c r="A2242" s="11">
        <v>1717.1232136616643</v>
      </c>
      <c r="B2242" s="7"/>
      <c r="C2242" s="7">
        <v>-211.73769040178274</v>
      </c>
    </row>
    <row r="2243" spans="1:3" x14ac:dyDescent="0.15">
      <c r="A2243" s="11">
        <v>1717</v>
      </c>
      <c r="B2243" s="7"/>
      <c r="C2243" s="7">
        <v>-216.82984461751386</v>
      </c>
    </row>
    <row r="2244" spans="1:3" x14ac:dyDescent="0.15">
      <c r="A2244" s="11">
        <v>1716.8378424274983</v>
      </c>
      <c r="B2244" s="7"/>
      <c r="C2244" s="7">
        <v>-207.79075962412767</v>
      </c>
    </row>
    <row r="2245" spans="1:3" x14ac:dyDescent="0.15">
      <c r="A2245" s="11">
        <v>1716.7573816304148</v>
      </c>
      <c r="B2245" s="7"/>
      <c r="C2245" s="7">
        <v>-191.89055921155352</v>
      </c>
    </row>
    <row r="2246" spans="1:3" x14ac:dyDescent="0.15">
      <c r="A2246" s="11">
        <v>1716.6518421433316</v>
      </c>
      <c r="B2246" s="7"/>
      <c r="C2246" s="7">
        <v>-182.65719524206511</v>
      </c>
    </row>
    <row r="2247" spans="1:3" x14ac:dyDescent="0.15">
      <c r="A2247" s="11">
        <v>1716.5463026562481</v>
      </c>
      <c r="B2247" s="7"/>
      <c r="C2247" s="7">
        <v>-188.659393082696</v>
      </c>
    </row>
    <row r="2248" spans="1:3" x14ac:dyDescent="0.15">
      <c r="A2248" s="11">
        <v>1716.4658418591648</v>
      </c>
      <c r="B2248" s="7"/>
      <c r="C2248" s="7">
        <v>-175.468873126284</v>
      </c>
    </row>
    <row r="2249" spans="1:3" x14ac:dyDescent="0.15">
      <c r="A2249" s="11">
        <v>1716.3352236820815</v>
      </c>
      <c r="B2249" s="7"/>
      <c r="C2249" s="7">
        <v>-171.12315918715601</v>
      </c>
    </row>
    <row r="2250" spans="1:3" x14ac:dyDescent="0.15">
      <c r="A2250" s="11">
        <v>1716.2046055049982</v>
      </c>
      <c r="B2250" s="7"/>
      <c r="C2250" s="7">
        <v>-207.51467897387718</v>
      </c>
    </row>
    <row r="2251" spans="1:3" x14ac:dyDescent="0.15">
      <c r="A2251" s="11">
        <v>1716.0739873279149</v>
      </c>
      <c r="B2251" s="7"/>
      <c r="C2251" s="7">
        <v>-208.39404697097132</v>
      </c>
    </row>
    <row r="2252" spans="1:3" x14ac:dyDescent="0.15">
      <c r="A2252" s="11">
        <v>1716</v>
      </c>
      <c r="B2252" s="7"/>
      <c r="C2252" s="7">
        <v>-205.6127900499294</v>
      </c>
    </row>
    <row r="2253" spans="1:3" x14ac:dyDescent="0.15">
      <c r="A2253" s="11">
        <v>1715.7551837337478</v>
      </c>
      <c r="B2253" s="7"/>
      <c r="C2253" s="7">
        <v>-209.63129729246421</v>
      </c>
    </row>
    <row r="2254" spans="1:3" x14ac:dyDescent="0.15">
      <c r="A2254" s="11">
        <v>1715.6007481266645</v>
      </c>
      <c r="B2254" s="7"/>
      <c r="C2254" s="7">
        <v>-186.85975625143359</v>
      </c>
    </row>
    <row r="2255" spans="1:3" x14ac:dyDescent="0.15">
      <c r="A2255" s="11">
        <v>1715.4463125195812</v>
      </c>
      <c r="B2255" s="7"/>
      <c r="C2255" s="7">
        <v>-199.79464597613216</v>
      </c>
    </row>
    <row r="2256" spans="1:3" x14ac:dyDescent="0.15">
      <c r="A2256" s="11">
        <v>1715.2551793424977</v>
      </c>
      <c r="B2256" s="7"/>
      <c r="C2256" s="7">
        <v>-178.04562586195519</v>
      </c>
    </row>
    <row r="2257" spans="1:3" x14ac:dyDescent="0.15">
      <c r="A2257" s="11">
        <v>1715.1007437354144</v>
      </c>
      <c r="B2257" s="7"/>
      <c r="C2257" s="7">
        <v>-198.41424272487976</v>
      </c>
    </row>
    <row r="2258" spans="1:3" x14ac:dyDescent="0.15">
      <c r="A2258" s="11">
        <v>1715</v>
      </c>
      <c r="B2258" s="7"/>
      <c r="C2258" s="7">
        <v>-217.26952861606094</v>
      </c>
    </row>
    <row r="2259" spans="1:3" x14ac:dyDescent="0.15">
      <c r="A2259" s="11">
        <v>1714.7598241887461</v>
      </c>
      <c r="B2259" s="7"/>
      <c r="C2259" s="7">
        <v>-201.94573813607218</v>
      </c>
    </row>
    <row r="2260" spans="1:3" x14ac:dyDescent="0.15">
      <c r="A2260" s="11">
        <v>1714.5098251591628</v>
      </c>
      <c r="B2260" s="7"/>
      <c r="C2260" s="7">
        <v>-202.71574291577303</v>
      </c>
    </row>
    <row r="2261" spans="1:3" x14ac:dyDescent="0.15">
      <c r="A2261" s="11">
        <v>1714.2598261295793</v>
      </c>
      <c r="B2261" s="7"/>
      <c r="C2261" s="7">
        <v>-203.45494750428583</v>
      </c>
    </row>
    <row r="2262" spans="1:3" x14ac:dyDescent="0.15">
      <c r="A2262" s="11">
        <v>1714</v>
      </c>
      <c r="B2262" s="7"/>
      <c r="C2262" s="7">
        <v>-226.10335475788673</v>
      </c>
    </row>
    <row r="2263" spans="1:3" x14ac:dyDescent="0.15">
      <c r="A2263" s="11">
        <v>1713.8436463399971</v>
      </c>
      <c r="B2263" s="7"/>
      <c r="C2263" s="7">
        <v>-216.30889396009201</v>
      </c>
    </row>
    <row r="2264" spans="1:3" x14ac:dyDescent="0.15">
      <c r="A2264" s="11">
        <v>1713.653168779997</v>
      </c>
      <c r="B2264" s="7"/>
      <c r="C2264" s="7">
        <v>-205.9497629905166</v>
      </c>
    </row>
    <row r="2265" spans="1:3" x14ac:dyDescent="0.15">
      <c r="A2265" s="11">
        <v>1713.4626912199972</v>
      </c>
      <c r="B2265" s="7"/>
      <c r="C2265" s="7">
        <v>-197.99304693360784</v>
      </c>
    </row>
    <row r="2266" spans="1:3" x14ac:dyDescent="0.15">
      <c r="A2266" s="11">
        <v>1713.2722136599973</v>
      </c>
      <c r="B2266" s="7"/>
      <c r="C2266" s="7">
        <v>-206.89430218694963</v>
      </c>
    </row>
    <row r="2267" spans="1:3" x14ac:dyDescent="0.15">
      <c r="A2267" s="11">
        <v>1713</v>
      </c>
      <c r="B2267" s="7"/>
      <c r="C2267" s="7">
        <v>-222.14039682502641</v>
      </c>
    </row>
    <row r="2268" spans="1:3" x14ac:dyDescent="0.15">
      <c r="A2268" s="11">
        <v>1712.903492219998</v>
      </c>
      <c r="B2268" s="7"/>
      <c r="C2268" s="7">
        <v>-200.48786241983862</v>
      </c>
    </row>
    <row r="2269" spans="1:3" x14ac:dyDescent="0.15">
      <c r="A2269" s="11">
        <v>1712.817778409998</v>
      </c>
      <c r="B2269" s="7"/>
      <c r="C2269" s="7">
        <v>-195.42636433460501</v>
      </c>
    </row>
    <row r="2270" spans="1:3" x14ac:dyDescent="0.15">
      <c r="A2270" s="11">
        <v>1712.732064599998</v>
      </c>
      <c r="B2270" s="7"/>
      <c r="C2270" s="7">
        <v>-199.7691912921178</v>
      </c>
    </row>
    <row r="2271" spans="1:3" x14ac:dyDescent="0.15">
      <c r="A2271" s="11">
        <v>1712.6177795199983</v>
      </c>
      <c r="B2271" s="7"/>
      <c r="C2271" s="7">
        <v>-192.15127733827745</v>
      </c>
    </row>
    <row r="2272" spans="1:3" x14ac:dyDescent="0.15">
      <c r="A2272" s="11">
        <v>1712.4749231699982</v>
      </c>
      <c r="B2272" s="7"/>
      <c r="C2272" s="7">
        <v>-182.84961959949123</v>
      </c>
    </row>
    <row r="2273" spans="1:3" x14ac:dyDescent="0.15">
      <c r="A2273" s="11">
        <v>1712.3606380899982</v>
      </c>
      <c r="B2273" s="7"/>
      <c r="C2273" s="7">
        <v>-164.18470373954267</v>
      </c>
    </row>
    <row r="2274" spans="1:3" x14ac:dyDescent="0.15">
      <c r="A2274" s="11">
        <v>1712.2463530099983</v>
      </c>
      <c r="B2274" s="7"/>
      <c r="C2274" s="7">
        <v>-211.04206126693822</v>
      </c>
    </row>
    <row r="2275" spans="1:3" x14ac:dyDescent="0.15">
      <c r="A2275" s="11">
        <v>1712.1034966599982</v>
      </c>
      <c r="B2275" s="7"/>
      <c r="C2275" s="7">
        <v>-214.82021805267038</v>
      </c>
    </row>
    <row r="2276" spans="1:3" x14ac:dyDescent="0.15">
      <c r="A2276" s="11">
        <v>1712</v>
      </c>
      <c r="B2276" s="7"/>
      <c r="C2276" s="7">
        <v>-217.68463583315753</v>
      </c>
    </row>
    <row r="2277" spans="1:3" x14ac:dyDescent="0.15">
      <c r="A2277" s="11">
        <v>1711.900435</v>
      </c>
      <c r="B2277" s="7"/>
      <c r="C2277" s="7">
        <v>-202.46934138626881</v>
      </c>
    </row>
    <row r="2278" spans="1:3" x14ac:dyDescent="0.15">
      <c r="A2278" s="11">
        <v>1711.7671017999983</v>
      </c>
      <c r="B2278" s="7"/>
      <c r="C2278" s="7">
        <v>-172.60342266427199</v>
      </c>
    </row>
    <row r="2279" spans="1:3" x14ac:dyDescent="0.15">
      <c r="A2279" s="11">
        <v>1711.600435299998</v>
      </c>
      <c r="B2279" s="7"/>
      <c r="C2279" s="7">
        <v>-167.78832610854266</v>
      </c>
    </row>
    <row r="2280" spans="1:3" x14ac:dyDescent="0.15">
      <c r="A2280" s="11">
        <v>1711.4337687999982</v>
      </c>
      <c r="B2280" s="7"/>
      <c r="C2280" s="7">
        <v>-192.67488058847402</v>
      </c>
    </row>
    <row r="2281" spans="1:3" x14ac:dyDescent="0.15">
      <c r="A2281" s="11">
        <v>1711.3004355999983</v>
      </c>
      <c r="B2281" s="7"/>
      <c r="C2281" s="7">
        <v>-217.93103736266181</v>
      </c>
    </row>
    <row r="2282" spans="1:3" x14ac:dyDescent="0.15">
      <c r="A2282" s="11">
        <v>1711.1671023999984</v>
      </c>
      <c r="B2282" s="7"/>
      <c r="C2282" s="7">
        <v>-215.29248765088687</v>
      </c>
    </row>
    <row r="2283" spans="1:3" x14ac:dyDescent="0.15">
      <c r="A2283" s="11">
        <v>1711</v>
      </c>
      <c r="B2283" s="7"/>
      <c r="C2283" s="7">
        <v>-228.43390255778132</v>
      </c>
    </row>
    <row r="2284" spans="1:3" x14ac:dyDescent="0.15">
      <c r="A2284" s="11">
        <v>1710.9439239999988</v>
      </c>
      <c r="B2284" s="7"/>
      <c r="C2284" s="7">
        <v>-206.01136337289267</v>
      </c>
    </row>
    <row r="2285" spans="1:3" x14ac:dyDescent="0.15">
      <c r="A2285" s="11">
        <v>1710.8089254999991</v>
      </c>
      <c r="B2285" s="7"/>
      <c r="C2285" s="7">
        <v>-215.70315686672734</v>
      </c>
    </row>
    <row r="2286" spans="1:3" x14ac:dyDescent="0.15">
      <c r="A2286" s="11">
        <v>1710.7009266999989</v>
      </c>
      <c r="B2286" s="7"/>
      <c r="C2286" s="7">
        <v>-213.92701250821739</v>
      </c>
    </row>
    <row r="2287" spans="1:3" x14ac:dyDescent="0.15">
      <c r="A2287" s="11">
        <v>1710.592927899999</v>
      </c>
      <c r="B2287" s="7"/>
      <c r="C2287" s="7">
        <v>-191.90487580877317</v>
      </c>
    </row>
    <row r="2288" spans="1:3" x14ac:dyDescent="0.15">
      <c r="A2288" s="11">
        <v>1710.4849290999991</v>
      </c>
      <c r="B2288" s="7"/>
      <c r="C2288" s="7">
        <v>-153.74343892679923</v>
      </c>
    </row>
    <row r="2289" spans="1:3" x14ac:dyDescent="0.15">
      <c r="A2289" s="11">
        <v>1710.3699303777769</v>
      </c>
      <c r="B2289" s="7"/>
      <c r="C2289" s="7">
        <v>-183.85575917830033</v>
      </c>
    </row>
    <row r="2290" spans="1:3" x14ac:dyDescent="0.15">
      <c r="A2290" s="11">
        <v>1710.2819313555547</v>
      </c>
      <c r="B2290" s="7"/>
      <c r="C2290" s="7">
        <v>-199.13265400756512</v>
      </c>
    </row>
    <row r="2291" spans="1:3" x14ac:dyDescent="0.15">
      <c r="A2291" s="11">
        <v>1710.1669326333324</v>
      </c>
      <c r="B2291" s="7"/>
      <c r="C2291" s="7">
        <v>-221.32932512374151</v>
      </c>
    </row>
    <row r="2292" spans="1:3" x14ac:dyDescent="0.15">
      <c r="A2292" s="11">
        <v>1710</v>
      </c>
      <c r="B2292" s="7"/>
      <c r="C2292" s="7">
        <v>-224.93294749274145</v>
      </c>
    </row>
    <row r="2293" spans="1:3" x14ac:dyDescent="0.15">
      <c r="A2293" s="11">
        <v>1709.8253635492583</v>
      </c>
      <c r="B2293" s="7"/>
      <c r="C2293" s="7">
        <v>-208.90658134456783</v>
      </c>
    </row>
    <row r="2294" spans="1:3" x14ac:dyDescent="0.15">
      <c r="A2294" s="11">
        <v>1709.7237479611099</v>
      </c>
      <c r="B2294" s="7"/>
      <c r="C2294" s="7">
        <v>-218.46490734325437</v>
      </c>
    </row>
    <row r="2295" spans="1:3" x14ac:dyDescent="0.15">
      <c r="A2295" s="11">
        <v>1709.6221323729619</v>
      </c>
      <c r="B2295" s="7"/>
      <c r="C2295" s="7">
        <v>-216.1548930041518</v>
      </c>
    </row>
    <row r="2296" spans="1:3" x14ac:dyDescent="0.15">
      <c r="A2296" s="11">
        <v>1709.4893392748136</v>
      </c>
      <c r="B2296" s="7"/>
      <c r="C2296" s="7">
        <v>-195.2826301090609</v>
      </c>
    </row>
    <row r="2297" spans="1:3" x14ac:dyDescent="0.15">
      <c r="A2297" s="11">
        <v>1709.3565461766657</v>
      </c>
      <c r="B2297" s="7"/>
      <c r="C2297" s="7">
        <v>-177.95238920059381</v>
      </c>
    </row>
    <row r="2298" spans="1:3" x14ac:dyDescent="0.15">
      <c r="A2298" s="11">
        <v>1709.2237530785173</v>
      </c>
      <c r="B2298" s="7"/>
      <c r="C2298" s="7">
        <v>-175.99144369495565</v>
      </c>
    </row>
    <row r="2299" spans="1:3" x14ac:dyDescent="0.15">
      <c r="A2299" s="11">
        <v>1709.0909599803695</v>
      </c>
      <c r="B2299" s="7"/>
      <c r="C2299" s="7">
        <v>-180.98107466741715</v>
      </c>
    </row>
    <row r="2300" spans="1:3" x14ac:dyDescent="0.15">
      <c r="A2300" s="11">
        <v>1709</v>
      </c>
      <c r="B2300" s="7"/>
      <c r="C2300" s="7">
        <v>-217.9721042842458</v>
      </c>
    </row>
    <row r="2301" spans="1:3" x14ac:dyDescent="0.15">
      <c r="A2301" s="11">
        <v>1708.8675377951838</v>
      </c>
      <c r="B2301" s="7"/>
      <c r="C2301" s="7">
        <v>-202.50014157745682</v>
      </c>
    </row>
    <row r="2302" spans="1:3" x14ac:dyDescent="0.15">
      <c r="A2302" s="11">
        <v>1708.6867219748133</v>
      </c>
      <c r="B2302" s="7"/>
      <c r="C2302" s="7">
        <v>-194.89249435401246</v>
      </c>
    </row>
    <row r="2303" spans="1:3" x14ac:dyDescent="0.15">
      <c r="A2303" s="11">
        <v>1708.505906154443</v>
      </c>
      <c r="B2303" s="7"/>
      <c r="C2303" s="7">
        <v>-170.06754025645716</v>
      </c>
    </row>
    <row r="2304" spans="1:3" x14ac:dyDescent="0.15">
      <c r="A2304" s="11">
        <v>1708.3250903340727</v>
      </c>
      <c r="B2304" s="7"/>
      <c r="C2304" s="7">
        <v>-195.19022953549677</v>
      </c>
    </row>
    <row r="2305" spans="1:3" x14ac:dyDescent="0.15">
      <c r="A2305" s="11">
        <v>1708.1867269237023</v>
      </c>
      <c r="B2305" s="7"/>
      <c r="C2305" s="7">
        <v>-191.48393986253672</v>
      </c>
    </row>
    <row r="2306" spans="1:3" x14ac:dyDescent="0.15">
      <c r="A2306" s="11">
        <v>1708</v>
      </c>
      <c r="B2306" s="7"/>
      <c r="C2306" s="7">
        <v>-184.85163202671345</v>
      </c>
    </row>
    <row r="2307" spans="1:3" x14ac:dyDescent="0.15">
      <c r="A2307" s="11">
        <v>1707.8232786918506</v>
      </c>
      <c r="B2307" s="7"/>
      <c r="C2307" s="7">
        <v>-187.64418269442848</v>
      </c>
    </row>
    <row r="2308" spans="1:3" x14ac:dyDescent="0.15">
      <c r="A2308" s="11">
        <v>1707.6701486103693</v>
      </c>
      <c r="B2308" s="7"/>
      <c r="C2308" s="7">
        <v>-179.87226778464793</v>
      </c>
    </row>
    <row r="2309" spans="1:3" x14ac:dyDescent="0.15">
      <c r="A2309" s="11">
        <v>1707.5529708088879</v>
      </c>
      <c r="B2309" s="7"/>
      <c r="C2309" s="7">
        <v>-167.22365593676204</v>
      </c>
    </row>
    <row r="2310" spans="1:3" x14ac:dyDescent="0.15">
      <c r="A2310" s="11">
        <v>1707.4357930074063</v>
      </c>
      <c r="B2310" s="7"/>
      <c r="C2310" s="7">
        <v>-188.19858613581312</v>
      </c>
    </row>
    <row r="2311" spans="1:3" x14ac:dyDescent="0.15">
      <c r="A2311" s="11">
        <v>1707.2826629259248</v>
      </c>
      <c r="B2311" s="7"/>
      <c r="C2311" s="7">
        <v>-209.68685285466472</v>
      </c>
    </row>
    <row r="2312" spans="1:3" x14ac:dyDescent="0.15">
      <c r="A2312" s="11">
        <v>1707.1295328444435</v>
      </c>
      <c r="B2312" s="7"/>
      <c r="C2312" s="7">
        <v>-213.49580983158489</v>
      </c>
    </row>
    <row r="2313" spans="1:3" x14ac:dyDescent="0.15">
      <c r="A2313" s="11">
        <v>1707</v>
      </c>
      <c r="B2313" s="7"/>
      <c r="C2313" s="7">
        <v>-211.17552876208634</v>
      </c>
    </row>
    <row r="2314" spans="1:3" x14ac:dyDescent="0.15">
      <c r="A2314" s="11">
        <v>1706.8840512888883</v>
      </c>
      <c r="B2314" s="7"/>
      <c r="C2314" s="7">
        <v>-215.89822474425154</v>
      </c>
    </row>
    <row r="2315" spans="1:3" x14ac:dyDescent="0.15">
      <c r="A2315" s="11">
        <v>1706.7727501999993</v>
      </c>
      <c r="B2315" s="7"/>
      <c r="C2315" s="7">
        <v>-183.0863679033348</v>
      </c>
    </row>
    <row r="2316" spans="1:3" x14ac:dyDescent="0.15">
      <c r="A2316" s="11">
        <v>1706.6083391349994</v>
      </c>
      <c r="B2316" s="7"/>
      <c r="C2316" s="7">
        <v>-156.25421819692014</v>
      </c>
    </row>
    <row r="2317" spans="1:3" x14ac:dyDescent="0.15">
      <c r="A2317" s="11">
        <v>1706.4700596299995</v>
      </c>
      <c r="B2317" s="7"/>
      <c r="C2317" s="7">
        <v>-174.16637962660587</v>
      </c>
    </row>
    <row r="2318" spans="1:3" x14ac:dyDescent="0.15">
      <c r="A2318" s="11">
        <v>1706.3579116849992</v>
      </c>
      <c r="B2318" s="7"/>
      <c r="C2318" s="7">
        <v>-187.78869698332136</v>
      </c>
    </row>
    <row r="2319" spans="1:3" x14ac:dyDescent="0.15">
      <c r="A2319" s="11">
        <v>1706.2457637399993</v>
      </c>
      <c r="B2319" s="7"/>
      <c r="C2319" s="7">
        <v>-189.22208238270326</v>
      </c>
    </row>
    <row r="2320" spans="1:3" x14ac:dyDescent="0.15">
      <c r="A2320" s="11">
        <v>1706.1336157949995</v>
      </c>
      <c r="B2320" s="7"/>
      <c r="C2320" s="7">
        <v>-218.72507250954897</v>
      </c>
    </row>
    <row r="2321" spans="1:3" x14ac:dyDescent="0.15">
      <c r="A2321" s="11">
        <v>1706</v>
      </c>
      <c r="B2321" s="7"/>
      <c r="C2321" s="7">
        <v>-205.91741304169074</v>
      </c>
    </row>
    <row r="2322" spans="1:3" x14ac:dyDescent="0.15">
      <c r="A2322" s="11">
        <v>1705.7818584999991</v>
      </c>
      <c r="B2322" s="7"/>
      <c r="C2322" s="7">
        <v>-217.17825373323757</v>
      </c>
    </row>
    <row r="2323" spans="1:3" x14ac:dyDescent="0.15">
      <c r="A2323" s="11">
        <v>1705.6272039999992</v>
      </c>
      <c r="B2323" s="7"/>
      <c r="C2323" s="7">
        <v>-216.63171109894085</v>
      </c>
    </row>
    <row r="2324" spans="1:3" x14ac:dyDescent="0.15">
      <c r="A2324" s="11">
        <v>1705.5085854999993</v>
      </c>
      <c r="B2324" s="7"/>
      <c r="C2324" s="7">
        <v>-189.40770063586064</v>
      </c>
    </row>
    <row r="2325" spans="1:3" x14ac:dyDescent="0.15">
      <c r="A2325" s="11">
        <v>1705.3178949999992</v>
      </c>
      <c r="B2325" s="7"/>
      <c r="C2325" s="7">
        <v>-197.13148239224211</v>
      </c>
    </row>
    <row r="2326" spans="1:3" x14ac:dyDescent="0.15">
      <c r="A2326" s="11">
        <v>1705.1272044999992</v>
      </c>
      <c r="B2326" s="7"/>
      <c r="C2326" s="7">
        <v>-170.91806019635197</v>
      </c>
    </row>
    <row r="2327" spans="1:3" x14ac:dyDescent="0.15">
      <c r="A2327" s="11">
        <v>1705</v>
      </c>
      <c r="B2327" s="7"/>
      <c r="C2327" s="7">
        <v>-198.6783011685535</v>
      </c>
    </row>
    <row r="2328" spans="1:3" x14ac:dyDescent="0.15">
      <c r="A2328" s="11">
        <v>1704.7330344074983</v>
      </c>
      <c r="B2328" s="7"/>
      <c r="C2328" s="7">
        <v>-200.58604432600418</v>
      </c>
    </row>
    <row r="2329" spans="1:3" x14ac:dyDescent="0.15">
      <c r="A2329" s="11">
        <v>1704.4830330649984</v>
      </c>
      <c r="B2329" s="7"/>
      <c r="C2329" s="7">
        <v>-157.81134909840688</v>
      </c>
    </row>
    <row r="2330" spans="1:3" x14ac:dyDescent="0.15">
      <c r="A2330" s="11">
        <v>1704.2330317224985</v>
      </c>
      <c r="B2330" s="7"/>
      <c r="C2330" s="7">
        <v>-202.31848135547295</v>
      </c>
    </row>
    <row r="2331" spans="1:3" x14ac:dyDescent="0.15">
      <c r="A2331" s="11">
        <v>1704</v>
      </c>
      <c r="B2331" s="7"/>
      <c r="C2331" s="7">
        <v>-214.49710118763119</v>
      </c>
    </row>
    <row r="2332" spans="1:3" x14ac:dyDescent="0.15">
      <c r="A2332" s="11">
        <v>1703.9313870587489</v>
      </c>
      <c r="B2332" s="7"/>
      <c r="C2332" s="7">
        <v>-206.13396767037432</v>
      </c>
    </row>
    <row r="2333" spans="1:3" x14ac:dyDescent="0.15">
      <c r="A2333" s="11">
        <v>1703.7836099974988</v>
      </c>
      <c r="B2333" s="7"/>
      <c r="C2333" s="7">
        <v>-195.87340312084217</v>
      </c>
    </row>
    <row r="2334" spans="1:3" x14ac:dyDescent="0.15">
      <c r="A2334" s="11">
        <v>1703.635832936249</v>
      </c>
      <c r="B2334" s="7"/>
      <c r="C2334" s="7">
        <v>-203.42187874924173</v>
      </c>
    </row>
    <row r="2335" spans="1:3" x14ac:dyDescent="0.15">
      <c r="A2335" s="11">
        <v>1703.4880558749992</v>
      </c>
      <c r="B2335" s="7"/>
      <c r="C2335" s="7">
        <v>-210.0938237377315</v>
      </c>
    </row>
    <row r="2336" spans="1:3" x14ac:dyDescent="0.15">
      <c r="A2336" s="11">
        <v>1703.3402788137491</v>
      </c>
      <c r="B2336" s="7"/>
      <c r="C2336" s="7">
        <v>-214.4146041862279</v>
      </c>
    </row>
    <row r="2337" spans="1:3" x14ac:dyDescent="0.15">
      <c r="A2337" s="11">
        <v>1703.1925017524991</v>
      </c>
      <c r="B2337" s="7"/>
      <c r="C2337" s="7">
        <v>-219.65316377533577</v>
      </c>
    </row>
    <row r="2338" spans="1:3" x14ac:dyDescent="0.15">
      <c r="A2338" s="11">
        <v>1703</v>
      </c>
      <c r="B2338" s="7"/>
      <c r="C2338" s="7">
        <v>-227.6656850366287</v>
      </c>
    </row>
    <row r="2339" spans="1:3" x14ac:dyDescent="0.15">
      <c r="A2339" s="11">
        <v>1702.9070431999994</v>
      </c>
      <c r="B2339" s="7"/>
      <c r="C2339" s="7">
        <v>-210.46506024404619</v>
      </c>
    </row>
    <row r="2340" spans="1:3" x14ac:dyDescent="0.15">
      <c r="A2340" s="11">
        <v>1702.7655387459993</v>
      </c>
      <c r="B2340" s="7"/>
      <c r="C2340" s="7">
        <v>-223.10772570909785</v>
      </c>
    </row>
    <row r="2341" spans="1:3" x14ac:dyDescent="0.15">
      <c r="A2341" s="11">
        <v>1702.6564894419994</v>
      </c>
      <c r="B2341" s="7"/>
      <c r="C2341" s="7">
        <v>-203.06095436810239</v>
      </c>
    </row>
    <row r="2342" spans="1:3" x14ac:dyDescent="0.15">
      <c r="A2342" s="11">
        <v>1702.5474401379993</v>
      </c>
      <c r="B2342" s="7"/>
      <c r="C2342" s="7">
        <v>-174.22825237765835</v>
      </c>
    </row>
    <row r="2343" spans="1:3" x14ac:dyDescent="0.15">
      <c r="A2343" s="11">
        <v>1702.4383908339992</v>
      </c>
      <c r="B2343" s="7"/>
      <c r="C2343" s="7">
        <v>-179.71430297097601</v>
      </c>
    </row>
    <row r="2344" spans="1:3" x14ac:dyDescent="0.15">
      <c r="A2344" s="11">
        <v>1702.2968863799993</v>
      </c>
      <c r="B2344" s="7"/>
      <c r="C2344" s="7">
        <v>-190.38735252752451</v>
      </c>
    </row>
    <row r="2345" spans="1:3" x14ac:dyDescent="0.15">
      <c r="A2345" s="11">
        <v>1702.1553819259993</v>
      </c>
      <c r="B2345" s="7"/>
      <c r="C2345" s="7">
        <v>-208.56762921177091</v>
      </c>
    </row>
    <row r="2346" spans="1:3" x14ac:dyDescent="0.15">
      <c r="A2346" s="11">
        <v>1702</v>
      </c>
      <c r="B2346" s="7"/>
      <c r="C2346" s="7">
        <v>-208.73262321457742</v>
      </c>
    </row>
    <row r="2347" spans="1:3" x14ac:dyDescent="0.15">
      <c r="A2347" s="11">
        <v>1701.8509354927996</v>
      </c>
      <c r="B2347" s="7"/>
      <c r="C2347" s="7">
        <v>-200.89540808126645</v>
      </c>
    </row>
    <row r="2348" spans="1:3" x14ac:dyDescent="0.15">
      <c r="A2348" s="11">
        <v>1701.6704731743996</v>
      </c>
      <c r="B2348" s="7"/>
      <c r="C2348" s="7">
        <v>-202.85471186459421</v>
      </c>
    </row>
    <row r="2349" spans="1:3" x14ac:dyDescent="0.15">
      <c r="A2349" s="11">
        <v>1701.5314012959996</v>
      </c>
      <c r="B2349" s="7"/>
      <c r="C2349" s="7">
        <v>-166.64884037373253</v>
      </c>
    </row>
    <row r="2350" spans="1:3" x14ac:dyDescent="0.15">
      <c r="A2350" s="11">
        <v>1701.3509389775995</v>
      </c>
      <c r="B2350" s="7"/>
      <c r="C2350" s="7">
        <v>-184.03508341947247</v>
      </c>
    </row>
    <row r="2351" spans="1:3" x14ac:dyDescent="0.15">
      <c r="A2351" s="11">
        <v>1701.2118670991997</v>
      </c>
      <c r="B2351" s="7"/>
      <c r="C2351" s="7">
        <v>-216.25016246745076</v>
      </c>
    </row>
    <row r="2352" spans="1:3" x14ac:dyDescent="0.15">
      <c r="A2352" s="11">
        <v>1701</v>
      </c>
      <c r="B2352" s="7"/>
      <c r="C2352" s="7">
        <v>-217.10606885700969</v>
      </c>
    </row>
    <row r="2353" spans="1:3" x14ac:dyDescent="0.15">
      <c r="A2353" s="11">
        <v>1700.8108941087996</v>
      </c>
      <c r="B2353" s="7"/>
      <c r="C2353" s="7">
        <v>-211.48596063641173</v>
      </c>
    </row>
    <row r="2354" spans="1:3" x14ac:dyDescent="0.15">
      <c r="A2354" s="11">
        <v>1700.6108953279997</v>
      </c>
      <c r="B2354" s="7"/>
      <c r="C2354" s="7">
        <v>-203.22594837090895</v>
      </c>
    </row>
    <row r="2355" spans="1:3" x14ac:dyDescent="0.15">
      <c r="A2355" s="11">
        <v>1700.4108965471999</v>
      </c>
      <c r="B2355" s="7"/>
      <c r="C2355" s="7">
        <v>-191.78980155138015</v>
      </c>
    </row>
    <row r="2356" spans="1:3" x14ac:dyDescent="0.15">
      <c r="A2356" s="11">
        <v>1700.2108977664</v>
      </c>
      <c r="B2356" s="7"/>
      <c r="C2356" s="7">
        <v>-214.56928606385901</v>
      </c>
    </row>
    <row r="2357" spans="1:3" x14ac:dyDescent="0.15">
      <c r="A2357" s="11">
        <v>1700</v>
      </c>
      <c r="B2357" s="7"/>
      <c r="C2357" s="7">
        <v>-222.41681332234543</v>
      </c>
    </row>
    <row r="2358" spans="1:3" x14ac:dyDescent="0.15">
      <c r="A2358" s="11">
        <v>1699.7736736432</v>
      </c>
      <c r="B2358" s="7"/>
      <c r="C2358" s="7">
        <v>-216.72452022551954</v>
      </c>
    </row>
    <row r="2359" spans="1:3" x14ac:dyDescent="0.15">
      <c r="A2359" s="11">
        <v>1699.5824472260001</v>
      </c>
      <c r="B2359" s="7"/>
      <c r="C2359" s="7">
        <v>-211.48596063641173</v>
      </c>
    </row>
    <row r="2360" spans="1:3" x14ac:dyDescent="0.15">
      <c r="A2360" s="11">
        <v>1699.4350800788002</v>
      </c>
      <c r="B2360" s="7"/>
      <c r="C2360" s="7">
        <v>-197.29647639504867</v>
      </c>
    </row>
    <row r="2361" spans="1:3" x14ac:dyDescent="0.15">
      <c r="A2361" s="11">
        <v>1699.2877129316</v>
      </c>
      <c r="B2361" s="7"/>
      <c r="C2361" s="7">
        <v>-216.66264747446712</v>
      </c>
    </row>
    <row r="2362" spans="1:3" x14ac:dyDescent="0.15">
      <c r="A2362" s="11">
        <v>1699</v>
      </c>
      <c r="B2362" s="7"/>
      <c r="C2362" s="7">
        <v>-225.14952649382889</v>
      </c>
    </row>
    <row r="2363" spans="1:3" x14ac:dyDescent="0.15">
      <c r="A2363" s="11">
        <v>1698.7522311816003</v>
      </c>
      <c r="B2363" s="7"/>
      <c r="C2363" s="7">
        <v>-223.61301984269289</v>
      </c>
    </row>
    <row r="2364" spans="1:3" x14ac:dyDescent="0.15">
      <c r="A2364" s="11">
        <v>1698.5773949200004</v>
      </c>
      <c r="B2364" s="7"/>
      <c r="C2364" s="7">
        <v>-206.43301930046118</v>
      </c>
    </row>
    <row r="2365" spans="1:3" x14ac:dyDescent="0.15">
      <c r="A2365" s="11">
        <v>1698.4448903739135</v>
      </c>
      <c r="B2365" s="7"/>
      <c r="C2365" s="7">
        <v>-203.83436375625809</v>
      </c>
    </row>
    <row r="2366" spans="1:3" x14ac:dyDescent="0.15">
      <c r="A2366" s="11">
        <v>1698.3123858278263</v>
      </c>
      <c r="B2366" s="7"/>
      <c r="C2366" s="7">
        <v>-208.09327145370207</v>
      </c>
    </row>
    <row r="2367" spans="1:3" x14ac:dyDescent="0.15">
      <c r="A2367" s="11">
        <v>1698.1397812217397</v>
      </c>
      <c r="B2367" s="7"/>
      <c r="C2367" s="7">
        <v>-212.41405190219854</v>
      </c>
    </row>
    <row r="2368" spans="1:3" x14ac:dyDescent="0.15">
      <c r="A2368" s="11">
        <v>1698</v>
      </c>
      <c r="B2368" s="7"/>
      <c r="C2368" s="7">
        <v>-222.83961045453719</v>
      </c>
    </row>
    <row r="2369" spans="1:3" x14ac:dyDescent="0.15">
      <c r="A2369" s="11">
        <v>1697.9173316334786</v>
      </c>
      <c r="B2369" s="7"/>
      <c r="C2369" s="7">
        <v>-213.65150692324761</v>
      </c>
    </row>
    <row r="2370" spans="1:3" x14ac:dyDescent="0.15">
      <c r="A2370" s="11">
        <v>1697.8076649221741</v>
      </c>
      <c r="B2370" s="7"/>
      <c r="C2370" s="7">
        <v>-208.78418384045449</v>
      </c>
    </row>
    <row r="2371" spans="1:3" x14ac:dyDescent="0.15">
      <c r="A2371" s="11">
        <v>1697.6979982108699</v>
      </c>
      <c r="B2371" s="7"/>
      <c r="C2371" s="7">
        <v>-165.74137335829653</v>
      </c>
    </row>
    <row r="2372" spans="1:3" x14ac:dyDescent="0.15">
      <c r="A2372" s="11">
        <v>1697.5551428895656</v>
      </c>
      <c r="B2372" s="7"/>
      <c r="C2372" s="7">
        <v>-200.4932351994255</v>
      </c>
    </row>
    <row r="2373" spans="1:3" x14ac:dyDescent="0.15">
      <c r="A2373" s="11">
        <v>1697.4454761782613</v>
      </c>
      <c r="B2373" s="7"/>
      <c r="C2373" s="7">
        <v>-191.20201041638182</v>
      </c>
    </row>
    <row r="2374" spans="1:3" x14ac:dyDescent="0.15">
      <c r="A2374" s="11">
        <v>1697.2362436369567</v>
      </c>
      <c r="B2374" s="7"/>
      <c r="C2374" s="7">
        <v>-194.24569033906374</v>
      </c>
    </row>
    <row r="2375" spans="1:3" x14ac:dyDescent="0.15">
      <c r="A2375" s="11">
        <v>1697</v>
      </c>
      <c r="B2375" s="7"/>
      <c r="C2375" s="7">
        <v>-224.56334519848508</v>
      </c>
    </row>
    <row r="2376" spans="1:3" x14ac:dyDescent="0.15">
      <c r="A2376" s="11">
        <v>1696.9173443843483</v>
      </c>
      <c r="B2376" s="7"/>
      <c r="C2376" s="7">
        <v>-218.91664348067883</v>
      </c>
    </row>
    <row r="2377" spans="1:3" x14ac:dyDescent="0.15">
      <c r="A2377" s="11">
        <v>1696.741300453044</v>
      </c>
      <c r="B2377" s="7"/>
      <c r="C2377" s="7">
        <v>-205.17975821081575</v>
      </c>
    </row>
    <row r="2378" spans="1:3" x14ac:dyDescent="0.15">
      <c r="A2378" s="11">
        <v>1696.5984451317395</v>
      </c>
      <c r="B2378" s="7"/>
      <c r="C2378" s="7">
        <v>-200.96013201805511</v>
      </c>
    </row>
    <row r="2379" spans="1:3" x14ac:dyDescent="0.15">
      <c r="A2379" s="11">
        <v>1696.4555898104354</v>
      </c>
      <c r="B2379" s="7"/>
      <c r="C2379" s="7">
        <v>-202.76707656775312</v>
      </c>
    </row>
    <row r="2380" spans="1:3" x14ac:dyDescent="0.15">
      <c r="A2380" s="11">
        <v>1696.3459230991309</v>
      </c>
      <c r="B2380" s="7"/>
      <c r="C2380" s="7">
        <v>-188.64005554284159</v>
      </c>
    </row>
    <row r="2381" spans="1:3" x14ac:dyDescent="0.15">
      <c r="A2381" s="11">
        <v>1696.2030677778266</v>
      </c>
      <c r="B2381" s="7"/>
      <c r="C2381" s="7">
        <v>-186.18630697819486</v>
      </c>
    </row>
    <row r="2382" spans="1:3" x14ac:dyDescent="0.15">
      <c r="A2382" s="11">
        <v>1696</v>
      </c>
      <c r="B2382" s="7"/>
      <c r="C2382" s="7">
        <v>-212.41780314000374</v>
      </c>
    </row>
    <row r="2383" spans="1:3" x14ac:dyDescent="0.15">
      <c r="A2383" s="11">
        <v>1695.8008423252188</v>
      </c>
      <c r="B2383" s="7"/>
      <c r="C2383" s="7">
        <v>-230.48724863698357</v>
      </c>
    </row>
    <row r="2384" spans="1:3" x14ac:dyDescent="0.15">
      <c r="A2384" s="11">
        <v>1695.5096706539143</v>
      </c>
      <c r="B2384" s="7"/>
      <c r="C2384" s="7">
        <v>-202.96214444527732</v>
      </c>
    </row>
    <row r="2385" spans="1:3" x14ac:dyDescent="0.15">
      <c r="A2385" s="11">
        <v>1695.2733920026101</v>
      </c>
      <c r="B2385" s="7"/>
      <c r="C2385" s="7">
        <v>-224.18347617383262</v>
      </c>
    </row>
    <row r="2386" spans="1:3" x14ac:dyDescent="0.15">
      <c r="A2386" s="11">
        <v>1695</v>
      </c>
      <c r="B2386" s="7"/>
      <c r="C2386" s="7">
        <v>-215.25142072930282</v>
      </c>
    </row>
    <row r="2387" spans="1:3" x14ac:dyDescent="0.15">
      <c r="A2387" s="11">
        <v>1694.7161711100009</v>
      </c>
      <c r="B2387" s="7"/>
      <c r="C2387" s="7">
        <v>-207.08937006447388</v>
      </c>
    </row>
    <row r="2388" spans="1:3" x14ac:dyDescent="0.15">
      <c r="A2388" s="11">
        <v>1694.5270972950007</v>
      </c>
      <c r="B2388" s="7"/>
      <c r="C2388" s="7">
        <v>-191.761141583229</v>
      </c>
    </row>
    <row r="2389" spans="1:3" x14ac:dyDescent="0.15">
      <c r="A2389" s="11">
        <v>1694.3380234800006</v>
      </c>
      <c r="B2389" s="7"/>
      <c r="C2389" s="7">
        <v>-210.00512149694106</v>
      </c>
    </row>
    <row r="2390" spans="1:3" x14ac:dyDescent="0.15">
      <c r="A2390" s="11">
        <v>1694.1489496650006</v>
      </c>
      <c r="B2390" s="7"/>
      <c r="C2390" s="7">
        <v>-211.34799802057657</v>
      </c>
    </row>
    <row r="2391" spans="1:3" x14ac:dyDescent="0.15">
      <c r="A2391" s="11">
        <v>1694</v>
      </c>
      <c r="B2391" s="7"/>
      <c r="C2391" s="7">
        <v>-207.65298621438669</v>
      </c>
    </row>
    <row r="2392" spans="1:3" x14ac:dyDescent="0.15">
      <c r="A2392" s="11">
        <v>1693.8427672850005</v>
      </c>
      <c r="B2392" s="7"/>
      <c r="C2392" s="7">
        <v>-214.31011492305936</v>
      </c>
    </row>
    <row r="2393" spans="1:3" x14ac:dyDescent="0.15">
      <c r="A2393" s="11">
        <v>1693.7420198900004</v>
      </c>
      <c r="B2393" s="7"/>
      <c r="C2393" s="7">
        <v>-199.45881402710611</v>
      </c>
    </row>
    <row r="2394" spans="1:3" x14ac:dyDescent="0.15">
      <c r="A2394" s="11">
        <v>1693.6089338250006</v>
      </c>
      <c r="B2394" s="7"/>
      <c r="C2394" s="7">
        <v>-174.76432741053134</v>
      </c>
    </row>
    <row r="2395" spans="1:3" x14ac:dyDescent="0.15">
      <c r="A2395" s="11">
        <v>1693.5081864300005</v>
      </c>
      <c r="B2395" s="7"/>
      <c r="C2395" s="7">
        <v>-171.17110656318965</v>
      </c>
    </row>
    <row r="2396" spans="1:3" x14ac:dyDescent="0.15">
      <c r="A2396" s="11">
        <v>1693.3751003650004</v>
      </c>
      <c r="B2396" s="7"/>
      <c r="C2396" s="7">
        <v>-201.35782179464999</v>
      </c>
    </row>
    <row r="2397" spans="1:3" x14ac:dyDescent="0.15">
      <c r="A2397" s="11">
        <v>1693.2420143000004</v>
      </c>
      <c r="B2397" s="7"/>
      <c r="C2397" s="7">
        <v>-205.37466527332637</v>
      </c>
    </row>
    <row r="2398" spans="1:3" x14ac:dyDescent="0.15">
      <c r="A2398" s="11">
        <v>1693.1089282350003</v>
      </c>
      <c r="B2398" s="7"/>
      <c r="C2398" s="7">
        <v>-218.46508919875905</v>
      </c>
    </row>
    <row r="2399" spans="1:3" x14ac:dyDescent="0.15">
      <c r="A2399" s="11">
        <v>1693</v>
      </c>
      <c r="B2399" s="7"/>
      <c r="C2399" s="7">
        <v>-217.56792618829328</v>
      </c>
    </row>
    <row r="2400" spans="1:3" x14ac:dyDescent="0.15">
      <c r="A2400" s="11">
        <v>1692.8597873800004</v>
      </c>
      <c r="B2400" s="7"/>
      <c r="C2400" s="7">
        <v>-212.11358288602966</v>
      </c>
    </row>
    <row r="2401" spans="1:3" x14ac:dyDescent="0.15">
      <c r="A2401" s="11">
        <v>1692.6996062400003</v>
      </c>
      <c r="B2401" s="7"/>
      <c r="C2401" s="7">
        <v>-189.85782320595212</v>
      </c>
    </row>
    <row r="2402" spans="1:3" x14ac:dyDescent="0.15">
      <c r="A2402" s="11">
        <v>1692.5394251000002</v>
      </c>
      <c r="B2402" s="7"/>
      <c r="C2402" s="7">
        <v>-168.23415564688455</v>
      </c>
    </row>
    <row r="2403" spans="1:3" x14ac:dyDescent="0.15">
      <c r="A2403" s="11">
        <v>1692.3792439600004</v>
      </c>
      <c r="B2403" s="7"/>
      <c r="C2403" s="7">
        <v>-175.05463353326653</v>
      </c>
    </row>
    <row r="2404" spans="1:3" x14ac:dyDescent="0.15">
      <c r="A2404" s="11">
        <v>1692.2190628200003</v>
      </c>
      <c r="B2404" s="7"/>
      <c r="C2404" s="7">
        <v>-200.44026871576452</v>
      </c>
    </row>
    <row r="2405" spans="1:3" x14ac:dyDescent="0.15">
      <c r="A2405" s="11">
        <v>1692</v>
      </c>
      <c r="B2405" s="7"/>
      <c r="C2405" s="7">
        <v>-200.11402762104967</v>
      </c>
    </row>
    <row r="2406" spans="1:3" x14ac:dyDescent="0.15">
      <c r="A2406" s="11">
        <v>1691.7835247499997</v>
      </c>
      <c r="B2406" s="7"/>
      <c r="C2406" s="7">
        <v>-202.46908052352239</v>
      </c>
    </row>
    <row r="2407" spans="1:3" x14ac:dyDescent="0.15">
      <c r="A2407" s="11">
        <v>1691.5569472800005</v>
      </c>
      <c r="B2407" s="7"/>
      <c r="C2407" s="7">
        <v>-213.04133099912497</v>
      </c>
    </row>
    <row r="2408" spans="1:3" x14ac:dyDescent="0.15">
      <c r="A2408" s="11">
        <v>1691.3746631500003</v>
      </c>
      <c r="B2408" s="7"/>
      <c r="C2408" s="7">
        <v>-187.92076670608279</v>
      </c>
    </row>
    <row r="2409" spans="1:3" x14ac:dyDescent="0.15">
      <c r="A2409" s="11">
        <v>1691.1923790200003</v>
      </c>
      <c r="B2409" s="7"/>
      <c r="C2409" s="7">
        <v>-161.81128409468627</v>
      </c>
    </row>
    <row r="2410" spans="1:3" x14ac:dyDescent="0.15">
      <c r="A2410" s="11">
        <v>1691</v>
      </c>
      <c r="B2410" s="7"/>
      <c r="C2410" s="7">
        <v>-223.60338644051768</v>
      </c>
    </row>
    <row r="2411" spans="1:3" x14ac:dyDescent="0.15">
      <c r="A2411" s="11">
        <v>1690.6987299200005</v>
      </c>
      <c r="B2411" s="7"/>
      <c r="C2411" s="7">
        <v>-203.17253788400126</v>
      </c>
    </row>
    <row r="2412" spans="1:3" x14ac:dyDescent="0.15">
      <c r="A2412" s="11">
        <v>1690.4463922400007</v>
      </c>
      <c r="B2412" s="7"/>
      <c r="C2412" s="7">
        <v>-174.75897754118122</v>
      </c>
    </row>
    <row r="2413" spans="1:3" x14ac:dyDescent="0.15">
      <c r="A2413" s="11">
        <v>1690</v>
      </c>
      <c r="B2413" s="7"/>
      <c r="C2413" s="7">
        <v>-224.18450339047845</v>
      </c>
    </row>
    <row r="2414" spans="1:3" x14ac:dyDescent="0.15">
      <c r="A2414" s="11">
        <v>1689.7486530000003</v>
      </c>
      <c r="B2414" s="7"/>
      <c r="C2414" s="7">
        <v>-213.80595856486286</v>
      </c>
    </row>
    <row r="2415" spans="1:3" x14ac:dyDescent="0.15">
      <c r="A2415" s="11">
        <v>1689.6005050000003</v>
      </c>
      <c r="B2415" s="7"/>
      <c r="C2415" s="7">
        <v>-188.7669545454994</v>
      </c>
    </row>
    <row r="2416" spans="1:3" x14ac:dyDescent="0.15">
      <c r="A2416" s="11">
        <v>1689.4523570000003</v>
      </c>
      <c r="B2416" s="7"/>
      <c r="C2416" s="7">
        <v>-170.79310923355405</v>
      </c>
    </row>
    <row r="2417" spans="1:3" x14ac:dyDescent="0.15">
      <c r="A2417" s="11">
        <v>1689.2671720000003</v>
      </c>
      <c r="B2417" s="7"/>
      <c r="C2417" s="7">
        <v>-177.65436725677537</v>
      </c>
    </row>
    <row r="2418" spans="1:3" x14ac:dyDescent="0.15">
      <c r="A2418" s="11">
        <v>1689.1190240000005</v>
      </c>
      <c r="B2418" s="7"/>
      <c r="C2418" s="7">
        <v>-217.10914964885052</v>
      </c>
    </row>
    <row r="2419" spans="1:3" x14ac:dyDescent="0.15">
      <c r="A2419" s="11">
        <v>1689</v>
      </c>
      <c r="B2419" s="7"/>
      <c r="C2419" s="7">
        <v>-223.83787222734398</v>
      </c>
    </row>
    <row r="2420" spans="1:3" x14ac:dyDescent="0.15">
      <c r="A2420" s="11">
        <v>1688.7896475000009</v>
      </c>
      <c r="B2420" s="7"/>
      <c r="C2420" s="7">
        <v>-223.41987582474059</v>
      </c>
    </row>
    <row r="2421" spans="1:3" x14ac:dyDescent="0.15">
      <c r="A2421" s="11">
        <v>1688.6229810000011</v>
      </c>
      <c r="B2421" s="7"/>
      <c r="C2421" s="7">
        <v>-209.49345909410113</v>
      </c>
    </row>
    <row r="2422" spans="1:3" x14ac:dyDescent="0.15">
      <c r="A2422" s="11">
        <v>1688.400759000001</v>
      </c>
      <c r="B2422" s="7"/>
      <c r="C2422" s="7">
        <v>-208.14771457840246</v>
      </c>
    </row>
    <row r="2423" spans="1:3" x14ac:dyDescent="0.15">
      <c r="A2423" s="11">
        <v>1688.1785370000011</v>
      </c>
      <c r="B2423" s="7"/>
      <c r="C2423" s="7">
        <v>-219.99434433023484</v>
      </c>
    </row>
    <row r="2424" spans="1:3" x14ac:dyDescent="0.15">
      <c r="A2424" s="11">
        <v>1688</v>
      </c>
      <c r="B2424" s="7"/>
      <c r="C2424" s="7">
        <v>-222.22705682218947</v>
      </c>
    </row>
    <row r="2425" spans="1:3" x14ac:dyDescent="0.15">
      <c r="A2425" s="11">
        <v>1687.8097125000002</v>
      </c>
      <c r="B2425" s="7"/>
      <c r="C2425" s="7">
        <v>-217.51695101724405</v>
      </c>
    </row>
    <row r="2426" spans="1:3" x14ac:dyDescent="0.15">
      <c r="A2426" s="11">
        <v>1687.582440000001</v>
      </c>
      <c r="B2426" s="7"/>
      <c r="C2426" s="7">
        <v>-191.29532302953933</v>
      </c>
    </row>
    <row r="2427" spans="1:3" x14ac:dyDescent="0.15">
      <c r="A2427" s="11">
        <v>1687.400622000001</v>
      </c>
      <c r="B2427" s="7"/>
      <c r="C2427" s="7">
        <v>-210.57413272034401</v>
      </c>
    </row>
    <row r="2428" spans="1:3" x14ac:dyDescent="0.15">
      <c r="A2428" s="11">
        <v>1687.2188040000012</v>
      </c>
      <c r="B2428" s="7"/>
      <c r="C2428" s="7">
        <v>-227.71198522708261</v>
      </c>
    </row>
    <row r="2429" spans="1:3" x14ac:dyDescent="0.15">
      <c r="A2429" s="11">
        <v>1687</v>
      </c>
      <c r="B2429" s="7"/>
      <c r="C2429" s="7">
        <v>-235.83742749232394</v>
      </c>
    </row>
    <row r="2430" spans="1:3" x14ac:dyDescent="0.15">
      <c r="A2430" s="11">
        <v>1686.9337137500006</v>
      </c>
      <c r="B2430" s="7"/>
      <c r="C2430" s="7">
        <v>-231.49434291893272</v>
      </c>
    </row>
    <row r="2431" spans="1:3" x14ac:dyDescent="0.15">
      <c r="A2431" s="11">
        <v>1686.8226027500007</v>
      </c>
      <c r="B2431" s="7"/>
      <c r="C2431" s="7">
        <v>-201.10294593940401</v>
      </c>
    </row>
    <row r="2432" spans="1:3" x14ac:dyDescent="0.15">
      <c r="A2432" s="11">
        <v>1686.7114917500007</v>
      </c>
      <c r="B2432" s="7"/>
      <c r="C2432" s="7">
        <v>-192.51872713471994</v>
      </c>
    </row>
    <row r="2433" spans="1:3" x14ac:dyDescent="0.15">
      <c r="A2433" s="11">
        <v>1686.6003807500006</v>
      </c>
      <c r="B2433" s="7"/>
      <c r="C2433" s="7">
        <v>-191.13220248218192</v>
      </c>
    </row>
    <row r="2434" spans="1:3" x14ac:dyDescent="0.15">
      <c r="A2434" s="11">
        <v>1686.4892697500009</v>
      </c>
      <c r="B2434" s="7"/>
      <c r="C2434" s="7">
        <v>-193.60959579517271</v>
      </c>
    </row>
    <row r="2435" spans="1:3" x14ac:dyDescent="0.15">
      <c r="A2435" s="11">
        <v>1686.3781587500007</v>
      </c>
      <c r="B2435" s="7"/>
      <c r="C2435" s="7">
        <v>-200.72572967363999</v>
      </c>
    </row>
    <row r="2436" spans="1:3" x14ac:dyDescent="0.15">
      <c r="A2436" s="11">
        <v>1686.267047750001</v>
      </c>
      <c r="B2436" s="7"/>
      <c r="C2436" s="7">
        <v>-215.49833424369604</v>
      </c>
    </row>
    <row r="2437" spans="1:3" x14ac:dyDescent="0.15">
      <c r="A2437" s="11">
        <v>1686.1281590000008</v>
      </c>
      <c r="B2437" s="7"/>
      <c r="C2437" s="7">
        <v>-217.57812122250311</v>
      </c>
    </row>
    <row r="2438" spans="1:3" x14ac:dyDescent="0.15">
      <c r="A2438" s="11">
        <v>1686</v>
      </c>
      <c r="B2438" s="7"/>
      <c r="C2438" s="7">
        <v>-222.71641846426172</v>
      </c>
    </row>
    <row r="2439" spans="1:3" x14ac:dyDescent="0.15">
      <c r="A2439" s="11">
        <v>1685.9026573200013</v>
      </c>
      <c r="B2439" s="7"/>
      <c r="C2439" s="7">
        <v>-215.33521369633863</v>
      </c>
    </row>
    <row r="2440" spans="1:3" x14ac:dyDescent="0.15">
      <c r="A2440" s="11">
        <v>1685.7570973600014</v>
      </c>
      <c r="B2440" s="7"/>
      <c r="C2440" s="7">
        <v>-191.40746840584757</v>
      </c>
    </row>
    <row r="2441" spans="1:3" x14ac:dyDescent="0.15">
      <c r="A2441" s="11">
        <v>1685.5343906212015</v>
      </c>
      <c r="B2441" s="7"/>
      <c r="C2441" s="7">
        <v>-183.91411826161621</v>
      </c>
    </row>
    <row r="2442" spans="1:3" x14ac:dyDescent="0.15">
      <c r="A2442" s="11">
        <v>1685.3480738724015</v>
      </c>
      <c r="B2442" s="7"/>
      <c r="C2442" s="7">
        <v>-192.6308725110282</v>
      </c>
    </row>
    <row r="2443" spans="1:3" x14ac:dyDescent="0.15">
      <c r="A2443" s="11">
        <v>1685.1981471136014</v>
      </c>
      <c r="B2443" s="7"/>
      <c r="C2443" s="7">
        <v>-209.23858323885517</v>
      </c>
    </row>
    <row r="2444" spans="1:3" x14ac:dyDescent="0.15">
      <c r="A2444" s="11">
        <v>1685</v>
      </c>
      <c r="B2444" s="7"/>
      <c r="C2444" s="7">
        <v>-220.59585134861533</v>
      </c>
    </row>
    <row r="2445" spans="1:3" x14ac:dyDescent="0.15">
      <c r="A2445" s="11">
        <v>1684.8046655800019</v>
      </c>
      <c r="B2445" s="7"/>
      <c r="C2445" s="7">
        <v>-172.69958063079383</v>
      </c>
    </row>
    <row r="2446" spans="1:3" x14ac:dyDescent="0.15">
      <c r="A2446" s="11">
        <v>1684.5561205560018</v>
      </c>
      <c r="B2446" s="7"/>
      <c r="C2446" s="7">
        <v>-156.40791596347185</v>
      </c>
    </row>
    <row r="2447" spans="1:3" x14ac:dyDescent="0.15">
      <c r="A2447" s="11">
        <v>1684.356119482002</v>
      </c>
      <c r="B2447" s="7"/>
      <c r="C2447" s="7">
        <v>-199.30861991847246</v>
      </c>
    </row>
    <row r="2448" spans="1:3" x14ac:dyDescent="0.15">
      <c r="A2448" s="11">
        <v>1684.1561184080022</v>
      </c>
      <c r="B2448" s="7"/>
      <c r="C2448" s="7">
        <v>-214.67253647269914</v>
      </c>
    </row>
    <row r="2449" spans="1:3" x14ac:dyDescent="0.15">
      <c r="A2449" s="11">
        <v>1684</v>
      </c>
      <c r="B2449" s="7"/>
      <c r="C2449" s="7">
        <v>-215.16189811477136</v>
      </c>
    </row>
    <row r="2450" spans="1:3" x14ac:dyDescent="0.15">
      <c r="A2450" s="11">
        <v>1683.8677139040021</v>
      </c>
      <c r="B2450" s="7"/>
      <c r="C2450" s="7">
        <v>-212.79665017808884</v>
      </c>
    </row>
    <row r="2451" spans="1:3" x14ac:dyDescent="0.15">
      <c r="A2451" s="11">
        <v>1683.736179446402</v>
      </c>
      <c r="B2451" s="7"/>
      <c r="C2451" s="7">
        <v>-195.02670555034024</v>
      </c>
    </row>
    <row r="2452" spans="1:3" x14ac:dyDescent="0.15">
      <c r="A2452" s="11">
        <v>1683.5624865088021</v>
      </c>
      <c r="B2452" s="7"/>
      <c r="C2452" s="7">
        <v>-170.41589296779</v>
      </c>
    </row>
    <row r="2453" spans="1:3" x14ac:dyDescent="0.15">
      <c r="A2453" s="11">
        <v>1683.3887935712023</v>
      </c>
      <c r="B2453" s="7"/>
      <c r="C2453" s="7">
        <v>-177.24656588838184</v>
      </c>
    </row>
    <row r="2454" spans="1:3" x14ac:dyDescent="0.15">
      <c r="A2454" s="11">
        <v>1683.2151006336023</v>
      </c>
      <c r="B2454" s="7"/>
      <c r="C2454" s="7">
        <v>-199.78778652633486</v>
      </c>
    </row>
    <row r="2455" spans="1:3" x14ac:dyDescent="0.15">
      <c r="A2455" s="11">
        <v>1683</v>
      </c>
      <c r="B2455" s="7"/>
      <c r="C2455" s="7">
        <v>-219.50498268816261</v>
      </c>
    </row>
    <row r="2456" spans="1:3" x14ac:dyDescent="0.15">
      <c r="A2456" s="11">
        <v>1682.8344798128023</v>
      </c>
      <c r="B2456" s="7"/>
      <c r="C2456" s="7">
        <v>-213.07191610175448</v>
      </c>
    </row>
    <row r="2457" spans="1:3" x14ac:dyDescent="0.15">
      <c r="A2457" s="11">
        <v>1682.6742914936026</v>
      </c>
      <c r="B2457" s="7"/>
      <c r="C2457" s="7">
        <v>-177.88885304360164</v>
      </c>
    </row>
    <row r="2458" spans="1:3" x14ac:dyDescent="0.15">
      <c r="A2458" s="11">
        <v>1682.4752225144025</v>
      </c>
      <c r="B2458" s="7"/>
      <c r="C2458" s="7">
        <v>-201.03158069993515</v>
      </c>
    </row>
    <row r="2459" spans="1:3" x14ac:dyDescent="0.15">
      <c r="A2459" s="11">
        <v>1682.3150341952025</v>
      </c>
      <c r="B2459" s="7"/>
      <c r="C2459" s="7">
        <v>-176.53291349369314</v>
      </c>
    </row>
    <row r="2460" spans="1:3" x14ac:dyDescent="0.15">
      <c r="A2460" s="11">
        <v>1682.1548458760026</v>
      </c>
      <c r="B2460" s="7"/>
      <c r="C2460" s="7">
        <v>-180.33566125396291</v>
      </c>
    </row>
    <row r="2461" spans="1:3" x14ac:dyDescent="0.15">
      <c r="A2461" s="11">
        <v>1682</v>
      </c>
      <c r="B2461" s="7"/>
      <c r="C2461" s="7">
        <v>-208.36181029680907</v>
      </c>
    </row>
    <row r="2462" spans="1:3" x14ac:dyDescent="0.15">
      <c r="A2462" s="11">
        <v>1681.7114553956037</v>
      </c>
      <c r="B2462" s="7"/>
      <c r="C2462" s="7">
        <v>-209.5342392309405</v>
      </c>
    </row>
    <row r="2463" spans="1:3" x14ac:dyDescent="0.15">
      <c r="A2463" s="11">
        <v>1681.4614549904038</v>
      </c>
      <c r="B2463" s="7"/>
      <c r="C2463" s="7">
        <v>-187.11535900350555</v>
      </c>
    </row>
    <row r="2464" spans="1:3" x14ac:dyDescent="0.15">
      <c r="A2464" s="11">
        <v>1681.2114545852039</v>
      </c>
      <c r="B2464" s="7"/>
      <c r="C2464" s="7">
        <v>-193.48725538465462</v>
      </c>
    </row>
    <row r="2465" spans="1:3" x14ac:dyDescent="0.15">
      <c r="A2465" s="11">
        <v>1681</v>
      </c>
      <c r="B2465" s="7"/>
      <c r="C2465" s="7">
        <v>-213.6938131885546</v>
      </c>
    </row>
    <row r="2466" spans="1:3" x14ac:dyDescent="0.15">
      <c r="A2466" s="11">
        <v>1680.8268815204196</v>
      </c>
      <c r="B2466" s="7"/>
      <c r="C2466" s="7">
        <v>-204.96686390493281</v>
      </c>
    </row>
    <row r="2467" spans="1:3" x14ac:dyDescent="0.15">
      <c r="A2467" s="11">
        <v>1680.6547339008362</v>
      </c>
      <c r="B2467" s="7"/>
      <c r="C2467" s="7">
        <v>-187.58433057715811</v>
      </c>
    </row>
    <row r="2468" spans="1:3" x14ac:dyDescent="0.15">
      <c r="A2468" s="11">
        <v>1680.4361644512528</v>
      </c>
      <c r="B2468" s="7"/>
      <c r="C2468" s="7">
        <v>-179.65259396190373</v>
      </c>
    </row>
    <row r="2469" spans="1:3" x14ac:dyDescent="0.15">
      <c r="A2469" s="11">
        <v>1680.2175950016697</v>
      </c>
      <c r="B2469" s="7"/>
      <c r="C2469" s="7">
        <v>-198.50321221589519</v>
      </c>
    </row>
    <row r="2470" spans="1:3" x14ac:dyDescent="0.15">
      <c r="A2470" s="11">
        <v>1680</v>
      </c>
      <c r="B2470" s="7"/>
      <c r="C2470" s="7">
        <v>-215.50852927790586</v>
      </c>
    </row>
    <row r="2471" spans="1:3" x14ac:dyDescent="0.15">
      <c r="A2471" s="11">
        <v>1679.8485341725018</v>
      </c>
      <c r="B2471" s="7"/>
      <c r="C2471" s="7">
        <v>-204.86491356283443</v>
      </c>
    </row>
    <row r="2472" spans="1:3" x14ac:dyDescent="0.15">
      <c r="A2472" s="11">
        <v>1679.7566881379184</v>
      </c>
      <c r="B2472" s="7"/>
      <c r="C2472" s="7">
        <v>-192.66145761365772</v>
      </c>
    </row>
    <row r="2473" spans="1:3" x14ac:dyDescent="0.15">
      <c r="A2473" s="11">
        <v>1679.6648421033351</v>
      </c>
      <c r="B2473" s="7"/>
      <c r="C2473" s="7">
        <v>-171.60871197034112</v>
      </c>
    </row>
    <row r="2474" spans="1:3" x14ac:dyDescent="0.15">
      <c r="A2474" s="11">
        <v>1679.5482285987518</v>
      </c>
      <c r="B2474" s="7"/>
      <c r="C2474" s="7">
        <v>-179.34674293560857</v>
      </c>
    </row>
    <row r="2475" spans="1:3" x14ac:dyDescent="0.15">
      <c r="A2475" s="11">
        <v>1679.4316150941684</v>
      </c>
      <c r="B2475" s="7"/>
      <c r="C2475" s="7">
        <v>-209.62599453882902</v>
      </c>
    </row>
    <row r="2476" spans="1:3" x14ac:dyDescent="0.15">
      <c r="A2476" s="11">
        <v>1679.3150015895849</v>
      </c>
      <c r="B2476" s="7"/>
      <c r="C2476" s="7">
        <v>-222.62466315637317</v>
      </c>
    </row>
    <row r="2477" spans="1:3" x14ac:dyDescent="0.15">
      <c r="A2477" s="11">
        <v>1679.1983880850016</v>
      </c>
      <c r="B2477" s="7"/>
      <c r="C2477" s="7">
        <v>-224.40879414309492</v>
      </c>
    </row>
    <row r="2478" spans="1:3" x14ac:dyDescent="0.15">
      <c r="A2478" s="11">
        <v>1679.0817745804184</v>
      </c>
      <c r="B2478" s="7"/>
      <c r="C2478" s="7">
        <v>-229.14948505066985</v>
      </c>
    </row>
    <row r="2479" spans="1:3" x14ac:dyDescent="0.15">
      <c r="A2479" s="11">
        <v>1679</v>
      </c>
      <c r="B2479" s="7"/>
      <c r="C2479" s="7">
        <v>-222.04354620641237</v>
      </c>
    </row>
    <row r="2480" spans="1:3" x14ac:dyDescent="0.15">
      <c r="A2480" s="11">
        <v>1678.9373190787514</v>
      </c>
      <c r="B2480" s="7"/>
      <c r="C2480" s="7">
        <v>-217.04797944359149</v>
      </c>
    </row>
    <row r="2481" spans="1:3" x14ac:dyDescent="0.15">
      <c r="A2481" s="11">
        <v>1678.8186232666683</v>
      </c>
      <c r="B2481" s="7"/>
      <c r="C2481" s="7">
        <v>-229.03733967436162</v>
      </c>
    </row>
    <row r="2482" spans="1:3" x14ac:dyDescent="0.15">
      <c r="A2482" s="11">
        <v>1678.6999274545849</v>
      </c>
      <c r="B2482" s="7"/>
      <c r="C2482" s="7">
        <v>-177.92963318044102</v>
      </c>
    </row>
    <row r="2483" spans="1:3" x14ac:dyDescent="0.15">
      <c r="A2483" s="11">
        <v>1678.5812316425017</v>
      </c>
      <c r="B2483" s="7"/>
      <c r="C2483" s="7">
        <v>-192.66145761365772</v>
      </c>
    </row>
    <row r="2484" spans="1:3" x14ac:dyDescent="0.15">
      <c r="A2484" s="11">
        <v>1678.4373261004184</v>
      </c>
      <c r="B2484" s="7"/>
      <c r="C2484" s="7">
        <v>-203.97794558657847</v>
      </c>
    </row>
    <row r="2485" spans="1:3" x14ac:dyDescent="0.15">
      <c r="A2485" s="11">
        <v>1678.2934205583351</v>
      </c>
      <c r="B2485" s="7"/>
      <c r="C2485" s="7">
        <v>-204.3912185157302</v>
      </c>
    </row>
    <row r="2486" spans="1:3" x14ac:dyDescent="0.15">
      <c r="A2486" s="11">
        <v>1678.1747247462517</v>
      </c>
      <c r="B2486" s="7"/>
      <c r="C2486" s="7">
        <v>-208.72231108940201</v>
      </c>
    </row>
    <row r="2487" spans="1:3" x14ac:dyDescent="0.15">
      <c r="A2487" s="11">
        <v>1678</v>
      </c>
      <c r="B2487" s="7"/>
      <c r="C2487" s="7">
        <v>-213.17714916517878</v>
      </c>
    </row>
    <row r="2488" spans="1:3" x14ac:dyDescent="0.15">
      <c r="A2488" s="11">
        <v>1677.8046916766696</v>
      </c>
      <c r="B2488" s="7"/>
      <c r="C2488" s="7">
        <v>-215.44581670376886</v>
      </c>
    </row>
    <row r="2489" spans="1:3" x14ac:dyDescent="0.15">
      <c r="A2489" s="11">
        <v>1677.6585587200029</v>
      </c>
      <c r="B2489" s="7"/>
      <c r="C2489" s="7">
        <v>-198.85360729653547</v>
      </c>
    </row>
    <row r="2490" spans="1:3" x14ac:dyDescent="0.15">
      <c r="A2490" s="11">
        <v>1677.4914745664028</v>
      </c>
      <c r="B2490" s="7"/>
      <c r="C2490" s="7">
        <v>-180.30169451912957</v>
      </c>
    </row>
    <row r="2491" spans="1:3" x14ac:dyDescent="0.15">
      <c r="A2491" s="11">
        <v>1677.324390412803</v>
      </c>
      <c r="B2491" s="7"/>
      <c r="C2491" s="7">
        <v>-199.85988808279166</v>
      </c>
    </row>
    <row r="2492" spans="1:3" x14ac:dyDescent="0.15">
      <c r="A2492" s="11">
        <v>1677.1573062592029</v>
      </c>
      <c r="B2492" s="7"/>
      <c r="C2492" s="7">
        <v>-206.95074767874587</v>
      </c>
    </row>
    <row r="2493" spans="1:3" x14ac:dyDescent="0.15">
      <c r="A2493" s="11">
        <v>1677</v>
      </c>
      <c r="B2493" s="7"/>
      <c r="C2493" s="7">
        <v>-212.94602381781453</v>
      </c>
    </row>
    <row r="2494" spans="1:3" x14ac:dyDescent="0.15">
      <c r="A2494" s="11">
        <v>1676.8067746920035</v>
      </c>
      <c r="B2494" s="7"/>
      <c r="C2494" s="7">
        <v>-214.47781179920094</v>
      </c>
    </row>
    <row r="2495" spans="1:3" x14ac:dyDescent="0.15">
      <c r="A2495" s="11">
        <v>1676.6315686064036</v>
      </c>
      <c r="B2495" s="7"/>
      <c r="C2495" s="7">
        <v>-203.3596685700652</v>
      </c>
    </row>
    <row r="2496" spans="1:3" x14ac:dyDescent="0.15">
      <c r="A2496" s="11">
        <v>1676.4150403308035</v>
      </c>
      <c r="B2496" s="7"/>
      <c r="C2496" s="7">
        <v>-184.69417263793952</v>
      </c>
    </row>
    <row r="2497" spans="1:3" x14ac:dyDescent="0.15">
      <c r="A2497" s="11">
        <v>1676.1985120552035</v>
      </c>
      <c r="B2497" s="7"/>
      <c r="C2497" s="7">
        <v>-203.12634987091366</v>
      </c>
    </row>
    <row r="2498" spans="1:3" x14ac:dyDescent="0.15">
      <c r="A2498" s="11">
        <v>1676</v>
      </c>
      <c r="B2498" s="7"/>
      <c r="C2498" s="7">
        <v>-216.61825725663488</v>
      </c>
    </row>
    <row r="2499" spans="1:3" x14ac:dyDescent="0.15">
      <c r="A2499" s="11">
        <v>1675.8067776940036</v>
      </c>
      <c r="B2499" s="7"/>
      <c r="C2499" s="7">
        <v>-207.41738507704906</v>
      </c>
    </row>
    <row r="2500" spans="1:3" x14ac:dyDescent="0.15">
      <c r="A2500" s="11">
        <v>1675.5902494184036</v>
      </c>
      <c r="B2500" s="7"/>
      <c r="C2500" s="7">
        <v>-205.82473134805787</v>
      </c>
    </row>
    <row r="2501" spans="1:3" x14ac:dyDescent="0.15">
      <c r="A2501" s="11">
        <v>1675.3737211428036</v>
      </c>
      <c r="B2501" s="7"/>
      <c r="C2501" s="7">
        <v>-196.81660070255379</v>
      </c>
    </row>
    <row r="2502" spans="1:3" x14ac:dyDescent="0.15">
      <c r="A2502" s="11">
        <v>1675.1571928672035</v>
      </c>
      <c r="B2502" s="7"/>
      <c r="C2502" s="7">
        <v>-222.83670780358767</v>
      </c>
    </row>
    <row r="2503" spans="1:3" x14ac:dyDescent="0.15">
      <c r="A2503" s="11">
        <v>1675</v>
      </c>
      <c r="B2503" s="7"/>
      <c r="C2503" s="7">
        <v>-221.53823852135281</v>
      </c>
    </row>
    <row r="2504" spans="1:3" x14ac:dyDescent="0.15">
      <c r="A2504" s="11">
        <v>1674.8004737700041</v>
      </c>
      <c r="B2504" s="7"/>
      <c r="C2504" s="7">
        <v>-213.03732243922167</v>
      </c>
    </row>
    <row r="2505" spans="1:3" x14ac:dyDescent="0.15">
      <c r="A2505" s="11">
        <v>1674.649353528004</v>
      </c>
      <c r="B2505" s="7"/>
      <c r="C2505" s="7">
        <v>-207.19421066916493</v>
      </c>
    </row>
    <row r="2506" spans="1:3" x14ac:dyDescent="0.15">
      <c r="A2506" s="11">
        <v>1674.4515912360041</v>
      </c>
      <c r="B2506" s="7"/>
      <c r="C2506" s="7">
        <v>-176.01065931299411</v>
      </c>
    </row>
    <row r="2507" spans="1:3" x14ac:dyDescent="0.15">
      <c r="A2507" s="11">
        <v>1674.2538289440042</v>
      </c>
      <c r="B2507" s="7"/>
      <c r="C2507" s="7">
        <v>-153.67324073718305</v>
      </c>
    </row>
    <row r="2508" spans="1:3" x14ac:dyDescent="0.15">
      <c r="A2508" s="11">
        <v>1674.1027087020043</v>
      </c>
      <c r="B2508" s="7"/>
      <c r="C2508" s="7">
        <v>-178.93775672330779</v>
      </c>
    </row>
    <row r="2509" spans="1:3" x14ac:dyDescent="0.15">
      <c r="A2509" s="11">
        <v>1674</v>
      </c>
      <c r="B2509" s="7"/>
      <c r="C2509" s="7">
        <v>-203.03167668267815</v>
      </c>
    </row>
    <row r="2510" spans="1:3" x14ac:dyDescent="0.15">
      <c r="A2510" s="11">
        <v>1673.8517082656028</v>
      </c>
      <c r="B2510" s="7"/>
      <c r="C2510" s="7">
        <v>-182.11363463937181</v>
      </c>
    </row>
    <row r="2511" spans="1:3" x14ac:dyDescent="0.15">
      <c r="A2511" s="11">
        <v>1673.713207139203</v>
      </c>
      <c r="B2511" s="7"/>
      <c r="C2511" s="7">
        <v>-198.8582473699017</v>
      </c>
    </row>
    <row r="2512" spans="1:3" x14ac:dyDescent="0.15">
      <c r="A2512" s="11">
        <v>1673.5747060128028</v>
      </c>
      <c r="B2512" s="7"/>
      <c r="C2512" s="7">
        <v>-203.43884051807098</v>
      </c>
    </row>
    <row r="2513" spans="1:3" x14ac:dyDescent="0.15">
      <c r="A2513" s="11">
        <v>1673.4362048864029</v>
      </c>
      <c r="B2513" s="7"/>
      <c r="C2513" s="7">
        <v>-212.40662399259793</v>
      </c>
    </row>
    <row r="2514" spans="1:3" x14ac:dyDescent="0.15">
      <c r="A2514" s="11">
        <v>1673.2977037600031</v>
      </c>
      <c r="B2514" s="7"/>
      <c r="C2514" s="7">
        <v>-179.25330869573722</v>
      </c>
    </row>
    <row r="2515" spans="1:3" x14ac:dyDescent="0.15">
      <c r="A2515" s="11">
        <v>1673.1952021131065</v>
      </c>
      <c r="B2515" s="7"/>
      <c r="C2515" s="7">
        <v>-197.63675586372321</v>
      </c>
    </row>
    <row r="2516" spans="1:3" x14ac:dyDescent="0.15">
      <c r="A2516" s="11">
        <v>1673.0927004662099</v>
      </c>
      <c r="B2516" s="7"/>
      <c r="C2516" s="7">
        <v>-202.41075183370407</v>
      </c>
    </row>
    <row r="2517" spans="1:3" x14ac:dyDescent="0.15">
      <c r="A2517" s="11">
        <v>1673</v>
      </c>
      <c r="B2517" s="7"/>
      <c r="C2517" s="7">
        <v>-201.87125975180859</v>
      </c>
    </row>
    <row r="2518" spans="1:3" x14ac:dyDescent="0.15">
      <c r="A2518" s="11">
        <v>1672.9187152793131</v>
      </c>
      <c r="B2518" s="7"/>
      <c r="C2518" s="7">
        <v>-191.24428364805587</v>
      </c>
    </row>
    <row r="2519" spans="1:3" x14ac:dyDescent="0.15">
      <c r="A2519" s="11">
        <v>1672.7898216241406</v>
      </c>
      <c r="B2519" s="7"/>
      <c r="C2519" s="7">
        <v>-180.45444201014607</v>
      </c>
    </row>
    <row r="2520" spans="1:3" x14ac:dyDescent="0.15">
      <c r="A2520" s="11">
        <v>1672.6609279689683</v>
      </c>
      <c r="B2520" s="7"/>
      <c r="C2520" s="7">
        <v>-171.50701672738876</v>
      </c>
    </row>
    <row r="2521" spans="1:3" x14ac:dyDescent="0.15">
      <c r="A2521" s="11">
        <v>1672.532034313796</v>
      </c>
      <c r="B2521" s="7"/>
      <c r="C2521" s="7">
        <v>-171.28307661792272</v>
      </c>
    </row>
    <row r="2522" spans="1:3" x14ac:dyDescent="0.15">
      <c r="A2522" s="11">
        <v>1672.3719913586233</v>
      </c>
      <c r="B2522" s="7"/>
      <c r="C2522" s="7">
        <v>-172.52492631587083</v>
      </c>
    </row>
    <row r="2523" spans="1:3" x14ac:dyDescent="0.15">
      <c r="A2523" s="11">
        <v>1672.2742470034509</v>
      </c>
      <c r="B2523" s="7"/>
      <c r="C2523" s="7">
        <v>-184.2308865834145</v>
      </c>
    </row>
    <row r="2524" spans="1:3" x14ac:dyDescent="0.15">
      <c r="A2524" s="11">
        <v>1672.1765026482785</v>
      </c>
      <c r="B2524" s="7"/>
      <c r="C2524" s="7">
        <v>-209.3325370353821</v>
      </c>
    </row>
    <row r="2525" spans="1:3" x14ac:dyDescent="0.15">
      <c r="A2525" s="11">
        <v>1672</v>
      </c>
      <c r="B2525" s="7"/>
      <c r="C2525" s="7">
        <v>-214.77835333376112</v>
      </c>
    </row>
    <row r="2526" spans="1:3" x14ac:dyDescent="0.15">
      <c r="A2526" s="11">
        <v>1671.8527915200029</v>
      </c>
      <c r="B2526" s="7"/>
      <c r="C2526" s="7">
        <v>-209.68880539135083</v>
      </c>
    </row>
    <row r="2527" spans="1:3" x14ac:dyDescent="0.15">
      <c r="A2527" s="11">
        <v>1671.710613120003</v>
      </c>
      <c r="B2527" s="7"/>
      <c r="C2527" s="7">
        <v>-198.07445698677051</v>
      </c>
    </row>
    <row r="2528" spans="1:3" x14ac:dyDescent="0.15">
      <c r="A2528" s="11">
        <v>1671.5684347200031</v>
      </c>
      <c r="B2528" s="7"/>
      <c r="C2528" s="7">
        <v>-177.38035505293021</v>
      </c>
    </row>
    <row r="2529" spans="1:3" x14ac:dyDescent="0.15">
      <c r="A2529" s="11">
        <v>1671.4262563200032</v>
      </c>
      <c r="B2529" s="7"/>
      <c r="C2529" s="7">
        <v>-180.63766573607282</v>
      </c>
    </row>
    <row r="2530" spans="1:3" x14ac:dyDescent="0.15">
      <c r="A2530" s="11">
        <v>1671.318437700003</v>
      </c>
      <c r="B2530" s="7"/>
      <c r="C2530" s="7">
        <v>-192.66935707193076</v>
      </c>
    </row>
    <row r="2531" spans="1:3" x14ac:dyDescent="0.15">
      <c r="A2531" s="11">
        <v>1671.210619080003</v>
      </c>
      <c r="B2531" s="7"/>
      <c r="C2531" s="7">
        <v>-200.40546994439441</v>
      </c>
    </row>
    <row r="2532" spans="1:3" x14ac:dyDescent="0.15">
      <c r="A2532" s="11">
        <v>1671.102800460003</v>
      </c>
      <c r="B2532" s="7"/>
      <c r="C2532" s="7">
        <v>-214.3711894983683</v>
      </c>
    </row>
    <row r="2533" spans="1:3" x14ac:dyDescent="0.15">
      <c r="A2533" s="11">
        <v>1671</v>
      </c>
      <c r="B2533" s="7"/>
      <c r="C2533" s="7">
        <v>-227.89920792929487</v>
      </c>
    </row>
    <row r="2534" spans="1:3" x14ac:dyDescent="0.15">
      <c r="A2534" s="11">
        <v>1670.8158378303485</v>
      </c>
      <c r="B2534" s="7"/>
      <c r="C2534" s="7">
        <v>-208.24337377570629</v>
      </c>
    </row>
    <row r="2535" spans="1:3" x14ac:dyDescent="0.15">
      <c r="A2535" s="11">
        <v>1670.634569595866</v>
      </c>
      <c r="B2535" s="7"/>
      <c r="C2535" s="7">
        <v>-168.22934785247654</v>
      </c>
    </row>
    <row r="2536" spans="1:3" x14ac:dyDescent="0.15">
      <c r="A2536" s="11">
        <v>1670.4533013613832</v>
      </c>
      <c r="B2536" s="7"/>
      <c r="C2536" s="7">
        <v>-181.79808266694238</v>
      </c>
    </row>
    <row r="2537" spans="1:3" x14ac:dyDescent="0.15">
      <c r="A2537" s="11">
        <v>1670.3158396169003</v>
      </c>
      <c r="B2537" s="7"/>
      <c r="C2537" s="7">
        <v>-201.44373772464613</v>
      </c>
    </row>
    <row r="2538" spans="1:3" x14ac:dyDescent="0.15">
      <c r="A2538" s="11">
        <v>1670.1783778724175</v>
      </c>
      <c r="B2538" s="7"/>
      <c r="C2538" s="7">
        <v>-201.33176766991309</v>
      </c>
    </row>
    <row r="2539" spans="1:3" x14ac:dyDescent="0.15">
      <c r="A2539" s="11">
        <v>1670</v>
      </c>
      <c r="B2539" s="7"/>
      <c r="C2539" s="7">
        <v>-221.59834757659092</v>
      </c>
    </row>
    <row r="2540" spans="1:3" x14ac:dyDescent="0.15">
      <c r="A2540" s="11">
        <v>1669.8156944103484</v>
      </c>
      <c r="B2540" s="7"/>
      <c r="C2540" s="7">
        <v>-203.6933179151915</v>
      </c>
    </row>
    <row r="2541" spans="1:3" x14ac:dyDescent="0.15">
      <c r="A2541" s="11">
        <v>1669.6372729069001</v>
      </c>
      <c r="B2541" s="7"/>
      <c r="C2541" s="7">
        <v>-185.25897526778138</v>
      </c>
    </row>
    <row r="2542" spans="1:3" x14ac:dyDescent="0.15">
      <c r="A2542" s="11">
        <v>1669.5019699334518</v>
      </c>
      <c r="B2542" s="7"/>
      <c r="C2542" s="7">
        <v>-177.65519064182038</v>
      </c>
    </row>
    <row r="2543" spans="1:3" x14ac:dyDescent="0.15">
      <c r="A2543" s="11">
        <v>1669.3666669600034</v>
      </c>
      <c r="B2543" s="7"/>
      <c r="C2543" s="7">
        <v>-177.53304149120254</v>
      </c>
    </row>
    <row r="2544" spans="1:3" x14ac:dyDescent="0.15">
      <c r="A2544" s="11">
        <v>1669.1803949104035</v>
      </c>
      <c r="B2544" s="7"/>
      <c r="C2544" s="7">
        <v>-195.91648865918853</v>
      </c>
    </row>
    <row r="2545" spans="1:3" x14ac:dyDescent="0.15">
      <c r="A2545" s="11">
        <v>1669</v>
      </c>
      <c r="B2545" s="7"/>
      <c r="C2545" s="7">
        <v>-218.37157418110277</v>
      </c>
    </row>
    <row r="2546" spans="1:3" x14ac:dyDescent="0.15">
      <c r="A2546" s="11">
        <v>1668.9354188640023</v>
      </c>
      <c r="B2546" s="7"/>
      <c r="C2546" s="7">
        <v>-214.54423412841024</v>
      </c>
    </row>
    <row r="2547" spans="1:3" x14ac:dyDescent="0.15">
      <c r="A2547" s="11">
        <v>1668.8213747520024</v>
      </c>
      <c r="B2547" s="7"/>
      <c r="C2547" s="7">
        <v>-203.7951088740397</v>
      </c>
    </row>
    <row r="2548" spans="1:3" x14ac:dyDescent="0.15">
      <c r="A2548" s="11">
        <v>1668.7073306400025</v>
      </c>
      <c r="B2548" s="7"/>
      <c r="C2548" s="7">
        <v>-207.55119525553849</v>
      </c>
    </row>
    <row r="2549" spans="1:3" x14ac:dyDescent="0.15">
      <c r="A2549" s="11">
        <v>1668.5932865280024</v>
      </c>
      <c r="B2549" s="7"/>
      <c r="C2549" s="7">
        <v>-186.76548145873485</v>
      </c>
    </row>
    <row r="2550" spans="1:3" x14ac:dyDescent="0.15">
      <c r="A2550" s="11">
        <v>1668.5056415160025</v>
      </c>
      <c r="B2550" s="7"/>
      <c r="C2550" s="7">
        <v>-200.14081345138911</v>
      </c>
    </row>
    <row r="2551" spans="1:3" x14ac:dyDescent="0.15">
      <c r="A2551" s="11">
        <v>1668.3915974040024</v>
      </c>
      <c r="B2551" s="7"/>
      <c r="C2551" s="7">
        <v>-190.49103055257919</v>
      </c>
    </row>
    <row r="2552" spans="1:3" x14ac:dyDescent="0.15">
      <c r="A2552" s="11">
        <v>1668.2775532920023</v>
      </c>
      <c r="B2552" s="7"/>
      <c r="C2552" s="7">
        <v>-207.86674722796795</v>
      </c>
    </row>
    <row r="2553" spans="1:3" x14ac:dyDescent="0.15">
      <c r="A2553" s="11">
        <v>1668.1635091800024</v>
      </c>
      <c r="B2553" s="7"/>
      <c r="C2553" s="7">
        <v>-202.19699082012286</v>
      </c>
    </row>
    <row r="2554" spans="1:3" x14ac:dyDescent="0.15">
      <c r="A2554" s="11">
        <v>1668</v>
      </c>
      <c r="B2554" s="7"/>
      <c r="C2554" s="7">
        <v>-215.03283073088164</v>
      </c>
    </row>
    <row r="2555" spans="1:3" x14ac:dyDescent="0.15">
      <c r="A2555" s="11">
        <v>1667.8113419820043</v>
      </c>
      <c r="B2555" s="7"/>
      <c r="C2555" s="7">
        <v>-203.72385520284595</v>
      </c>
    </row>
    <row r="2556" spans="1:3" x14ac:dyDescent="0.15">
      <c r="A2556" s="11">
        <v>1667.6016321180041</v>
      </c>
      <c r="B2556" s="7"/>
      <c r="C2556" s="7">
        <v>-198.61394906866602</v>
      </c>
    </row>
    <row r="2557" spans="1:3" x14ac:dyDescent="0.15">
      <c r="A2557" s="11">
        <v>1667.3919222540042</v>
      </c>
      <c r="B2557" s="7"/>
      <c r="C2557" s="7">
        <v>-183.51834987147706</v>
      </c>
    </row>
    <row r="2558" spans="1:3" x14ac:dyDescent="0.15">
      <c r="A2558" s="11">
        <v>1667.2307563400041</v>
      </c>
      <c r="B2558" s="7"/>
      <c r="C2558" s="7">
        <v>-185.564348144326</v>
      </c>
    </row>
    <row r="2559" spans="1:3" x14ac:dyDescent="0.15">
      <c r="A2559" s="11">
        <v>1667</v>
      </c>
      <c r="B2559" s="7"/>
      <c r="C2559" s="7">
        <v>-215.16515897738429</v>
      </c>
    </row>
    <row r="2560" spans="1:3" x14ac:dyDescent="0.15">
      <c r="A2560" s="11">
        <v>1666.8095966896035</v>
      </c>
      <c r="B2560" s="7"/>
      <c r="C2560" s="7">
        <v>-210.94083418518377</v>
      </c>
    </row>
    <row r="2561" spans="1:3" x14ac:dyDescent="0.15">
      <c r="A2561" s="11">
        <v>1666.6017833384035</v>
      </c>
      <c r="B2561" s="7"/>
      <c r="C2561" s="7">
        <v>-207.94817999504647</v>
      </c>
    </row>
    <row r="2562" spans="1:3" x14ac:dyDescent="0.15">
      <c r="A2562" s="11">
        <v>1666.3939699872035</v>
      </c>
      <c r="B2562" s="7"/>
      <c r="C2562" s="7">
        <v>-214.62566689548879</v>
      </c>
    </row>
    <row r="2563" spans="1:3" x14ac:dyDescent="0.15">
      <c r="A2563" s="11">
        <v>1666.1861566360035</v>
      </c>
      <c r="B2563" s="7"/>
      <c r="C2563" s="7">
        <v>-189.70724016944797</v>
      </c>
    </row>
    <row r="2564" spans="1:3" x14ac:dyDescent="0.15">
      <c r="A2564" s="11">
        <v>1666</v>
      </c>
      <c r="B2564" s="7"/>
      <c r="C2564" s="7">
        <v>-221.09957187823471</v>
      </c>
    </row>
    <row r="2565" spans="1:3" x14ac:dyDescent="0.15">
      <c r="A2565" s="11">
        <v>1665.8990542112024</v>
      </c>
      <c r="B2565" s="7"/>
      <c r="C2565" s="7">
        <v>-219.32840919427591</v>
      </c>
    </row>
    <row r="2566" spans="1:3" x14ac:dyDescent="0.15">
      <c r="A2566" s="11">
        <v>1665.8002851408023</v>
      </c>
      <c r="B2566" s="7"/>
      <c r="C2566" s="7">
        <v>-207.29671785841799</v>
      </c>
    </row>
    <row r="2567" spans="1:3" x14ac:dyDescent="0.15">
      <c r="A2567" s="11">
        <v>1665.6717663504023</v>
      </c>
      <c r="B2567" s="7"/>
      <c r="C2567" s="7">
        <v>-171.6800613574307</v>
      </c>
    </row>
    <row r="2568" spans="1:3" x14ac:dyDescent="0.15">
      <c r="A2568" s="11">
        <v>1665.5134978400022</v>
      </c>
      <c r="B2568" s="7"/>
      <c r="C2568" s="7">
        <v>-190.00243395010776</v>
      </c>
    </row>
    <row r="2569" spans="1:3" x14ac:dyDescent="0.15">
      <c r="A2569" s="11">
        <v>1665.3316939955578</v>
      </c>
      <c r="B2569" s="7"/>
      <c r="C2569" s="7">
        <v>-209.60737262427227</v>
      </c>
    </row>
    <row r="2570" spans="1:3" x14ac:dyDescent="0.15">
      <c r="A2570" s="11">
        <v>1665.1796398711133</v>
      </c>
      <c r="B2570" s="7"/>
      <c r="C2570" s="7">
        <v>-197.40263665837236</v>
      </c>
    </row>
    <row r="2571" spans="1:3" x14ac:dyDescent="0.15">
      <c r="A2571" s="11">
        <v>1665</v>
      </c>
      <c r="B2571" s="7"/>
      <c r="C2571" s="7">
        <v>-213.6382945946612</v>
      </c>
    </row>
    <row r="2572" spans="1:3" x14ac:dyDescent="0.15">
      <c r="A2572" s="11">
        <v>1664.8194922588928</v>
      </c>
      <c r="B2572" s="7"/>
      <c r="C2572" s="7">
        <v>-198.23732252092765</v>
      </c>
    </row>
    <row r="2573" spans="1:3" x14ac:dyDescent="0.15">
      <c r="A2573" s="11">
        <v>1664.6381194511148</v>
      </c>
      <c r="B2573" s="7"/>
      <c r="C2573" s="7">
        <v>-174.15358165744212</v>
      </c>
    </row>
    <row r="2574" spans="1:3" x14ac:dyDescent="0.15">
      <c r="A2574" s="11">
        <v>1664.4567466433371</v>
      </c>
      <c r="B2574" s="7"/>
      <c r="C2574" s="7">
        <v>-196.57812989170188</v>
      </c>
    </row>
    <row r="2575" spans="1:3" x14ac:dyDescent="0.15">
      <c r="A2575" s="11">
        <v>1664.2753738355593</v>
      </c>
      <c r="B2575" s="7"/>
      <c r="C2575" s="7">
        <v>-208.19247829628219</v>
      </c>
    </row>
    <row r="2576" spans="1:3" x14ac:dyDescent="0.15">
      <c r="A2576" s="11">
        <v>1664.0940010277816</v>
      </c>
      <c r="B2576" s="7"/>
      <c r="C2576" s="7">
        <v>-210.95101328106858</v>
      </c>
    </row>
    <row r="2577" spans="1:3" x14ac:dyDescent="0.15">
      <c r="A2577" s="11">
        <v>1664</v>
      </c>
      <c r="B2577" s="7"/>
      <c r="C2577" s="7">
        <v>-210.13668561028291</v>
      </c>
    </row>
    <row r="2578" spans="1:3" x14ac:dyDescent="0.15">
      <c r="A2578" s="11">
        <v>1663.8457284444473</v>
      </c>
      <c r="B2578" s="7"/>
      <c r="C2578" s="7">
        <v>-210.05525284320436</v>
      </c>
    </row>
    <row r="2579" spans="1:3" x14ac:dyDescent="0.15">
      <c r="A2579" s="11">
        <v>1663.6977300888916</v>
      </c>
      <c r="B2579" s="7"/>
      <c r="C2579" s="7">
        <v>-197.6265767678384</v>
      </c>
    </row>
    <row r="2580" spans="1:3" x14ac:dyDescent="0.15">
      <c r="A2580" s="11">
        <v>1663.5857313333363</v>
      </c>
      <c r="B2580" s="7"/>
      <c r="C2580" s="7">
        <v>-179.89459173648095</v>
      </c>
    </row>
    <row r="2581" spans="1:3" x14ac:dyDescent="0.15">
      <c r="A2581" s="11">
        <v>1663.4017333777806</v>
      </c>
      <c r="B2581" s="7"/>
      <c r="C2581" s="7">
        <v>-182.40882842003163</v>
      </c>
    </row>
    <row r="2582" spans="1:3" x14ac:dyDescent="0.15">
      <c r="A2582" s="11">
        <v>1663.2537350222251</v>
      </c>
      <c r="B2582" s="7"/>
      <c r="C2582" s="7">
        <v>-169.35922749569158</v>
      </c>
    </row>
    <row r="2583" spans="1:3" x14ac:dyDescent="0.15">
      <c r="A2583" s="11">
        <v>1663.1417362666693</v>
      </c>
      <c r="B2583" s="7"/>
      <c r="C2583" s="7">
        <v>-192.089148606496</v>
      </c>
    </row>
    <row r="2584" spans="1:3" x14ac:dyDescent="0.15">
      <c r="A2584" s="11">
        <v>1663</v>
      </c>
      <c r="B2584" s="7"/>
      <c r="C2584" s="7">
        <v>-214.35083130659865</v>
      </c>
    </row>
    <row r="2585" spans="1:3" x14ac:dyDescent="0.15">
      <c r="A2585" s="11">
        <v>1662.8498811777811</v>
      </c>
      <c r="B2585" s="7"/>
      <c r="C2585" s="7">
        <v>-197.12780106948219</v>
      </c>
    </row>
    <row r="2586" spans="1:3" x14ac:dyDescent="0.15">
      <c r="A2586" s="11">
        <v>1662.6685083700033</v>
      </c>
      <c r="B2586" s="7"/>
      <c r="C2586" s="7">
        <v>-166.03066314135529</v>
      </c>
    </row>
    <row r="2587" spans="1:3" x14ac:dyDescent="0.15">
      <c r="A2587" s="11">
        <v>1662.4871355622256</v>
      </c>
      <c r="B2587" s="7"/>
      <c r="C2587" s="7">
        <v>-199.4893513147606</v>
      </c>
    </row>
    <row r="2588" spans="1:3" x14ac:dyDescent="0.15">
      <c r="A2588" s="11">
        <v>1662.3057627544479</v>
      </c>
      <c r="B2588" s="7"/>
      <c r="C2588" s="7">
        <v>-206.16683821520289</v>
      </c>
    </row>
    <row r="2589" spans="1:3" x14ac:dyDescent="0.15">
      <c r="A2589" s="11">
        <v>1662.1685076566698</v>
      </c>
      <c r="B2589" s="7"/>
      <c r="C2589" s="7">
        <v>-205.58662974976812</v>
      </c>
    </row>
    <row r="2590" spans="1:3" x14ac:dyDescent="0.15">
      <c r="A2590" s="11">
        <v>1662</v>
      </c>
      <c r="B2590" s="7"/>
      <c r="C2590" s="7">
        <v>-223.72940543512408</v>
      </c>
    </row>
    <row r="2591" spans="1:3" x14ac:dyDescent="0.15">
      <c r="A2591" s="11">
        <v>1661.842644906669</v>
      </c>
      <c r="B2591" s="7"/>
      <c r="C2591" s="7">
        <v>-221.25419836586394</v>
      </c>
    </row>
    <row r="2592" spans="1:3" x14ac:dyDescent="0.15">
      <c r="A2592" s="11">
        <v>1661.7109727600023</v>
      </c>
      <c r="B2592" s="7"/>
      <c r="C2592" s="7">
        <v>-205.13491954187066</v>
      </c>
    </row>
    <row r="2593" spans="1:3" x14ac:dyDescent="0.15">
      <c r="A2593" s="11">
        <v>1661.5793006133356</v>
      </c>
      <c r="B2593" s="7"/>
      <c r="C2593" s="7">
        <v>-202.87274258922713</v>
      </c>
    </row>
    <row r="2594" spans="1:3" x14ac:dyDescent="0.15">
      <c r="A2594" s="11">
        <v>1661.4796568266688</v>
      </c>
      <c r="B2594" s="7"/>
      <c r="C2594" s="7">
        <v>-217.80513933492767</v>
      </c>
    </row>
    <row r="2595" spans="1:3" x14ac:dyDescent="0.15">
      <c r="A2595" s="11">
        <v>1661.3800130400023</v>
      </c>
      <c r="B2595" s="7"/>
      <c r="C2595" s="7">
        <v>-184.0347937055547</v>
      </c>
    </row>
    <row r="2596" spans="1:3" x14ac:dyDescent="0.15">
      <c r="A2596" s="11">
        <v>1661.2127538266689</v>
      </c>
      <c r="B2596" s="7"/>
      <c r="C2596" s="7">
        <v>-204.52626206582306</v>
      </c>
    </row>
    <row r="2597" spans="1:3" x14ac:dyDescent="0.15">
      <c r="A2597" s="11">
        <v>1661.0775229733356</v>
      </c>
      <c r="B2597" s="7"/>
      <c r="C2597" s="7">
        <v>-217.88629366506734</v>
      </c>
    </row>
    <row r="2598" spans="1:3" x14ac:dyDescent="0.15">
      <c r="A2598" s="11">
        <v>1661</v>
      </c>
      <c r="B2598" s="7"/>
      <c r="C2598" s="7">
        <v>-204.97261088159127</v>
      </c>
    </row>
    <row r="2599" spans="1:3" x14ac:dyDescent="0.15">
      <c r="A2599" s="11">
        <v>1660.8720423577799</v>
      </c>
      <c r="B2599" s="7"/>
      <c r="C2599" s="7">
        <v>-208.28979412605059</v>
      </c>
    </row>
    <row r="2600" spans="1:3" x14ac:dyDescent="0.15">
      <c r="A2600" s="11">
        <v>1660.7174383122242</v>
      </c>
      <c r="B2600" s="7"/>
      <c r="C2600" s="7">
        <v>-212.31707775923206</v>
      </c>
    </row>
    <row r="2601" spans="1:3" x14ac:dyDescent="0.15">
      <c r="A2601" s="11">
        <v>1660.592439296669</v>
      </c>
      <c r="B2601" s="7"/>
      <c r="C2601" s="7">
        <v>-202.04091070529546</v>
      </c>
    </row>
    <row r="2602" spans="1:3" x14ac:dyDescent="0.15">
      <c r="A2602" s="11">
        <v>1660.4674402811133</v>
      </c>
      <c r="B2602" s="7"/>
      <c r="C2602" s="7">
        <v>-199.00776761632505</v>
      </c>
    </row>
    <row r="2603" spans="1:3" x14ac:dyDescent="0.15">
      <c r="A2603" s="11">
        <v>1660.3424412655577</v>
      </c>
      <c r="B2603" s="7"/>
      <c r="C2603" s="7">
        <v>-203.12634987091366</v>
      </c>
    </row>
    <row r="2604" spans="1:3" x14ac:dyDescent="0.15">
      <c r="A2604" s="11">
        <v>1660.2470472800023</v>
      </c>
      <c r="B2604" s="7"/>
      <c r="C2604" s="7">
        <v>-158.63348837183582</v>
      </c>
    </row>
    <row r="2605" spans="1:3" x14ac:dyDescent="0.15">
      <c r="A2605" s="11">
        <v>1660.1220482644467</v>
      </c>
      <c r="B2605" s="7"/>
      <c r="C2605" s="7">
        <v>-200.53955559771146</v>
      </c>
    </row>
    <row r="2606" spans="1:3" x14ac:dyDescent="0.15">
      <c r="A2606" s="11">
        <v>1660</v>
      </c>
      <c r="B2606" s="7"/>
      <c r="C2606" s="7">
        <v>-218.1297566554864</v>
      </c>
    </row>
    <row r="2607" spans="1:3" x14ac:dyDescent="0.15">
      <c r="A2607" s="11">
        <v>1659.9049547000029</v>
      </c>
      <c r="B2607" s="7"/>
      <c r="C2607" s="7">
        <v>-206.54497602804753</v>
      </c>
    </row>
    <row r="2608" spans="1:3" x14ac:dyDescent="0.15">
      <c r="A2608" s="11">
        <v>1659.751730720003</v>
      </c>
      <c r="B2608" s="7"/>
      <c r="C2608" s="7">
        <v>-206.930459096211</v>
      </c>
    </row>
    <row r="2609" spans="1:3" x14ac:dyDescent="0.15">
      <c r="A2609" s="11">
        <v>1659.5985067400029</v>
      </c>
      <c r="B2609" s="7"/>
      <c r="C2609" s="7">
        <v>-181.54944234502705</v>
      </c>
    </row>
    <row r="2610" spans="1:3" x14ac:dyDescent="0.15">
      <c r="A2610" s="11">
        <v>1659.481572650003</v>
      </c>
      <c r="B2610" s="7"/>
      <c r="C2610" s="7">
        <v>-168.6154709790161</v>
      </c>
    </row>
    <row r="2611" spans="1:3" x14ac:dyDescent="0.15">
      <c r="A2611" s="11">
        <v>1659.3646385600032</v>
      </c>
      <c r="B2611" s="7"/>
      <c r="C2611" s="7">
        <v>-175.0165187687831</v>
      </c>
    </row>
    <row r="2612" spans="1:3" x14ac:dyDescent="0.15">
      <c r="A2612" s="11">
        <v>1659.2114145800033</v>
      </c>
      <c r="B2612" s="7"/>
      <c r="C2612" s="7">
        <v>-198.24694577126559</v>
      </c>
    </row>
    <row r="2613" spans="1:3" x14ac:dyDescent="0.15">
      <c r="A2613" s="11">
        <v>1659</v>
      </c>
      <c r="B2613" s="7"/>
      <c r="C2613" s="7">
        <v>-222.72512059964555</v>
      </c>
    </row>
    <row r="2614" spans="1:3" x14ac:dyDescent="0.15">
      <c r="A2614" s="11">
        <v>1658.8167912744507</v>
      </c>
      <c r="B2614" s="7"/>
      <c r="C2614" s="7">
        <v>-211.71856457445193</v>
      </c>
    </row>
    <row r="2615" spans="1:3" x14ac:dyDescent="0.15">
      <c r="A2615" s="11">
        <v>1658.6003727488951</v>
      </c>
      <c r="B2615" s="7"/>
      <c r="C2615" s="7">
        <v>-199.02805619885999</v>
      </c>
    </row>
    <row r="2616" spans="1:3" x14ac:dyDescent="0.15">
      <c r="A2616" s="11">
        <v>1658.3167898533395</v>
      </c>
      <c r="B2616" s="7"/>
      <c r="C2616" s="7">
        <v>-218.13990094675381</v>
      </c>
    </row>
    <row r="2617" spans="1:3" x14ac:dyDescent="0.15">
      <c r="A2617" s="11">
        <v>1658</v>
      </c>
      <c r="B2617" s="7"/>
      <c r="C2617" s="7">
        <v>-228.41606800069042</v>
      </c>
    </row>
    <row r="2618" spans="1:3" x14ac:dyDescent="0.15">
      <c r="A2618" s="11">
        <v>1657.7021027733392</v>
      </c>
      <c r="B2618" s="7"/>
      <c r="C2618" s="7">
        <v>-207.97532109675933</v>
      </c>
    </row>
    <row r="2619" spans="1:3" x14ac:dyDescent="0.15">
      <c r="A2619" s="11">
        <v>1657.4363670000059</v>
      </c>
      <c r="B2619" s="7"/>
      <c r="C2619" s="7">
        <v>-188.94463067900512</v>
      </c>
    </row>
    <row r="2620" spans="1:3" x14ac:dyDescent="0.15">
      <c r="A2620" s="11">
        <v>1657.1706312266726</v>
      </c>
      <c r="B2620" s="7"/>
      <c r="C2620" s="7">
        <v>-210.6432697001012</v>
      </c>
    </row>
    <row r="2621" spans="1:3" x14ac:dyDescent="0.15">
      <c r="A2621" s="11">
        <v>1657</v>
      </c>
      <c r="B2621" s="7"/>
      <c r="C2621" s="7">
        <v>-224.94672038721922</v>
      </c>
    </row>
    <row r="2622" spans="1:3" x14ac:dyDescent="0.15">
      <c r="A2622" s="11">
        <v>1656.8477776600041</v>
      </c>
      <c r="B2622" s="7"/>
      <c r="C2622" s="7">
        <v>-203.61327585175167</v>
      </c>
    </row>
    <row r="2623" spans="1:3" x14ac:dyDescent="0.15">
      <c r="A2623" s="11">
        <v>1656.6755292200041</v>
      </c>
      <c r="B2623" s="7"/>
      <c r="C2623" s="7">
        <v>-200.47868985010666</v>
      </c>
    </row>
    <row r="2624" spans="1:3" x14ac:dyDescent="0.15">
      <c r="A2624" s="11">
        <v>1656.5463428900041</v>
      </c>
      <c r="B2624" s="7"/>
      <c r="C2624" s="7">
        <v>-185.91148759003471</v>
      </c>
    </row>
    <row r="2625" spans="1:3" x14ac:dyDescent="0.15">
      <c r="A2625" s="11">
        <v>1656.3740944500041</v>
      </c>
      <c r="B2625" s="7"/>
      <c r="C2625" s="7">
        <v>-191.66330073868431</v>
      </c>
    </row>
    <row r="2626" spans="1:3" x14ac:dyDescent="0.15">
      <c r="A2626" s="11">
        <v>1656.1587839000042</v>
      </c>
      <c r="B2626" s="7"/>
      <c r="C2626" s="7">
        <v>-199.82945520898926</v>
      </c>
    </row>
    <row r="2627" spans="1:3" x14ac:dyDescent="0.15">
      <c r="A2627" s="11">
        <v>1656</v>
      </c>
      <c r="B2627" s="7"/>
      <c r="C2627" s="7">
        <v>-222.19761745373768</v>
      </c>
    </row>
    <row r="2628" spans="1:3" x14ac:dyDescent="0.15">
      <c r="A2628" s="11">
        <v>1655.7915690000045</v>
      </c>
      <c r="B2628" s="7"/>
      <c r="C2628" s="7">
        <v>-209.9636021851814</v>
      </c>
    </row>
    <row r="2629" spans="1:3" x14ac:dyDescent="0.15">
      <c r="A2629" s="11">
        <v>1655.6552055000045</v>
      </c>
      <c r="B2629" s="7"/>
      <c r="C2629" s="7">
        <v>-173.2818449620475</v>
      </c>
    </row>
    <row r="2630" spans="1:3" x14ac:dyDescent="0.15">
      <c r="A2630" s="11">
        <v>1655.4733875000045</v>
      </c>
      <c r="B2630" s="7"/>
      <c r="C2630" s="7">
        <v>-192.30239108853425</v>
      </c>
    </row>
    <row r="2631" spans="1:3" x14ac:dyDescent="0.15">
      <c r="A2631" s="11">
        <v>1655.2915695000047</v>
      </c>
      <c r="B2631" s="7"/>
      <c r="C2631" s="7">
        <v>-184.52171968639271</v>
      </c>
    </row>
    <row r="2632" spans="1:3" x14ac:dyDescent="0.15">
      <c r="A2632" s="11">
        <v>1655.1552060000047</v>
      </c>
      <c r="B2632" s="7"/>
      <c r="C2632" s="7">
        <v>-202.98432979316919</v>
      </c>
    </row>
    <row r="2633" spans="1:3" x14ac:dyDescent="0.15">
      <c r="A2633" s="11">
        <v>1655</v>
      </c>
      <c r="B2633" s="7"/>
      <c r="C2633" s="7">
        <v>-205.93631855199993</v>
      </c>
    </row>
    <row r="2634" spans="1:3" x14ac:dyDescent="0.15">
      <c r="A2634" s="11">
        <v>1654.6977198000077</v>
      </c>
      <c r="B2634" s="7"/>
      <c r="C2634" s="7">
        <v>-239.84868425911736</v>
      </c>
    </row>
    <row r="2635" spans="1:3" x14ac:dyDescent="0.15">
      <c r="A2635" s="11">
        <v>1654.4834339100075</v>
      </c>
      <c r="B2635" s="7"/>
      <c r="C2635" s="7">
        <v>-191.21695192291605</v>
      </c>
    </row>
    <row r="2636" spans="1:3" x14ac:dyDescent="0.15">
      <c r="A2636" s="11">
        <v>1654.1977193900077</v>
      </c>
      <c r="B2636" s="7"/>
      <c r="C2636" s="7">
        <v>-225.44379065932475</v>
      </c>
    </row>
    <row r="2637" spans="1:3" x14ac:dyDescent="0.15">
      <c r="A2637" s="11">
        <v>1654</v>
      </c>
      <c r="B2637" s="7"/>
      <c r="C2637" s="7">
        <v>-211.03889705953213</v>
      </c>
    </row>
    <row r="2638" spans="1:3" x14ac:dyDescent="0.15">
      <c r="A2638" s="11">
        <v>1653.8813064900057</v>
      </c>
      <c r="B2638" s="7"/>
      <c r="C2638" s="7">
        <v>-204.88131226018413</v>
      </c>
    </row>
    <row r="2639" spans="1:3" x14ac:dyDescent="0.15">
      <c r="A2639" s="11">
        <v>1653.670779810006</v>
      </c>
      <c r="B2639" s="7"/>
      <c r="C2639" s="7">
        <v>-201.25980027770106</v>
      </c>
    </row>
    <row r="2640" spans="1:3" x14ac:dyDescent="0.15">
      <c r="A2640" s="11">
        <v>1653.4602531300061</v>
      </c>
      <c r="B2640" s="7"/>
      <c r="C2640" s="7">
        <v>-197.50641250874105</v>
      </c>
    </row>
    <row r="2641" spans="1:3" x14ac:dyDescent="0.15">
      <c r="A2641" s="11">
        <v>1653.2497264500062</v>
      </c>
      <c r="B2641" s="7"/>
      <c r="C2641" s="7">
        <v>-210.96788702065987</v>
      </c>
    </row>
    <row r="2642" spans="1:3" x14ac:dyDescent="0.15">
      <c r="A2642" s="11">
        <v>1653</v>
      </c>
      <c r="B2642" s="7"/>
      <c r="C2642" s="7">
        <v>-215.57339525608654</v>
      </c>
    </row>
    <row r="2643" spans="1:3" x14ac:dyDescent="0.15">
      <c r="A2643" s="11">
        <v>1652.8673166800058</v>
      </c>
      <c r="B2643" s="7"/>
      <c r="C2643" s="7">
        <v>-211.95188327360347</v>
      </c>
    </row>
    <row r="2644" spans="1:3" x14ac:dyDescent="0.15">
      <c r="A2644" s="11">
        <v>1652.720194250006</v>
      </c>
      <c r="B2644" s="7"/>
      <c r="C2644" s="7">
        <v>-196.08621173129666</v>
      </c>
    </row>
    <row r="2645" spans="1:3" x14ac:dyDescent="0.15">
      <c r="A2645" s="11">
        <v>1652.5069733369626</v>
      </c>
      <c r="B2645" s="7"/>
      <c r="C2645" s="7">
        <v>-173.3832878747221</v>
      </c>
    </row>
    <row r="2646" spans="1:3" x14ac:dyDescent="0.15">
      <c r="A2646" s="11">
        <v>1652.3427932339189</v>
      </c>
      <c r="B2646" s="7"/>
      <c r="C2646" s="7">
        <v>-193.10379009866358</v>
      </c>
    </row>
    <row r="2647" spans="1:3" x14ac:dyDescent="0.15">
      <c r="A2647" s="11">
        <v>1652.1786131308754</v>
      </c>
      <c r="B2647" s="7"/>
      <c r="C2647" s="7">
        <v>-213.01703385668674</v>
      </c>
    </row>
    <row r="2648" spans="1:3" x14ac:dyDescent="0.15">
      <c r="A2648" s="11">
        <v>1652</v>
      </c>
      <c r="B2648" s="7"/>
      <c r="C2648" s="7">
        <v>-221.56867139515521</v>
      </c>
    </row>
    <row r="2649" spans="1:3" x14ac:dyDescent="0.15">
      <c r="A2649" s="11">
        <v>1651.7622734713107</v>
      </c>
      <c r="B2649" s="7"/>
      <c r="C2649" s="7">
        <v>-172.89636189388403</v>
      </c>
    </row>
    <row r="2650" spans="1:3" x14ac:dyDescent="0.15">
      <c r="A2650" s="11">
        <v>1651.5420099495714</v>
      </c>
      <c r="B2650" s="7"/>
      <c r="C2650" s="7">
        <v>-177.06566560480996</v>
      </c>
    </row>
    <row r="2651" spans="1:3" x14ac:dyDescent="0.15">
      <c r="A2651" s="11">
        <v>1651.3217464278323</v>
      </c>
      <c r="B2651" s="7"/>
      <c r="C2651" s="7">
        <v>-202.32495086078433</v>
      </c>
    </row>
    <row r="2652" spans="1:3" x14ac:dyDescent="0.15">
      <c r="A2652" s="11">
        <v>1651.1521435160932</v>
      </c>
      <c r="B2652" s="7"/>
      <c r="C2652" s="7">
        <v>-205.51025831876666</v>
      </c>
    </row>
    <row r="2653" spans="1:3" x14ac:dyDescent="0.15">
      <c r="A2653" s="11">
        <v>1651</v>
      </c>
      <c r="B2653" s="7"/>
      <c r="C2653" s="7">
        <v>-203.62342014301919</v>
      </c>
    </row>
    <row r="2654" spans="1:3" x14ac:dyDescent="0.15">
      <c r="A2654" s="11">
        <v>1650.8706460034821</v>
      </c>
      <c r="B2654" s="7"/>
      <c r="C2654" s="7">
        <v>-201.148213073759</v>
      </c>
    </row>
    <row r="2655" spans="1:3" x14ac:dyDescent="0.15">
      <c r="A2655" s="11">
        <v>1650.7338453078301</v>
      </c>
      <c r="B2655" s="7"/>
      <c r="C2655" s="7">
        <v>-200.73229713179319</v>
      </c>
    </row>
    <row r="2656" spans="1:3" x14ac:dyDescent="0.15">
      <c r="A2656" s="11">
        <v>1650.5970446121778</v>
      </c>
      <c r="B2656" s="7"/>
      <c r="C2656" s="7">
        <v>-191.70387790375412</v>
      </c>
    </row>
    <row r="2657" spans="1:3" x14ac:dyDescent="0.15">
      <c r="A2657" s="11">
        <v>1650.4917080765256</v>
      </c>
      <c r="B2657" s="7"/>
      <c r="C2657" s="7">
        <v>-201.44239752051533</v>
      </c>
    </row>
    <row r="2658" spans="1:3" x14ac:dyDescent="0.15">
      <c r="A2658" s="11">
        <v>1650.3863715408734</v>
      </c>
      <c r="B2658" s="7"/>
      <c r="C2658" s="7">
        <v>-179.5408726740701</v>
      </c>
    </row>
    <row r="2659" spans="1:3" x14ac:dyDescent="0.15">
      <c r="A2659" s="11">
        <v>1650.2495708452211</v>
      </c>
      <c r="B2659" s="7"/>
      <c r="C2659" s="7">
        <v>-180.7683319174327</v>
      </c>
    </row>
    <row r="2660" spans="1:3" x14ac:dyDescent="0.15">
      <c r="A2660" s="11">
        <v>1650.1127701495691</v>
      </c>
      <c r="B2660" s="7"/>
      <c r="C2660" s="7">
        <v>-224.05606308097828</v>
      </c>
    </row>
    <row r="2661" spans="1:3" x14ac:dyDescent="0.15">
      <c r="A2661" s="11">
        <v>1650</v>
      </c>
      <c r="B2661" s="7"/>
      <c r="C2661" s="7">
        <v>-208.13456052389648</v>
      </c>
    </row>
    <row r="2662" spans="1:3" x14ac:dyDescent="0.15">
      <c r="A2662" s="11">
        <v>1649.8995626508731</v>
      </c>
      <c r="B2662" s="7"/>
      <c r="C2662" s="7">
        <v>-194.26543915581351</v>
      </c>
    </row>
    <row r="2663" spans="1:3" x14ac:dyDescent="0.15">
      <c r="A2663" s="11">
        <v>1649.7989878286994</v>
      </c>
      <c r="B2663" s="7"/>
      <c r="C2663" s="7">
        <v>-177.30738044267164</v>
      </c>
    </row>
    <row r="2664" spans="1:3" x14ac:dyDescent="0.15">
      <c r="A2664" s="11">
        <v>1649.6984130065252</v>
      </c>
      <c r="B2664" s="7"/>
      <c r="C2664" s="7">
        <v>-188.96863719834681</v>
      </c>
    </row>
    <row r="2665" spans="1:3" x14ac:dyDescent="0.15">
      <c r="A2665" s="11">
        <v>1649.5677963543515</v>
      </c>
      <c r="B2665" s="7"/>
      <c r="C2665" s="7">
        <v>-198.55678164190195</v>
      </c>
    </row>
    <row r="2666" spans="1:3" x14ac:dyDescent="0.15">
      <c r="A2666" s="11">
        <v>1649.4371797021777</v>
      </c>
      <c r="B2666" s="7"/>
      <c r="C2666" s="7">
        <v>-175.54523497736963</v>
      </c>
    </row>
    <row r="2667" spans="1:3" x14ac:dyDescent="0.15">
      <c r="A2667" s="11">
        <v>1649.3366048800035</v>
      </c>
      <c r="B2667" s="7"/>
      <c r="C2667" s="7">
        <v>-194.13068685552568</v>
      </c>
    </row>
    <row r="2668" spans="1:3" x14ac:dyDescent="0.15">
      <c r="A2668" s="11">
        <v>1649.1683706320036</v>
      </c>
      <c r="B2668" s="7"/>
      <c r="C2668" s="7">
        <v>-199.60370335952254</v>
      </c>
    </row>
    <row r="2669" spans="1:3" x14ac:dyDescent="0.15">
      <c r="A2669" s="11">
        <v>1649</v>
      </c>
      <c r="B2669" s="7"/>
      <c r="C2669" s="7">
        <v>-217.72270496745162</v>
      </c>
    </row>
    <row r="2670" spans="1:3" x14ac:dyDescent="0.15">
      <c r="A2670" s="11">
        <v>1648.8832229080035</v>
      </c>
      <c r="B2670" s="7"/>
      <c r="C2670" s="7">
        <v>-216.8209011116794</v>
      </c>
    </row>
    <row r="2671" spans="1:3" x14ac:dyDescent="0.15">
      <c r="A2671" s="11">
        <v>1648.7446704940035</v>
      </c>
      <c r="B2671" s="7"/>
      <c r="C2671" s="7">
        <v>-201.8841269028546</v>
      </c>
    </row>
    <row r="2672" spans="1:3" x14ac:dyDescent="0.15">
      <c r="A2672" s="11">
        <v>1648.6061180800034</v>
      </c>
      <c r="B2672" s="7"/>
      <c r="C2672" s="7">
        <v>-218.02330625270901</v>
      </c>
    </row>
    <row r="2673" spans="1:3" x14ac:dyDescent="0.15">
      <c r="A2673" s="11">
        <v>1648.4675656660033</v>
      </c>
      <c r="B2673" s="7"/>
      <c r="C2673" s="7">
        <v>-200.07015362974957</v>
      </c>
    </row>
    <row r="2674" spans="1:3" x14ac:dyDescent="0.15">
      <c r="A2674" s="11">
        <v>1648.3290132520033</v>
      </c>
      <c r="B2674" s="7"/>
      <c r="C2674" s="7">
        <v>-220.97749129748004</v>
      </c>
    </row>
    <row r="2675" spans="1:3" x14ac:dyDescent="0.15">
      <c r="A2675" s="11">
        <v>1648.1603407480034</v>
      </c>
      <c r="B2675" s="7"/>
      <c r="C2675" s="7">
        <v>-222.78109900902447</v>
      </c>
    </row>
    <row r="2676" spans="1:3" x14ac:dyDescent="0.15">
      <c r="A2676" s="11">
        <v>1648</v>
      </c>
      <c r="B2676" s="7"/>
      <c r="C2676" s="7">
        <v>-224.08715976566009</v>
      </c>
    </row>
    <row r="2677" spans="1:3" x14ac:dyDescent="0.15">
      <c r="A2677" s="11">
        <v>1647.8404541600034</v>
      </c>
      <c r="B2677" s="7"/>
      <c r="C2677" s="7">
        <v>-203.47005782162643</v>
      </c>
    </row>
    <row r="2678" spans="1:3" x14ac:dyDescent="0.15">
      <c r="A2678" s="11">
        <v>1647.6975985380031</v>
      </c>
      <c r="B2678" s="7"/>
      <c r="C2678" s="7">
        <v>-199.06469415837137</v>
      </c>
    </row>
    <row r="2679" spans="1:3" x14ac:dyDescent="0.15">
      <c r="A2679" s="11">
        <v>1647.5547429160033</v>
      </c>
      <c r="B2679" s="7"/>
      <c r="C2679" s="7">
        <v>-201.43840775574878</v>
      </c>
    </row>
    <row r="2680" spans="1:3" x14ac:dyDescent="0.15">
      <c r="A2680" s="11">
        <v>1647.3808317240032</v>
      </c>
      <c r="B2680" s="7"/>
      <c r="C2680" s="7">
        <v>-184.77058476630376</v>
      </c>
    </row>
    <row r="2681" spans="1:3" x14ac:dyDescent="0.15">
      <c r="A2681" s="11">
        <v>1647.2069205320031</v>
      </c>
      <c r="B2681" s="7"/>
      <c r="C2681" s="7">
        <v>-192.85572278357188</v>
      </c>
    </row>
    <row r="2682" spans="1:3" x14ac:dyDescent="0.15">
      <c r="A2682" s="11">
        <v>1647.0951204800031</v>
      </c>
      <c r="B2682" s="7"/>
      <c r="C2682" s="7">
        <v>-213.93927499783257</v>
      </c>
    </row>
    <row r="2683" spans="1:3" x14ac:dyDescent="0.15">
      <c r="A2683" s="11">
        <v>1647</v>
      </c>
      <c r="B2683" s="7"/>
      <c r="C2683" s="7">
        <v>-220.34519204228346</v>
      </c>
    </row>
    <row r="2684" spans="1:3" x14ac:dyDescent="0.15">
      <c r="A2684" s="11">
        <v>1646.7837932880038</v>
      </c>
      <c r="B2684" s="7"/>
      <c r="C2684" s="7">
        <v>-202.38167385776339</v>
      </c>
    </row>
    <row r="2685" spans="1:3" x14ac:dyDescent="0.15">
      <c r="A2685" s="11">
        <v>1646.6056120120038</v>
      </c>
      <c r="B2685" s="7"/>
      <c r="C2685" s="7">
        <v>-189.06192725239222</v>
      </c>
    </row>
    <row r="2686" spans="1:3" x14ac:dyDescent="0.15">
      <c r="A2686" s="11">
        <v>1646.4274307360038</v>
      </c>
      <c r="B2686" s="7"/>
      <c r="C2686" s="7">
        <v>-183.25721277845614</v>
      </c>
    </row>
    <row r="2687" spans="1:3" x14ac:dyDescent="0.15">
      <c r="A2687" s="11">
        <v>1646.2492494600037</v>
      </c>
      <c r="B2687" s="7"/>
      <c r="C2687" s="7">
        <v>-189.0100994445892</v>
      </c>
    </row>
    <row r="2688" spans="1:3" x14ac:dyDescent="0.15">
      <c r="A2688" s="11">
        <v>1646.124974475837</v>
      </c>
      <c r="B2688" s="7"/>
      <c r="C2688" s="7">
        <v>-196.91902291532713</v>
      </c>
    </row>
    <row r="2689" spans="1:3" x14ac:dyDescent="0.15">
      <c r="A2689" s="11">
        <v>1646</v>
      </c>
      <c r="B2689" s="7"/>
      <c r="C2689" s="7">
        <v>-207.46079902245748</v>
      </c>
    </row>
    <row r="2690" spans="1:3" x14ac:dyDescent="0.15">
      <c r="A2690" s="11">
        <v>1645.8272642812544</v>
      </c>
      <c r="B2690" s="7"/>
      <c r="C2690" s="7">
        <v>-199.72809009824977</v>
      </c>
    </row>
    <row r="2691" spans="1:3" x14ac:dyDescent="0.15">
      <c r="A2691" s="11">
        <v>1645.6272642916711</v>
      </c>
      <c r="B2691" s="7"/>
      <c r="C2691" s="7">
        <v>-208.92234320250208</v>
      </c>
    </row>
    <row r="2692" spans="1:3" x14ac:dyDescent="0.15">
      <c r="A2692" s="11">
        <v>1645.4747890520878</v>
      </c>
      <c r="B2692" s="7"/>
      <c r="C2692" s="7">
        <v>-195.5093065430855</v>
      </c>
    </row>
    <row r="2693" spans="1:3" x14ac:dyDescent="0.15">
      <c r="A2693" s="11">
        <v>1645.2747890625044</v>
      </c>
      <c r="B2693" s="7"/>
      <c r="C2693" s="7">
        <v>-187.03027718651458</v>
      </c>
    </row>
    <row r="2694" spans="1:3" x14ac:dyDescent="0.15">
      <c r="A2694" s="11">
        <v>1645</v>
      </c>
      <c r="B2694" s="7"/>
      <c r="C2694" s="7">
        <v>-219.60923717148083</v>
      </c>
    </row>
    <row r="2695" spans="1:3" x14ac:dyDescent="0.15">
      <c r="A2695" s="11">
        <v>1644.7917899600045</v>
      </c>
      <c r="B2695" s="7"/>
      <c r="C2695" s="7">
        <v>-199.27200538958334</v>
      </c>
    </row>
    <row r="2696" spans="1:3" x14ac:dyDescent="0.15">
      <c r="A2696" s="11">
        <v>1644.5818100762544</v>
      </c>
      <c r="B2696" s="7"/>
      <c r="C2696" s="7">
        <v>-167.81252605316192</v>
      </c>
    </row>
    <row r="2697" spans="1:3" x14ac:dyDescent="0.15">
      <c r="A2697" s="11">
        <v>1644.4217264025044</v>
      </c>
      <c r="B2697" s="7"/>
      <c r="C2697" s="7">
        <v>-207.68884137679066</v>
      </c>
    </row>
    <row r="2698" spans="1:3" x14ac:dyDescent="0.15">
      <c r="A2698" s="11">
        <v>1644.2117465187544</v>
      </c>
      <c r="B2698" s="7"/>
      <c r="C2698" s="7">
        <v>-199.46895105923474</v>
      </c>
    </row>
    <row r="2699" spans="1:3" x14ac:dyDescent="0.15">
      <c r="A2699" s="11">
        <v>1644</v>
      </c>
      <c r="B2699" s="7"/>
      <c r="C2699" s="7">
        <v>-209.46135240365331</v>
      </c>
    </row>
    <row r="2700" spans="1:3" x14ac:dyDescent="0.15">
      <c r="A2700" s="11">
        <v>1643.7583036720912</v>
      </c>
      <c r="B2700" s="7"/>
      <c r="C2700" s="7">
        <v>-200.13234699911317</v>
      </c>
    </row>
    <row r="2701" spans="1:3" x14ac:dyDescent="0.15">
      <c r="A2701" s="11">
        <v>1643.3962969891745</v>
      </c>
      <c r="B2701" s="7"/>
      <c r="C2701" s="7">
        <v>-151.61115333394392</v>
      </c>
    </row>
    <row r="2702" spans="1:3" x14ac:dyDescent="0.15">
      <c r="A2702" s="11">
        <v>1643</v>
      </c>
      <c r="B2702" s="7"/>
      <c r="C2702" s="7">
        <v>-216.69651437295218</v>
      </c>
    </row>
    <row r="2703" spans="1:3" x14ac:dyDescent="0.15">
      <c r="A2703" s="11">
        <v>1642.7267242333382</v>
      </c>
      <c r="B2703" s="7"/>
      <c r="C2703" s="7">
        <v>-195.8410045130247</v>
      </c>
    </row>
    <row r="2704" spans="1:3" x14ac:dyDescent="0.15">
      <c r="A2704" s="11">
        <v>1642.4501742854216</v>
      </c>
      <c r="B2704" s="7"/>
      <c r="C2704" s="7">
        <v>-193.76789220090467</v>
      </c>
    </row>
    <row r="2705" spans="1:3" x14ac:dyDescent="0.15">
      <c r="A2705" s="11">
        <v>1642.226721927505</v>
      </c>
      <c r="B2705" s="7"/>
      <c r="C2705" s="7">
        <v>-216.92455672728539</v>
      </c>
    </row>
    <row r="2706" spans="1:3" x14ac:dyDescent="0.15">
      <c r="A2706" s="11">
        <v>1642</v>
      </c>
      <c r="B2706" s="7"/>
      <c r="C2706" s="7">
        <v>-227.35231165724915</v>
      </c>
    </row>
    <row r="2707" spans="1:3" x14ac:dyDescent="0.15">
      <c r="A2707" s="11">
        <v>1641.8878960400027</v>
      </c>
      <c r="B2707" s="7"/>
      <c r="C2707" s="7">
        <v>-204.12308819994422</v>
      </c>
    </row>
    <row r="2708" spans="1:3" x14ac:dyDescent="0.15">
      <c r="A2708" s="11">
        <v>1641.7565566500027</v>
      </c>
      <c r="B2708" s="7"/>
      <c r="C2708" s="7">
        <v>-195.1776085731463</v>
      </c>
    </row>
    <row r="2709" spans="1:3" x14ac:dyDescent="0.15">
      <c r="A2709" s="11">
        <v>1641.5940079000027</v>
      </c>
      <c r="B2709" s="7"/>
      <c r="C2709" s="7">
        <v>-183.13282603972894</v>
      </c>
    </row>
    <row r="2710" spans="1:3" x14ac:dyDescent="0.15">
      <c r="A2710" s="11">
        <v>1641.4626685100027</v>
      </c>
      <c r="B2710" s="7"/>
      <c r="C2710" s="7">
        <v>-162.32963737074161</v>
      </c>
    </row>
    <row r="2711" spans="1:3" x14ac:dyDescent="0.15">
      <c r="A2711" s="11">
        <v>1641.2689104000028</v>
      </c>
      <c r="B2711" s="7"/>
      <c r="C2711" s="7">
        <v>-193.47507750710872</v>
      </c>
    </row>
    <row r="2712" spans="1:3" x14ac:dyDescent="0.15">
      <c r="A2712" s="11">
        <v>1641.1440729600026</v>
      </c>
      <c r="B2712" s="7"/>
      <c r="C2712" s="7">
        <v>-202.64088077073126</v>
      </c>
    </row>
    <row r="2713" spans="1:3" x14ac:dyDescent="0.15">
      <c r="A2713" s="11">
        <v>1641</v>
      </c>
      <c r="B2713" s="7"/>
      <c r="C2713" s="7">
        <v>-205.49630285174894</v>
      </c>
    </row>
    <row r="2714" spans="1:3" x14ac:dyDescent="0.15">
      <c r="A2714" s="11">
        <v>1640.7788549000034</v>
      </c>
      <c r="B2714" s="7"/>
      <c r="C2714" s="7">
        <v>-203.39010144386759</v>
      </c>
    </row>
    <row r="2715" spans="1:3" x14ac:dyDescent="0.15">
      <c r="A2715" s="11">
        <v>1640.6250103000034</v>
      </c>
      <c r="B2715" s="7"/>
      <c r="C2715" s="7">
        <v>-194.34836364829829</v>
      </c>
    </row>
    <row r="2716" spans="1:3" x14ac:dyDescent="0.15">
      <c r="A2716" s="11">
        <v>1640.4711657000034</v>
      </c>
      <c r="B2716" s="7"/>
      <c r="C2716" s="7">
        <v>-195.83063895146412</v>
      </c>
    </row>
    <row r="2717" spans="1:3" x14ac:dyDescent="0.15">
      <c r="A2717" s="11">
        <v>1640.2788599500036</v>
      </c>
      <c r="B2717" s="7"/>
      <c r="C2717" s="7">
        <v>-176.77873680308105</v>
      </c>
    </row>
    <row r="2718" spans="1:3" x14ac:dyDescent="0.15">
      <c r="A2718" s="11">
        <v>1640.1250153500037</v>
      </c>
      <c r="B2718" s="7"/>
      <c r="C2718" s="7">
        <v>-206.11327601957944</v>
      </c>
    </row>
    <row r="2719" spans="1:3" x14ac:dyDescent="0.15">
      <c r="A2719" s="11">
        <v>1640</v>
      </c>
      <c r="B2719" s="7"/>
      <c r="C2719" s="7">
        <v>-212.57102087183335</v>
      </c>
    </row>
    <row r="2720" spans="1:3" x14ac:dyDescent="0.15">
      <c r="A2720" s="11">
        <v>1639.5572110000103</v>
      </c>
      <c r="B2720" s="7"/>
      <c r="C2720" s="7">
        <v>-181.3810461359875</v>
      </c>
    </row>
    <row r="2721" spans="1:3" x14ac:dyDescent="0.15">
      <c r="A2721" s="11">
        <v>1639</v>
      </c>
      <c r="B2721" s="7"/>
      <c r="C2721" s="7">
        <v>-205.7740098917206</v>
      </c>
    </row>
    <row r="2722" spans="1:3" x14ac:dyDescent="0.15">
      <c r="A2722" s="11">
        <v>1638.7786060000053</v>
      </c>
      <c r="B2722" s="7"/>
      <c r="C2722" s="7">
        <v>-198.8912339810675</v>
      </c>
    </row>
    <row r="2723" spans="1:3" x14ac:dyDescent="0.15">
      <c r="A2723" s="11">
        <v>1638.5563840000054</v>
      </c>
      <c r="B2723" s="7"/>
      <c r="C2723" s="7">
        <v>-193.92218986143178</v>
      </c>
    </row>
    <row r="2724" spans="1:3" x14ac:dyDescent="0.15">
      <c r="A2724" s="11">
        <v>1638.3341620000053</v>
      </c>
      <c r="B2724" s="7"/>
      <c r="C2724" s="7">
        <v>-183.36424131275788</v>
      </c>
    </row>
    <row r="2725" spans="1:3" x14ac:dyDescent="0.15">
      <c r="A2725" s="11">
        <v>1638.1674955000055</v>
      </c>
      <c r="B2725" s="7"/>
      <c r="C2725" s="7">
        <v>-182.26678371578313</v>
      </c>
    </row>
    <row r="2726" spans="1:3" x14ac:dyDescent="0.15">
      <c r="A2726" s="11">
        <v>1638</v>
      </c>
      <c r="B2726" s="7"/>
      <c r="C2726" s="7">
        <v>-206.53279058222509</v>
      </c>
    </row>
    <row r="2727" spans="1:3" x14ac:dyDescent="0.15">
      <c r="A2727" s="11">
        <v>1637.8676705200044</v>
      </c>
      <c r="B2727" s="7"/>
      <c r="C2727" s="7">
        <v>-196.61502563178652</v>
      </c>
    </row>
    <row r="2728" spans="1:3" x14ac:dyDescent="0.15">
      <c r="A2728" s="11">
        <v>1637.6937586000045</v>
      </c>
      <c r="B2728" s="7"/>
      <c r="C2728" s="7">
        <v>-182.3785618043639</v>
      </c>
    </row>
    <row r="2729" spans="1:3" x14ac:dyDescent="0.15">
      <c r="A2729" s="11">
        <v>1637.5198466800045</v>
      </c>
      <c r="B2729" s="7"/>
      <c r="C2729" s="7">
        <v>-175.09266275778145</v>
      </c>
    </row>
    <row r="2730" spans="1:3" x14ac:dyDescent="0.15">
      <c r="A2730" s="11">
        <v>1637.3459347600044</v>
      </c>
      <c r="B2730" s="7"/>
      <c r="C2730" s="7">
        <v>-205.79194361120082</v>
      </c>
    </row>
    <row r="2731" spans="1:3" x14ac:dyDescent="0.15">
      <c r="A2731" s="11">
        <v>1637.2155008200045</v>
      </c>
      <c r="B2731" s="7"/>
      <c r="C2731" s="7">
        <v>-200.48477609217358</v>
      </c>
    </row>
    <row r="2732" spans="1:3" x14ac:dyDescent="0.15">
      <c r="A2732" s="11">
        <v>1637</v>
      </c>
      <c r="B2732" s="7"/>
      <c r="C2732" s="7">
        <v>-219.62996829460204</v>
      </c>
    </row>
    <row r="2733" spans="1:3" x14ac:dyDescent="0.15">
      <c r="A2733" s="11">
        <v>1636.9004983000036</v>
      </c>
      <c r="B2733" s="7"/>
      <c r="C2733" s="7">
        <v>-217.7330705290122</v>
      </c>
    </row>
    <row r="2734" spans="1:3" x14ac:dyDescent="0.15">
      <c r="A2734" s="11">
        <v>1636.7671651000037</v>
      </c>
      <c r="B2734" s="7"/>
      <c r="C2734" s="7">
        <v>-204.83579596468078</v>
      </c>
    </row>
    <row r="2735" spans="1:3" x14ac:dyDescent="0.15">
      <c r="A2735" s="11">
        <v>1636.6338319000038</v>
      </c>
      <c r="B2735" s="7"/>
      <c r="C2735" s="7">
        <v>-196.12726669979773</v>
      </c>
    </row>
    <row r="2736" spans="1:3" x14ac:dyDescent="0.15">
      <c r="A2736" s="11">
        <v>1636.5004987000038</v>
      </c>
      <c r="B2736" s="7"/>
      <c r="C2736" s="7">
        <v>-187.56100045674469</v>
      </c>
    </row>
    <row r="2737" spans="1:3" x14ac:dyDescent="0.15">
      <c r="A2737" s="11">
        <v>1636.4004988000038</v>
      </c>
      <c r="B2737" s="7"/>
      <c r="C2737" s="7">
        <v>-207.09168102512891</v>
      </c>
    </row>
    <row r="2738" spans="1:3" x14ac:dyDescent="0.15">
      <c r="A2738" s="11">
        <v>1636.3004989000037</v>
      </c>
      <c r="B2738" s="7"/>
      <c r="C2738" s="7">
        <v>-205.1812918748395</v>
      </c>
    </row>
    <row r="2739" spans="1:3" x14ac:dyDescent="0.15">
      <c r="A2739" s="11">
        <v>1636.1671657000038</v>
      </c>
      <c r="B2739" s="7"/>
      <c r="C2739" s="7">
        <v>-211.08520728078707</v>
      </c>
    </row>
    <row r="2740" spans="1:3" x14ac:dyDescent="0.15">
      <c r="A2740" s="11">
        <v>1636</v>
      </c>
      <c r="B2740" s="7"/>
      <c r="C2740" s="7">
        <v>-212.59929229883559</v>
      </c>
    </row>
    <row r="2741" spans="1:3" x14ac:dyDescent="0.15">
      <c r="A2741" s="11">
        <v>1635.7888086800051</v>
      </c>
      <c r="B2741" s="7"/>
      <c r="C2741" s="7">
        <v>-211.87781554526885</v>
      </c>
    </row>
    <row r="2742" spans="1:3" x14ac:dyDescent="0.15">
      <c r="A2742" s="11">
        <v>1635.6221403600052</v>
      </c>
      <c r="B2742" s="7"/>
      <c r="C2742" s="7">
        <v>-165.7439498946631</v>
      </c>
    </row>
    <row r="2743" spans="1:3" x14ac:dyDescent="0.15">
      <c r="A2743" s="11">
        <v>1635.4554720400051</v>
      </c>
      <c r="B2743" s="7"/>
      <c r="C2743" s="7">
        <v>-184.76654824222564</v>
      </c>
    </row>
    <row r="2744" spans="1:3" x14ac:dyDescent="0.15">
      <c r="A2744" s="11">
        <v>1635.2888037200053</v>
      </c>
      <c r="B2744" s="7"/>
      <c r="C2744" s="7">
        <v>-200.39515735469959</v>
      </c>
    </row>
    <row r="2745" spans="1:3" x14ac:dyDescent="0.15">
      <c r="A2745" s="11">
        <v>1635.1221354000054</v>
      </c>
      <c r="B2745" s="7"/>
      <c r="C2745" s="7">
        <v>-202.41732459356973</v>
      </c>
    </row>
    <row r="2746" spans="1:3" x14ac:dyDescent="0.15">
      <c r="A2746" s="11">
        <v>1635</v>
      </c>
      <c r="B2746" s="7"/>
      <c r="C2746" s="7">
        <v>-210.68890314854619</v>
      </c>
    </row>
    <row r="2747" spans="1:3" x14ac:dyDescent="0.15">
      <c r="A2747" s="11">
        <v>1634.891591000006</v>
      </c>
      <c r="B2747" s="7"/>
      <c r="C2747" s="7">
        <v>-202.37667801590402</v>
      </c>
    </row>
    <row r="2748" spans="1:3" x14ac:dyDescent="0.15">
      <c r="A2748" s="11">
        <v>1634.709773000006</v>
      </c>
      <c r="B2748" s="7"/>
      <c r="C2748" s="7">
        <v>-200.1207929554559</v>
      </c>
    </row>
    <row r="2749" spans="1:3" x14ac:dyDescent="0.15">
      <c r="A2749" s="11">
        <v>1634.5279550000062</v>
      </c>
      <c r="B2749" s="7"/>
      <c r="C2749" s="7">
        <v>-178.29358074895785</v>
      </c>
    </row>
    <row r="2750" spans="1:3" x14ac:dyDescent="0.15">
      <c r="A2750" s="11">
        <v>1634.3915915000061</v>
      </c>
      <c r="B2750" s="7"/>
      <c r="C2750" s="7">
        <v>-209.08336333074976</v>
      </c>
    </row>
    <row r="2751" spans="1:3" x14ac:dyDescent="0.15">
      <c r="A2751" s="11">
        <v>1634.2097735000061</v>
      </c>
      <c r="B2751" s="7"/>
      <c r="C2751" s="7">
        <v>-221.32814485255153</v>
      </c>
    </row>
    <row r="2752" spans="1:3" x14ac:dyDescent="0.15">
      <c r="A2752" s="11">
        <v>1634</v>
      </c>
      <c r="B2752" s="7"/>
      <c r="C2752" s="7">
        <v>-206.94941800329886</v>
      </c>
    </row>
    <row r="2753" spans="1:3" x14ac:dyDescent="0.15">
      <c r="A2753" s="11">
        <v>1633.8671675000046</v>
      </c>
      <c r="B2753" s="7"/>
      <c r="C2753" s="7">
        <v>-179.77718083375703</v>
      </c>
    </row>
    <row r="2754" spans="1:3" x14ac:dyDescent="0.15">
      <c r="A2754" s="11">
        <v>1633.7338343000047</v>
      </c>
      <c r="B2754" s="7"/>
      <c r="C2754" s="7">
        <v>-185.99610721661404</v>
      </c>
    </row>
    <row r="2755" spans="1:3" x14ac:dyDescent="0.15">
      <c r="A2755" s="11">
        <v>1633.6005011000047</v>
      </c>
      <c r="B2755" s="7"/>
      <c r="C2755" s="7">
        <v>-165.92685949415889</v>
      </c>
    </row>
    <row r="2756" spans="1:3" x14ac:dyDescent="0.15">
      <c r="A2756" s="11">
        <v>1633.4671679000048</v>
      </c>
      <c r="B2756" s="7"/>
      <c r="C2756" s="7">
        <v>-176.38319159866842</v>
      </c>
    </row>
    <row r="2757" spans="1:3" x14ac:dyDescent="0.15">
      <c r="A2757" s="11">
        <v>1633.3671680000048</v>
      </c>
      <c r="B2757" s="7"/>
      <c r="C2757" s="7">
        <v>-180.95593158606326</v>
      </c>
    </row>
    <row r="2758" spans="1:3" x14ac:dyDescent="0.15">
      <c r="A2758" s="11">
        <v>1633.2671681000047</v>
      </c>
      <c r="B2758" s="7"/>
      <c r="C2758" s="7">
        <v>-207.72170297894775</v>
      </c>
    </row>
    <row r="2759" spans="1:3" x14ac:dyDescent="0.15">
      <c r="A2759" s="11">
        <v>1633.1338349000048</v>
      </c>
      <c r="B2759" s="7"/>
      <c r="C2759" s="7">
        <v>-210.33324559397104</v>
      </c>
    </row>
    <row r="2760" spans="1:3" x14ac:dyDescent="0.15">
      <c r="A2760" s="11">
        <v>1633</v>
      </c>
      <c r="B2760" s="7"/>
      <c r="C2760" s="7">
        <v>-218.48288441595028</v>
      </c>
    </row>
    <row r="2761" spans="1:3" x14ac:dyDescent="0.15">
      <c r="A2761" s="11">
        <v>1632.863777680006</v>
      </c>
      <c r="B2761" s="7"/>
      <c r="C2761" s="7">
        <v>-212.85333340924643</v>
      </c>
    </row>
    <row r="2762" spans="1:3" x14ac:dyDescent="0.15">
      <c r="A2762" s="11">
        <v>1632.6971093600059</v>
      </c>
      <c r="B2762" s="7"/>
      <c r="C2762" s="7">
        <v>-203.80946987862106</v>
      </c>
    </row>
    <row r="2763" spans="1:3" x14ac:dyDescent="0.15">
      <c r="A2763" s="11">
        <v>1632.5721081200061</v>
      </c>
      <c r="B2763" s="7"/>
      <c r="C2763" s="7">
        <v>-216.05425140042283</v>
      </c>
    </row>
    <row r="2764" spans="1:3" x14ac:dyDescent="0.15">
      <c r="A2764" s="11">
        <v>1632.363772720006</v>
      </c>
      <c r="B2764" s="7"/>
      <c r="C2764" s="7">
        <v>-211.50183470186082</v>
      </c>
    </row>
    <row r="2765" spans="1:3" x14ac:dyDescent="0.15">
      <c r="A2765" s="11">
        <v>1632.1971044000061</v>
      </c>
      <c r="B2765" s="7"/>
      <c r="C2765" s="7">
        <v>-187.81504156715553</v>
      </c>
    </row>
    <row r="2766" spans="1:3" x14ac:dyDescent="0.15">
      <c r="A2766" s="11">
        <v>1632</v>
      </c>
      <c r="B2766" s="7"/>
      <c r="C2766" s="7">
        <v>-198.10878736100216</v>
      </c>
    </row>
    <row r="2767" spans="1:3" x14ac:dyDescent="0.15">
      <c r="A2767" s="11">
        <v>1631.8221006800061</v>
      </c>
      <c r="B2767" s="7"/>
      <c r="C2767" s="7">
        <v>-196.21872149954561</v>
      </c>
    </row>
    <row r="2768" spans="1:3" x14ac:dyDescent="0.15">
      <c r="A2768" s="11">
        <v>1631.6554323600062</v>
      </c>
      <c r="B2768" s="7"/>
      <c r="C2768" s="7">
        <v>-195.3143351464831</v>
      </c>
    </row>
    <row r="2769" spans="1:3" x14ac:dyDescent="0.15">
      <c r="A2769" s="11">
        <v>1631.4887640400063</v>
      </c>
      <c r="B2769" s="7"/>
      <c r="C2769" s="7">
        <v>-191.33097053524136</v>
      </c>
    </row>
    <row r="2770" spans="1:3" x14ac:dyDescent="0.15">
      <c r="A2770" s="11">
        <v>1631.3220957200062</v>
      </c>
      <c r="B2770" s="7"/>
      <c r="C2770" s="7">
        <v>-196.59470234295364</v>
      </c>
    </row>
    <row r="2771" spans="1:3" x14ac:dyDescent="0.15">
      <c r="A2771" s="11">
        <v>1631.1554274000064</v>
      </c>
      <c r="B2771" s="7"/>
      <c r="C2771" s="7">
        <v>-192.77392404237486</v>
      </c>
    </row>
    <row r="2772" spans="1:3" x14ac:dyDescent="0.15">
      <c r="A2772" s="11">
        <v>1631</v>
      </c>
      <c r="B2772" s="7"/>
      <c r="C2772" s="7">
        <v>-213.14802109732295</v>
      </c>
    </row>
    <row r="2773" spans="1:3" x14ac:dyDescent="0.15">
      <c r="A2773" s="11">
        <v>1630.7568798700097</v>
      </c>
      <c r="B2773" s="7"/>
      <c r="C2773" s="7">
        <v>-199.32818469097413</v>
      </c>
    </row>
    <row r="2774" spans="1:3" x14ac:dyDescent="0.15">
      <c r="A2774" s="11">
        <v>1630.5068810300099</v>
      </c>
      <c r="B2774" s="7"/>
      <c r="C2774" s="7">
        <v>-200.68984504277614</v>
      </c>
    </row>
    <row r="2775" spans="1:3" x14ac:dyDescent="0.15">
      <c r="A2775" s="11">
        <v>1630.2568821900099</v>
      </c>
      <c r="B2775" s="7"/>
      <c r="C2775" s="7">
        <v>-190.91434311416759</v>
      </c>
    </row>
    <row r="2776" spans="1:3" x14ac:dyDescent="0.15">
      <c r="A2776" s="11">
        <v>1630</v>
      </c>
      <c r="B2776" s="7"/>
      <c r="C2776" s="7">
        <v>-204.00254112253327</v>
      </c>
    </row>
    <row r="2777" spans="1:3" x14ac:dyDescent="0.15">
      <c r="A2777" s="11">
        <v>1629.7734145000074</v>
      </c>
      <c r="B2777" s="7"/>
      <c r="C2777" s="7">
        <v>-180.80350691981678</v>
      </c>
    </row>
    <row r="2778" spans="1:3" x14ac:dyDescent="0.15">
      <c r="A2778" s="11">
        <v>1629.5915965000074</v>
      </c>
      <c r="B2778" s="7"/>
      <c r="C2778" s="7">
        <v>-204.56143156543712</v>
      </c>
    </row>
    <row r="2779" spans="1:3" x14ac:dyDescent="0.15">
      <c r="A2779" s="11">
        <v>1629.4097785000076</v>
      </c>
      <c r="B2779" s="7"/>
      <c r="C2779" s="7">
        <v>-177.62291221747324</v>
      </c>
    </row>
    <row r="2780" spans="1:3" x14ac:dyDescent="0.15">
      <c r="A2780" s="11">
        <v>1629.1825060000076</v>
      </c>
      <c r="B2780" s="7"/>
      <c r="C2780" s="7">
        <v>-211.4611881241951</v>
      </c>
    </row>
    <row r="2781" spans="1:3" x14ac:dyDescent="0.15">
      <c r="A2781" s="11">
        <v>1629</v>
      </c>
      <c r="B2781" s="7"/>
      <c r="C2781" s="7">
        <v>-213.35125398565165</v>
      </c>
    </row>
    <row r="2782" spans="1:3" x14ac:dyDescent="0.15">
      <c r="A2782" s="11">
        <v>1628.7606056800066</v>
      </c>
      <c r="B2782" s="7"/>
      <c r="C2782" s="7">
        <v>-201.76697935091804</v>
      </c>
    </row>
    <row r="2783" spans="1:3" x14ac:dyDescent="0.15">
      <c r="A2783" s="11">
        <v>1628.5606058800065</v>
      </c>
      <c r="B2783" s="7"/>
      <c r="C2783" s="7">
        <v>-186.38224970443849</v>
      </c>
    </row>
    <row r="2784" spans="1:3" x14ac:dyDescent="0.15">
      <c r="A2784" s="11">
        <v>1628.4006060400066</v>
      </c>
      <c r="B2784" s="7"/>
      <c r="C2784" s="7">
        <v>-193.30232955202933</v>
      </c>
    </row>
    <row r="2785" spans="1:3" x14ac:dyDescent="0.15">
      <c r="A2785" s="11">
        <v>1628.2406062000066</v>
      </c>
      <c r="B2785" s="7"/>
      <c r="C2785" s="7">
        <v>-183.81135366708094</v>
      </c>
    </row>
    <row r="2786" spans="1:3" x14ac:dyDescent="0.15">
      <c r="A2786" s="11">
        <v>1628.0806063600069</v>
      </c>
      <c r="B2786" s="7"/>
      <c r="C2786" s="7">
        <v>-167.96935002186191</v>
      </c>
    </row>
    <row r="2787" spans="1:3" x14ac:dyDescent="0.15">
      <c r="A2787" s="11">
        <v>1628</v>
      </c>
      <c r="B2787" s="7"/>
      <c r="C2787" s="7">
        <v>-199.19608331356048</v>
      </c>
    </row>
    <row r="2788" spans="1:3" x14ac:dyDescent="0.15">
      <c r="A2788" s="11">
        <v>1627.6741060000154</v>
      </c>
      <c r="B2788" s="7"/>
      <c r="C2788" s="7">
        <v>-200.03949980012442</v>
      </c>
    </row>
    <row r="2789" spans="1:3" x14ac:dyDescent="0.15">
      <c r="A2789" s="11">
        <v>1627.4013790000154</v>
      </c>
      <c r="B2789" s="7"/>
      <c r="C2789" s="7">
        <v>-174.40167093746399</v>
      </c>
    </row>
    <row r="2790" spans="1:3" x14ac:dyDescent="0.15">
      <c r="A2790" s="11">
        <v>1627</v>
      </c>
      <c r="B2790" s="7"/>
      <c r="C2790" s="7">
        <v>-214.79420749278512</v>
      </c>
    </row>
    <row r="2791" spans="1:3" x14ac:dyDescent="0.15">
      <c r="A2791" s="11">
        <v>1626.8825080000076</v>
      </c>
      <c r="B2791" s="7"/>
      <c r="C2791" s="7">
        <v>-204.73417952051645</v>
      </c>
    </row>
    <row r="2792" spans="1:3" x14ac:dyDescent="0.15">
      <c r="A2792" s="11">
        <v>1626.7461445000076</v>
      </c>
      <c r="B2792" s="7"/>
      <c r="C2792" s="7">
        <v>-156.9033192523664</v>
      </c>
    </row>
    <row r="2793" spans="1:3" x14ac:dyDescent="0.15">
      <c r="A2793" s="11">
        <v>1626.5643265000078</v>
      </c>
      <c r="B2793" s="7"/>
      <c r="C2793" s="7">
        <v>-155.18600134598924</v>
      </c>
    </row>
    <row r="2794" spans="1:3" x14ac:dyDescent="0.15">
      <c r="A2794" s="11">
        <v>1626.3825085000078</v>
      </c>
      <c r="B2794" s="7"/>
      <c r="C2794" s="7">
        <v>-200.09030802220659</v>
      </c>
    </row>
    <row r="2795" spans="1:3" x14ac:dyDescent="0.15">
      <c r="A2795" s="11">
        <v>1626.2006905000078</v>
      </c>
      <c r="B2795" s="7"/>
      <c r="C2795" s="7">
        <v>-210.08936612797666</v>
      </c>
    </row>
    <row r="2796" spans="1:3" x14ac:dyDescent="0.15">
      <c r="A2796" s="11">
        <v>1626</v>
      </c>
      <c r="B2796" s="7"/>
      <c r="C2796" s="7">
        <v>-220.42375849948897</v>
      </c>
    </row>
    <row r="2797" spans="1:3" x14ac:dyDescent="0.15">
      <c r="A2797" s="11">
        <v>1625.8220510800074</v>
      </c>
      <c r="B2797" s="7"/>
      <c r="C2797" s="7">
        <v>-209.10368661958265</v>
      </c>
    </row>
    <row r="2798" spans="1:3" x14ac:dyDescent="0.15">
      <c r="A2798" s="11">
        <v>1625.6553827600076</v>
      </c>
      <c r="B2798" s="7"/>
      <c r="C2798" s="7">
        <v>-191.75775960073156</v>
      </c>
    </row>
    <row r="2799" spans="1:3" x14ac:dyDescent="0.15">
      <c r="A2799" s="11">
        <v>1625.4887144400077</v>
      </c>
      <c r="B2799" s="7"/>
      <c r="C2799" s="7">
        <v>-195.88338723380335</v>
      </c>
    </row>
    <row r="2800" spans="1:3" x14ac:dyDescent="0.15">
      <c r="A2800" s="11">
        <v>1625.3220461200076</v>
      </c>
      <c r="B2800" s="7"/>
      <c r="C2800" s="7">
        <v>-196.34066123254283</v>
      </c>
    </row>
    <row r="2801" spans="1:3" x14ac:dyDescent="0.15">
      <c r="A2801" s="11">
        <v>1625.1553778000077</v>
      </c>
      <c r="B2801" s="7"/>
      <c r="C2801" s="7">
        <v>-203.00669996972286</v>
      </c>
    </row>
    <row r="2802" spans="1:3" x14ac:dyDescent="0.15">
      <c r="A2802" s="11">
        <v>1625</v>
      </c>
      <c r="B2802" s="7"/>
      <c r="C2802" s="7">
        <v>-218.68611730427895</v>
      </c>
    </row>
    <row r="2803" spans="1:3" x14ac:dyDescent="0.15">
      <c r="A2803" s="11">
        <v>1624.7786235000106</v>
      </c>
      <c r="B2803" s="7"/>
      <c r="C2803" s="7">
        <v>-218.26948988320518</v>
      </c>
    </row>
    <row r="2804" spans="1:3" x14ac:dyDescent="0.15">
      <c r="A2804" s="11">
        <v>1624.6119570000105</v>
      </c>
      <c r="B2804" s="7"/>
      <c r="C2804" s="7">
        <v>-189.34944987403694</v>
      </c>
    </row>
    <row r="2805" spans="1:3" x14ac:dyDescent="0.15">
      <c r="A2805" s="11">
        <v>1624.4452905000105</v>
      </c>
      <c r="B2805" s="7"/>
      <c r="C2805" s="7">
        <v>-192.42842813221611</v>
      </c>
    </row>
    <row r="2806" spans="1:3" x14ac:dyDescent="0.15">
      <c r="A2806" s="11">
        <v>1624.2230685000106</v>
      </c>
      <c r="B2806" s="7"/>
      <c r="C2806" s="7">
        <v>-214.58081296004002</v>
      </c>
    </row>
    <row r="2807" spans="1:3" x14ac:dyDescent="0.15">
      <c r="A2807" s="11">
        <v>1624</v>
      </c>
      <c r="B2807" s="7"/>
      <c r="C2807" s="7">
        <v>-217.83253917329858</v>
      </c>
    </row>
    <row r="2808" spans="1:3" x14ac:dyDescent="0.15">
      <c r="A2808" s="11">
        <v>1623.8720337200082</v>
      </c>
      <c r="B2808" s="7"/>
      <c r="C2808" s="7">
        <v>-191.43258697940567</v>
      </c>
    </row>
    <row r="2809" spans="1:3" x14ac:dyDescent="0.15">
      <c r="A2809" s="11">
        <v>1623.7053654000083</v>
      </c>
      <c r="B2809" s="7"/>
      <c r="C2809" s="7">
        <v>-157.1776836516101</v>
      </c>
    </row>
    <row r="2810" spans="1:3" x14ac:dyDescent="0.15">
      <c r="A2810" s="11">
        <v>1623.5386970800084</v>
      </c>
      <c r="B2810" s="7"/>
      <c r="C2810" s="7">
        <v>-198.26121202724863</v>
      </c>
    </row>
    <row r="2811" spans="1:3" x14ac:dyDescent="0.15">
      <c r="A2811" s="11">
        <v>1623.3720287600086</v>
      </c>
      <c r="B2811" s="7"/>
      <c r="C2811" s="7">
        <v>-209.86560930451671</v>
      </c>
    </row>
    <row r="2812" spans="1:3" x14ac:dyDescent="0.15">
      <c r="A2812" s="11">
        <v>1623.2053604400085</v>
      </c>
      <c r="B2812" s="7"/>
      <c r="C2812" s="7">
        <v>-204.76575301670144</v>
      </c>
    </row>
    <row r="2813" spans="1:3" x14ac:dyDescent="0.15">
      <c r="A2813" s="11">
        <v>1623</v>
      </c>
      <c r="B2813" s="7"/>
      <c r="C2813" s="7">
        <v>-215.61849597064978</v>
      </c>
    </row>
    <row r="2814" spans="1:3" x14ac:dyDescent="0.15">
      <c r="A2814" s="11">
        <v>1622.8075574500108</v>
      </c>
      <c r="B2814" s="7"/>
      <c r="C2814" s="7">
        <v>-195.10504964222213</v>
      </c>
    </row>
    <row r="2815" spans="1:3" x14ac:dyDescent="0.15">
      <c r="A2815" s="11">
        <v>1622.5970307700109</v>
      </c>
      <c r="B2815" s="7"/>
      <c r="C2815" s="7">
        <v>-201.34511770170337</v>
      </c>
    </row>
    <row r="2816" spans="1:3" x14ac:dyDescent="0.15">
      <c r="A2816" s="11">
        <v>1622.3865040900109</v>
      </c>
      <c r="B2816" s="7"/>
      <c r="C2816" s="7">
        <v>-212.81979434928772</v>
      </c>
    </row>
    <row r="2817" spans="1:3" x14ac:dyDescent="0.15">
      <c r="A2817" s="11">
        <v>1622.175977410011</v>
      </c>
      <c r="B2817" s="7"/>
      <c r="C2817" s="7">
        <v>-204.77611857826204</v>
      </c>
    </row>
    <row r="2818" spans="1:3" x14ac:dyDescent="0.15">
      <c r="A2818" s="11">
        <v>1622</v>
      </c>
      <c r="B2818" s="7"/>
      <c r="C2818" s="7">
        <v>-209.62720138862289</v>
      </c>
    </row>
    <row r="2819" spans="1:3" x14ac:dyDescent="0.15">
      <c r="A2819" s="11">
        <v>1621.8507642000104</v>
      </c>
      <c r="B2819" s="7"/>
      <c r="C2819" s="7">
        <v>-200.93049523927937</v>
      </c>
    </row>
    <row r="2820" spans="1:3" x14ac:dyDescent="0.15">
      <c r="A2820" s="11">
        <v>1621.6507644000105</v>
      </c>
      <c r="B2820" s="7"/>
      <c r="C2820" s="7">
        <v>-199.86284239853757</v>
      </c>
    </row>
    <row r="2821" spans="1:3" x14ac:dyDescent="0.15">
      <c r="A2821" s="11">
        <v>1621.4507646000106</v>
      </c>
      <c r="B2821" s="7"/>
      <c r="C2821" s="7">
        <v>-183.60964187151654</v>
      </c>
    </row>
    <row r="2822" spans="1:3" x14ac:dyDescent="0.15">
      <c r="A2822" s="11">
        <v>1621.2507648000108</v>
      </c>
      <c r="B2822" s="7"/>
      <c r="C2822" s="7">
        <v>-211.04728332242513</v>
      </c>
    </row>
    <row r="2823" spans="1:3" x14ac:dyDescent="0.15">
      <c r="A2823" s="11">
        <v>1621</v>
      </c>
      <c r="B2823" s="7"/>
      <c r="C2823" s="7">
        <v>-223.96277302693289</v>
      </c>
    </row>
    <row r="2824" spans="1:3" x14ac:dyDescent="0.15">
      <c r="A2824" s="11">
        <v>1620.7952360500103</v>
      </c>
      <c r="B2824" s="7"/>
      <c r="C2824" s="7">
        <v>-182.70783801574433</v>
      </c>
    </row>
    <row r="2825" spans="1:3" x14ac:dyDescent="0.15">
      <c r="A2825" s="11">
        <v>1620.6047584900105</v>
      </c>
      <c r="B2825" s="7"/>
      <c r="C2825" s="7">
        <v>-186.41870905443918</v>
      </c>
    </row>
    <row r="2826" spans="1:3" x14ac:dyDescent="0.15">
      <c r="A2826" s="11">
        <v>1620.4142809300106</v>
      </c>
      <c r="B2826" s="7"/>
      <c r="C2826" s="7">
        <v>-190.89663164861847</v>
      </c>
    </row>
    <row r="2827" spans="1:3" x14ac:dyDescent="0.15">
      <c r="A2827" s="11">
        <v>1620.2238033700107</v>
      </c>
      <c r="B2827" s="7"/>
      <c r="C2827" s="7">
        <v>-209.54427689613809</v>
      </c>
    </row>
    <row r="2828" spans="1:3" x14ac:dyDescent="0.15">
      <c r="A2828" s="11">
        <v>1620</v>
      </c>
      <c r="B2828" s="7"/>
      <c r="C2828" s="7">
        <v>-214.68559543019578</v>
      </c>
    </row>
    <row r="2829" spans="1:3" x14ac:dyDescent="0.15">
      <c r="A2829" s="11">
        <v>1619.8719990000095</v>
      </c>
      <c r="B2829" s="7"/>
      <c r="C2829" s="7">
        <v>-204.28893718491383</v>
      </c>
    </row>
    <row r="2830" spans="1:3" x14ac:dyDescent="0.15">
      <c r="A2830" s="11">
        <v>1619.7053306800094</v>
      </c>
      <c r="B2830" s="7"/>
      <c r="C2830" s="7">
        <v>-200.69208732338558</v>
      </c>
    </row>
    <row r="2831" spans="1:3" x14ac:dyDescent="0.15">
      <c r="A2831" s="11">
        <v>1619.5386623600095</v>
      </c>
      <c r="B2831" s="7"/>
      <c r="C2831" s="7">
        <v>-193.95447230899549</v>
      </c>
    </row>
    <row r="2832" spans="1:3" x14ac:dyDescent="0.15">
      <c r="A2832" s="11">
        <v>1619.3719940400097</v>
      </c>
      <c r="B2832" s="7"/>
      <c r="C2832" s="7">
        <v>-195.5818654740097</v>
      </c>
    </row>
    <row r="2833" spans="1:3" x14ac:dyDescent="0.15">
      <c r="A2833" s="11">
        <v>1619.2053257200098</v>
      </c>
      <c r="B2833" s="7"/>
      <c r="C2833" s="7">
        <v>-205.03525761727704</v>
      </c>
    </row>
    <row r="2834" spans="1:3" x14ac:dyDescent="0.15">
      <c r="A2834" s="11">
        <v>1619</v>
      </c>
      <c r="B2834" s="7"/>
      <c r="C2834" s="7">
        <v>-204.32003386959562</v>
      </c>
    </row>
    <row r="2835" spans="1:3" x14ac:dyDescent="0.15">
      <c r="A2835" s="11">
        <v>1618.8679628600084</v>
      </c>
      <c r="B2835" s="7"/>
      <c r="C2835" s="7">
        <v>-205.76084692651904</v>
      </c>
    </row>
    <row r="2836" spans="1:3" x14ac:dyDescent="0.15">
      <c r="A2836" s="11">
        <v>1618.7251074200085</v>
      </c>
      <c r="B2836" s="7"/>
      <c r="C2836" s="7">
        <v>-201.32438657858219</v>
      </c>
    </row>
    <row r="2837" spans="1:3" x14ac:dyDescent="0.15">
      <c r="A2837" s="11">
        <v>1618.5822519800086</v>
      </c>
      <c r="B2837" s="7"/>
      <c r="C2837" s="7">
        <v>-170.35208863550895</v>
      </c>
    </row>
    <row r="2838" spans="1:3" x14ac:dyDescent="0.15">
      <c r="A2838" s="11">
        <v>1618.4393965400086</v>
      </c>
      <c r="B2838" s="7"/>
      <c r="C2838" s="7">
        <v>-158.18291936336439</v>
      </c>
    </row>
    <row r="2839" spans="1:3" x14ac:dyDescent="0.15">
      <c r="A2839" s="11">
        <v>1618.2965411000087</v>
      </c>
      <c r="B2839" s="7"/>
      <c r="C2839" s="7">
        <v>-181.81639972153272</v>
      </c>
    </row>
    <row r="2840" spans="1:3" x14ac:dyDescent="0.15">
      <c r="A2840" s="11">
        <v>1618.1536856600087</v>
      </c>
      <c r="B2840" s="7"/>
      <c r="C2840" s="7" t="s">
        <v>33</v>
      </c>
    </row>
    <row r="2841" spans="1:3" x14ac:dyDescent="0.15">
      <c r="A2841" s="11">
        <v>1618</v>
      </c>
      <c r="B2841" s="7"/>
      <c r="C2841" s="7" t="s">
        <v>33</v>
      </c>
    </row>
    <row r="2842" spans="1:3" x14ac:dyDescent="0.15">
      <c r="A2842" s="11">
        <v>1617.7870793600107</v>
      </c>
      <c r="B2842" s="7"/>
      <c r="C2842" s="7" t="s">
        <v>33</v>
      </c>
    </row>
    <row r="2843" spans="1:3" x14ac:dyDescent="0.15">
      <c r="A2843" s="11">
        <v>1617.6550784000108</v>
      </c>
      <c r="B2843" s="7"/>
      <c r="C2843" s="7" t="s">
        <v>33</v>
      </c>
    </row>
    <row r="2844" spans="1:3" x14ac:dyDescent="0.15">
      <c r="A2844" s="11">
        <v>1617.5230774400106</v>
      </c>
      <c r="B2844" s="7"/>
      <c r="C2844" s="7">
        <v>-188.75067293306574</v>
      </c>
    </row>
    <row r="2845" spans="1:3" x14ac:dyDescent="0.15">
      <c r="A2845" s="11">
        <v>1617.3830764218289</v>
      </c>
      <c r="B2845" s="7"/>
      <c r="C2845" s="7">
        <v>-184.06520498467773</v>
      </c>
    </row>
    <row r="2846" spans="1:3" x14ac:dyDescent="0.15">
      <c r="A2846" s="11">
        <v>1617.243075403647</v>
      </c>
      <c r="B2846" s="7"/>
      <c r="C2846" s="7">
        <v>-194.77195463779759</v>
      </c>
    </row>
    <row r="2847" spans="1:3" x14ac:dyDescent="0.15">
      <c r="A2847" s="11">
        <v>1617.1030743854651</v>
      </c>
      <c r="B2847" s="7"/>
      <c r="C2847" s="7">
        <v>-204.09229152865146</v>
      </c>
    </row>
    <row r="2848" spans="1:3" x14ac:dyDescent="0.15">
      <c r="A2848" s="11">
        <v>1617</v>
      </c>
      <c r="B2848" s="7"/>
      <c r="C2848" s="7">
        <v>-205.74181912171247</v>
      </c>
    </row>
    <row r="2849" spans="1:3" x14ac:dyDescent="0.15">
      <c r="A2849" s="11">
        <v>1616.8852185781923</v>
      </c>
      <c r="B2849" s="7"/>
      <c r="C2849" s="7">
        <v>-191.71577468010179</v>
      </c>
    </row>
    <row r="2850" spans="1:3" x14ac:dyDescent="0.15">
      <c r="A2850" s="11">
        <v>1616.7495607418286</v>
      </c>
      <c r="B2850" s="7"/>
      <c r="C2850" s="7">
        <v>-193.94213094067487</v>
      </c>
    </row>
    <row r="2851" spans="1:3" x14ac:dyDescent="0.15">
      <c r="A2851" s="11">
        <v>1616.6139029054648</v>
      </c>
      <c r="B2851" s="7"/>
      <c r="C2851" s="7">
        <v>-192.57595778077774</v>
      </c>
    </row>
    <row r="2852" spans="1:3" x14ac:dyDescent="0.15">
      <c r="A2852" s="11">
        <v>1616.4782450691011</v>
      </c>
      <c r="B2852" s="7"/>
      <c r="C2852" s="7">
        <v>-184.07532478586216</v>
      </c>
    </row>
    <row r="2853" spans="1:3" x14ac:dyDescent="0.15">
      <c r="A2853" s="11">
        <v>1616.3852225527376</v>
      </c>
      <c r="B2853" s="7"/>
      <c r="C2853" s="7">
        <v>-182.62819321648959</v>
      </c>
    </row>
    <row r="2854" spans="1:3" x14ac:dyDescent="0.15">
      <c r="A2854" s="11">
        <v>1616.2495647163739</v>
      </c>
      <c r="B2854" s="7"/>
      <c r="C2854" s="7">
        <v>-191.06810740429864</v>
      </c>
    </row>
    <row r="2855" spans="1:3" x14ac:dyDescent="0.15">
      <c r="A2855" s="11">
        <v>1616.1139068800103</v>
      </c>
      <c r="B2855" s="7"/>
      <c r="C2855" s="7">
        <v>-205.71145971815923</v>
      </c>
    </row>
    <row r="2856" spans="1:3" x14ac:dyDescent="0.15">
      <c r="A2856" s="11">
        <v>1616</v>
      </c>
      <c r="B2856" s="7"/>
      <c r="C2856" s="7">
        <v>-214.54604615216078</v>
      </c>
    </row>
    <row r="2857" spans="1:3" x14ac:dyDescent="0.15">
      <c r="A2857" s="11">
        <v>1615.7292937054719</v>
      </c>
      <c r="B2857" s="7"/>
      <c r="C2857" s="7">
        <v>-215.43658865639003</v>
      </c>
    </row>
    <row r="2858" spans="1:3" x14ac:dyDescent="0.15">
      <c r="A2858" s="11">
        <v>1615.4975067781993</v>
      </c>
      <c r="B2858" s="7"/>
      <c r="C2858" s="7">
        <v>-179.73393007774456</v>
      </c>
    </row>
    <row r="2859" spans="1:3" x14ac:dyDescent="0.15">
      <c r="A2859" s="11">
        <v>1615.2657198509264</v>
      </c>
      <c r="B2859" s="7"/>
      <c r="C2859" s="7">
        <v>-186.9189889186851</v>
      </c>
    </row>
    <row r="2860" spans="1:3" x14ac:dyDescent="0.15">
      <c r="A2860" s="11">
        <v>1615</v>
      </c>
      <c r="B2860" s="7"/>
      <c r="C2860" s="7">
        <v>-209.70878118600643</v>
      </c>
    </row>
    <row r="2861" spans="1:3" x14ac:dyDescent="0.15">
      <c r="A2861" s="11">
        <v>1614.6906022409294</v>
      </c>
      <c r="B2861" s="7"/>
      <c r="C2861" s="7">
        <v>-208.28188921900278</v>
      </c>
    </row>
    <row r="2862" spans="1:3" x14ac:dyDescent="0.15">
      <c r="A2862" s="11">
        <v>1614.419283672747</v>
      </c>
      <c r="B2862" s="7"/>
      <c r="C2862" s="7">
        <v>-174.48175326302885</v>
      </c>
    </row>
    <row r="2863" spans="1:3" x14ac:dyDescent="0.15">
      <c r="A2863" s="11">
        <v>1614.1479651045652</v>
      </c>
      <c r="B2863" s="7"/>
      <c r="C2863" s="7">
        <v>-188.50779770463959</v>
      </c>
    </row>
    <row r="2864" spans="1:3" x14ac:dyDescent="0.15">
      <c r="A2864" s="11">
        <v>1614</v>
      </c>
      <c r="B2864" s="7"/>
      <c r="C2864" s="7">
        <v>-207.40146651595791</v>
      </c>
    </row>
    <row r="2865" spans="1:3" x14ac:dyDescent="0.15">
      <c r="A2865" s="11">
        <v>1613.698925527297</v>
      </c>
      <c r="B2865" s="7"/>
      <c r="C2865" s="7">
        <v>-175.99972344069238</v>
      </c>
    </row>
    <row r="2866" spans="1:3" x14ac:dyDescent="0.15">
      <c r="A2866" s="11">
        <v>1613.3656008000239</v>
      </c>
      <c r="B2866" s="7"/>
      <c r="C2866" s="7">
        <v>-171.31425549230437</v>
      </c>
    </row>
    <row r="2867" spans="1:3" x14ac:dyDescent="0.15">
      <c r="A2867" s="11">
        <v>1613</v>
      </c>
      <c r="B2867" s="7"/>
      <c r="C2867" s="7">
        <v>-215.2544322350704</v>
      </c>
    </row>
    <row r="2868" spans="1:3" x14ac:dyDescent="0.15">
      <c r="A2868" s="11">
        <v>1612.6843852963793</v>
      </c>
      <c r="B2868" s="7"/>
      <c r="C2868" s="7">
        <v>-211.4291473873584</v>
      </c>
    </row>
    <row r="2869" spans="1:3" x14ac:dyDescent="0.15">
      <c r="A2869" s="11">
        <v>1612.4004336945611</v>
      </c>
      <c r="B2869" s="7"/>
      <c r="C2869" s="7">
        <v>-203.32318663863532</v>
      </c>
    </row>
    <row r="2870" spans="1:3" x14ac:dyDescent="0.15">
      <c r="A2870" s="11">
        <v>1612.1843835627428</v>
      </c>
      <c r="B2870" s="7"/>
      <c r="C2870" s="7">
        <v>-184.63191385100544</v>
      </c>
    </row>
    <row r="2871" spans="1:3" x14ac:dyDescent="0.15">
      <c r="A2871" s="11">
        <v>1612</v>
      </c>
      <c r="B2871" s="7"/>
      <c r="C2871" s="7">
        <v>-216.65096479852082</v>
      </c>
    </row>
    <row r="2872" spans="1:3" x14ac:dyDescent="0.15">
      <c r="A2872" s="11">
        <v>1611.8171774518287</v>
      </c>
      <c r="B2872" s="7"/>
      <c r="C2872" s="7">
        <v>-204.40600536536863</v>
      </c>
    </row>
    <row r="2873" spans="1:3" x14ac:dyDescent="0.15">
      <c r="A2873" s="11">
        <v>1611.6739074654649</v>
      </c>
      <c r="B2873" s="7"/>
      <c r="C2873" s="7">
        <v>-200.26700668093946</v>
      </c>
    </row>
    <row r="2874" spans="1:3" x14ac:dyDescent="0.15">
      <c r="A2874" s="11">
        <v>1611.5306374791014</v>
      </c>
      <c r="B2874" s="7"/>
      <c r="C2874" s="7">
        <v>-207.89733677399465</v>
      </c>
    </row>
    <row r="2875" spans="1:3" x14ac:dyDescent="0.15">
      <c r="A2875" s="11">
        <v>1611.3873674927377</v>
      </c>
      <c r="B2875" s="7"/>
      <c r="C2875" s="7">
        <v>-208.5652436521666</v>
      </c>
    </row>
    <row r="2876" spans="1:3" x14ac:dyDescent="0.15">
      <c r="A2876" s="11">
        <v>1611.2440975063739</v>
      </c>
      <c r="B2876" s="7"/>
      <c r="C2876" s="7">
        <v>-191.30086283154043</v>
      </c>
    </row>
    <row r="2877" spans="1:3" x14ac:dyDescent="0.15">
      <c r="A2877" s="11">
        <v>1611.0557998100103</v>
      </c>
      <c r="B2877" s="7"/>
      <c r="C2877" s="7">
        <v>-211.90477804302628</v>
      </c>
    </row>
    <row r="2878" spans="1:3" x14ac:dyDescent="0.15">
      <c r="A2878" s="11">
        <v>1611</v>
      </c>
      <c r="B2878" s="7"/>
      <c r="C2878" s="7">
        <v>-215.49730746349655</v>
      </c>
    </row>
    <row r="2879" spans="1:3" x14ac:dyDescent="0.15">
      <c r="A2879" s="11">
        <v>1610.8976780105984</v>
      </c>
      <c r="B2879" s="7"/>
      <c r="C2879" s="7">
        <v>-213.26083140173904</v>
      </c>
    </row>
    <row r="2880" spans="1:3" x14ac:dyDescent="0.15">
      <c r="A2880" s="11">
        <v>1610.7617800558924</v>
      </c>
      <c r="B2880" s="7"/>
      <c r="C2880" s="7">
        <v>-190.06624708704078</v>
      </c>
    </row>
    <row r="2881" spans="1:3" x14ac:dyDescent="0.15">
      <c r="A2881" s="11">
        <v>1610.6258821011866</v>
      </c>
      <c r="B2881" s="7"/>
      <c r="C2881" s="7">
        <v>-179.57201325879379</v>
      </c>
    </row>
    <row r="2882" spans="1:3" x14ac:dyDescent="0.15">
      <c r="A2882" s="11">
        <v>1610.4899841464805</v>
      </c>
      <c r="B2882" s="7"/>
      <c r="C2882" s="7">
        <v>-164.41255108452765</v>
      </c>
    </row>
    <row r="2883" spans="1:3" x14ac:dyDescent="0.15">
      <c r="A2883" s="11">
        <v>1610.3976761017748</v>
      </c>
      <c r="B2883" s="7"/>
      <c r="C2883" s="7">
        <v>-180.60423297960494</v>
      </c>
    </row>
    <row r="2884" spans="1:3" x14ac:dyDescent="0.15">
      <c r="A2884" s="11">
        <v>1610.3053680570688</v>
      </c>
      <c r="B2884" s="7"/>
      <c r="C2884" s="7">
        <v>-217.44030929090582</v>
      </c>
    </row>
    <row r="2885" spans="1:3" x14ac:dyDescent="0.15">
      <c r="A2885" s="11">
        <v>1610.169470102363</v>
      </c>
      <c r="B2885" s="7"/>
      <c r="C2885" s="7">
        <v>-216.14497473929964</v>
      </c>
    </row>
    <row r="2886" spans="1:3" x14ac:dyDescent="0.15">
      <c r="A2886" s="11">
        <v>1610</v>
      </c>
      <c r="B2886" s="7"/>
      <c r="C2886" s="7">
        <v>-230.41389440933654</v>
      </c>
    </row>
    <row r="2887" spans="1:3" x14ac:dyDescent="0.15">
      <c r="A2887" s="11">
        <v>1609.8879140588338</v>
      </c>
      <c r="B2887" s="7"/>
      <c r="C2887" s="7">
        <v>-194.22548537383875</v>
      </c>
    </row>
    <row r="2888" spans="1:3" x14ac:dyDescent="0.15">
      <c r="A2888" s="11">
        <v>1609.7913992447161</v>
      </c>
      <c r="B2888" s="7"/>
      <c r="C2888" s="7">
        <v>-186.87850971394744</v>
      </c>
    </row>
    <row r="2889" spans="1:3" x14ac:dyDescent="0.15">
      <c r="A2889" s="11">
        <v>1609.6948844305984</v>
      </c>
      <c r="B2889" s="7"/>
      <c r="C2889" s="7">
        <v>-183.38717830532136</v>
      </c>
    </row>
    <row r="2890" spans="1:3" x14ac:dyDescent="0.15">
      <c r="A2890" s="11">
        <v>1609.5527931764809</v>
      </c>
      <c r="B2890" s="7"/>
      <c r="C2890" s="7">
        <v>-171.41545350414862</v>
      </c>
    </row>
    <row r="2891" spans="1:3" x14ac:dyDescent="0.15">
      <c r="A2891" s="11">
        <v>1609.4107019223632</v>
      </c>
      <c r="B2891" s="7"/>
      <c r="C2891" s="7">
        <v>-178.16536089415894</v>
      </c>
    </row>
    <row r="2892" spans="1:3" x14ac:dyDescent="0.15">
      <c r="A2892" s="11">
        <v>1609.2686106682454</v>
      </c>
      <c r="B2892" s="7"/>
      <c r="C2892" s="7">
        <v>-208.91943669362144</v>
      </c>
    </row>
    <row r="2893" spans="1:3" x14ac:dyDescent="0.15">
      <c r="A2893" s="11">
        <v>1609.1265194141279</v>
      </c>
      <c r="B2893" s="7"/>
      <c r="C2893" s="7">
        <v>-223.22883556839599</v>
      </c>
    </row>
    <row r="2894" spans="1:3" x14ac:dyDescent="0.15">
      <c r="A2894" s="11">
        <v>1609</v>
      </c>
      <c r="B2894" s="7"/>
      <c r="C2894" s="7">
        <v>-228.3089757629765</v>
      </c>
    </row>
    <row r="2895" spans="1:3" x14ac:dyDescent="0.15">
      <c r="A2895" s="11">
        <v>1608.8102328941281</v>
      </c>
      <c r="B2895" s="7"/>
      <c r="C2895" s="7">
        <v>-210.58920388905125</v>
      </c>
    </row>
    <row r="2896" spans="1:3" x14ac:dyDescent="0.15">
      <c r="A2896" s="11">
        <v>1608.6113689882459</v>
      </c>
      <c r="B2896" s="7"/>
      <c r="C2896" s="7">
        <v>-208.6158426580887</v>
      </c>
    </row>
    <row r="2897" spans="1:3" x14ac:dyDescent="0.15">
      <c r="A2897" s="11">
        <v>1608.4608006023634</v>
      </c>
      <c r="B2897" s="7"/>
      <c r="C2897" s="7">
        <v>-210.19453164285875</v>
      </c>
    </row>
    <row r="2898" spans="1:3" x14ac:dyDescent="0.15">
      <c r="A2898" s="11">
        <v>1608.2619366964811</v>
      </c>
      <c r="B2898" s="7"/>
      <c r="C2898" s="7">
        <v>-187.33390076724646</v>
      </c>
    </row>
    <row r="2899" spans="1:3" x14ac:dyDescent="0.15">
      <c r="A2899" s="11">
        <v>1608.1113683105987</v>
      </c>
      <c r="B2899" s="7"/>
      <c r="C2899" s="7">
        <v>-210.50824547957586</v>
      </c>
    </row>
    <row r="2900" spans="1:3" x14ac:dyDescent="0.15">
      <c r="A2900" s="11">
        <v>1608</v>
      </c>
      <c r="B2900" s="7"/>
      <c r="C2900" s="7">
        <v>-224.19021668091619</v>
      </c>
    </row>
    <row r="2901" spans="1:3" x14ac:dyDescent="0.15">
      <c r="A2901" s="11">
        <v>1607.7855291023654</v>
      </c>
      <c r="B2901" s="7"/>
      <c r="C2901" s="7">
        <v>-221.07331791611381</v>
      </c>
    </row>
    <row r="2902" spans="1:3" x14ac:dyDescent="0.15">
      <c r="A2902" s="11">
        <v>1607.6082725041301</v>
      </c>
      <c r="B2902" s="7"/>
      <c r="C2902" s="7">
        <v>-203.24222822915993</v>
      </c>
    </row>
    <row r="2903" spans="1:3" x14ac:dyDescent="0.15">
      <c r="A2903" s="11">
        <v>1607.4310159058946</v>
      </c>
      <c r="B2903" s="7"/>
      <c r="C2903" s="7">
        <v>-192.82895281038833</v>
      </c>
    </row>
    <row r="2904" spans="1:3" x14ac:dyDescent="0.15">
      <c r="A2904" s="11">
        <v>1607.2537593076593</v>
      </c>
      <c r="B2904" s="7"/>
      <c r="C2904" s="7">
        <v>-199.5080215921077</v>
      </c>
    </row>
    <row r="2905" spans="1:3" x14ac:dyDescent="0.15">
      <c r="A2905" s="11">
        <v>1607</v>
      </c>
      <c r="B2905" s="7"/>
      <c r="C2905" s="7">
        <v>-221.77158419783905</v>
      </c>
    </row>
    <row r="2906" spans="1:3" x14ac:dyDescent="0.15">
      <c r="A2906" s="11">
        <v>1606.7155717835451</v>
      </c>
      <c r="B2906" s="7"/>
      <c r="C2906" s="7">
        <v>-208.24141001426506</v>
      </c>
    </row>
    <row r="2907" spans="1:3" x14ac:dyDescent="0.15">
      <c r="A2907" s="11">
        <v>1606.484130198839</v>
      </c>
      <c r="B2907" s="7"/>
      <c r="C2907" s="7">
        <v>-202.67551936283223</v>
      </c>
    </row>
    <row r="2908" spans="1:3" x14ac:dyDescent="0.15">
      <c r="A2908" s="11">
        <v>1606.1784526341332</v>
      </c>
      <c r="B2908" s="7"/>
      <c r="C2908" s="7">
        <v>-212.61316412593595</v>
      </c>
    </row>
    <row r="2909" spans="1:3" x14ac:dyDescent="0.15">
      <c r="A2909" s="11">
        <v>1606</v>
      </c>
      <c r="B2909" s="7"/>
      <c r="C2909" s="7">
        <v>-217.83498153709837</v>
      </c>
    </row>
    <row r="2910" spans="1:3" x14ac:dyDescent="0.15">
      <c r="A2910" s="11">
        <v>1605.7662513676632</v>
      </c>
      <c r="B2910" s="7"/>
      <c r="C2910" s="7">
        <v>-207.79613876215041</v>
      </c>
    </row>
    <row r="2911" spans="1:3" x14ac:dyDescent="0.15">
      <c r="A2911" s="11">
        <v>1605.517256900016</v>
      </c>
      <c r="B2911" s="7"/>
      <c r="C2911" s="7">
        <v>-184.52059603797676</v>
      </c>
    </row>
    <row r="2912" spans="1:3" x14ac:dyDescent="0.15">
      <c r="A2912" s="11">
        <v>1605.2662490000162</v>
      </c>
      <c r="B2912" s="7"/>
      <c r="C2912" s="7">
        <v>-201.9266540751849</v>
      </c>
    </row>
    <row r="2913" spans="1:3" x14ac:dyDescent="0.15">
      <c r="A2913" s="11">
        <v>1605</v>
      </c>
      <c r="B2913" s="7"/>
      <c r="C2913" s="7">
        <v>-209.03075450665006</v>
      </c>
    </row>
    <row r="2914" spans="1:3" x14ac:dyDescent="0.15">
      <c r="A2914" s="11">
        <v>1604.853956000009</v>
      </c>
      <c r="B2914" s="7"/>
      <c r="C2914" s="7">
        <v>-190.70379456165944</v>
      </c>
    </row>
    <row r="2915" spans="1:3" x14ac:dyDescent="0.15">
      <c r="A2915" s="11">
        <v>1604.711099000009</v>
      </c>
      <c r="B2915" s="7"/>
      <c r="C2915" s="7">
        <v>-172.29587620719343</v>
      </c>
    </row>
    <row r="2916" spans="1:3" x14ac:dyDescent="0.15">
      <c r="A2916" s="11">
        <v>1604.5682420000089</v>
      </c>
      <c r="B2916" s="7"/>
      <c r="C2916" s="7">
        <v>-176.05032244661447</v>
      </c>
    </row>
    <row r="2917" spans="1:3" x14ac:dyDescent="0.15">
      <c r="A2917" s="11">
        <v>1604.4253850000089</v>
      </c>
      <c r="B2917" s="7"/>
      <c r="C2917" s="7">
        <v>-163.18805514121243</v>
      </c>
    </row>
    <row r="2918" spans="1:3" x14ac:dyDescent="0.15">
      <c r="A2918" s="11">
        <v>1604.2825280000088</v>
      </c>
      <c r="B2918" s="7"/>
      <c r="C2918" s="7">
        <v>-163.64344619451145</v>
      </c>
    </row>
    <row r="2919" spans="1:3" x14ac:dyDescent="0.15">
      <c r="A2919" s="11">
        <v>1604.1396710000088</v>
      </c>
      <c r="B2919" s="7"/>
      <c r="C2919" s="7">
        <v>-208.04913379176099</v>
      </c>
    </row>
    <row r="2920" spans="1:3" x14ac:dyDescent="0.15">
      <c r="A2920" s="11">
        <v>1604</v>
      </c>
      <c r="B2920" s="7"/>
      <c r="C2920" s="7">
        <v>-220.92152089834747</v>
      </c>
    </row>
    <row r="2921" spans="1:3" x14ac:dyDescent="0.15">
      <c r="A2921" s="11">
        <v>1603.8726692400073</v>
      </c>
      <c r="B2921" s="7"/>
      <c r="C2921" s="7">
        <v>-186.39275925709507</v>
      </c>
    </row>
    <row r="2922" spans="1:3" x14ac:dyDescent="0.15">
      <c r="A2922" s="11">
        <v>1603.7524520000075</v>
      </c>
      <c r="B2922" s="7"/>
      <c r="C2922" s="7">
        <v>-192.48487957011793</v>
      </c>
    </row>
    <row r="2923" spans="1:3" x14ac:dyDescent="0.15">
      <c r="A2923" s="11">
        <v>1603.6322347600071</v>
      </c>
      <c r="B2923" s="7"/>
      <c r="C2923" s="7">
        <v>-194.28620418094528</v>
      </c>
    </row>
    <row r="2924" spans="1:3" x14ac:dyDescent="0.15">
      <c r="A2924" s="11">
        <v>1603.4737665800071</v>
      </c>
      <c r="B2924" s="7"/>
      <c r="C2924" s="7">
        <v>-178.17548069534337</v>
      </c>
    </row>
    <row r="2925" spans="1:3" x14ac:dyDescent="0.15">
      <c r="A2925" s="11">
        <v>1603.3535493400072</v>
      </c>
      <c r="B2925" s="7"/>
      <c r="C2925" s="7">
        <v>-193.94213094067487</v>
      </c>
    </row>
    <row r="2926" spans="1:3" x14ac:dyDescent="0.15">
      <c r="A2926" s="11">
        <v>1603.2333321000071</v>
      </c>
      <c r="B2926" s="7"/>
      <c r="C2926" s="7">
        <v>-194.326683385683</v>
      </c>
    </row>
    <row r="2927" spans="1:3" x14ac:dyDescent="0.15">
      <c r="A2927" s="11">
        <v>1603.113114860007</v>
      </c>
      <c r="B2927" s="7"/>
      <c r="C2927" s="7">
        <v>-215.33539064454578</v>
      </c>
    </row>
    <row r="2928" spans="1:3" x14ac:dyDescent="0.15">
      <c r="A2928" s="11">
        <v>1603</v>
      </c>
      <c r="B2928" s="7"/>
      <c r="C2928" s="7">
        <v>-220.87092189242537</v>
      </c>
    </row>
    <row r="2929" spans="1:3" x14ac:dyDescent="0.15">
      <c r="A2929" s="11">
        <v>1602.7917160300087</v>
      </c>
      <c r="B2929" s="7"/>
      <c r="C2929" s="7">
        <v>-205.12796321548836</v>
      </c>
    </row>
    <row r="2930" spans="1:3" x14ac:dyDescent="0.15">
      <c r="A2930" s="11">
        <v>1602.6896744800088</v>
      </c>
      <c r="B2930" s="7"/>
      <c r="C2930" s="7">
        <v>-176.18874357325396</v>
      </c>
    </row>
    <row r="2931" spans="1:3" x14ac:dyDescent="0.15">
      <c r="A2931" s="11">
        <v>1602.5400135400089</v>
      </c>
      <c r="B2931" s="7"/>
      <c r="C2931" s="7">
        <v>-175.21549596689192</v>
      </c>
    </row>
    <row r="2932" spans="1:3" x14ac:dyDescent="0.15">
      <c r="A2932" s="11">
        <v>1602.3903526000088</v>
      </c>
      <c r="B2932" s="7"/>
      <c r="C2932" s="7">
        <v>-177.95647902154417</v>
      </c>
    </row>
    <row r="2933" spans="1:3" x14ac:dyDescent="0.15">
      <c r="A2933" s="11">
        <v>1602.2406916600087</v>
      </c>
      <c r="B2933" s="7"/>
      <c r="C2933" s="7">
        <v>-185.59349340207893</v>
      </c>
    </row>
    <row r="2934" spans="1:3" x14ac:dyDescent="0.15">
      <c r="A2934" s="11">
        <v>1602.0910307200086</v>
      </c>
      <c r="B2934" s="7"/>
      <c r="C2934" s="7">
        <v>-203.2112612968366</v>
      </c>
    </row>
    <row r="2935" spans="1:3" x14ac:dyDescent="0.15">
      <c r="A2935" s="11">
        <v>1602</v>
      </c>
      <c r="B2935" s="7"/>
      <c r="C2935" s="7">
        <v>-194.8890011526388</v>
      </c>
    </row>
    <row r="2936" spans="1:3" x14ac:dyDescent="0.15">
      <c r="A2936" s="11">
        <v>1601.864725320007</v>
      </c>
      <c r="B2936" s="7"/>
      <c r="C2936" s="7">
        <v>-195.70335119061517</v>
      </c>
    </row>
    <row r="2937" spans="1:3" x14ac:dyDescent="0.15">
      <c r="A2937" s="11">
        <v>1601.7345467000071</v>
      </c>
      <c r="B2937" s="7"/>
      <c r="C2937" s="7">
        <v>-204.66120160835555</v>
      </c>
    </row>
    <row r="2938" spans="1:3" x14ac:dyDescent="0.15">
      <c r="A2938" s="11">
        <v>1601.6043680800069</v>
      </c>
      <c r="B2938" s="7"/>
      <c r="C2938" s="7">
        <v>-202.58560212131815</v>
      </c>
    </row>
    <row r="2939" spans="1:3" x14ac:dyDescent="0.15">
      <c r="A2939" s="11">
        <v>1601.474189460007</v>
      </c>
      <c r="B2939" s="7"/>
      <c r="C2939" s="7">
        <v>-197.43136224680902</v>
      </c>
    </row>
    <row r="2940" spans="1:3" x14ac:dyDescent="0.15">
      <c r="A2940" s="11">
        <v>1601.3440108400068</v>
      </c>
      <c r="B2940" s="7"/>
      <c r="C2940" s="7">
        <v>-178.22461866819495</v>
      </c>
    </row>
    <row r="2941" spans="1:3" x14ac:dyDescent="0.15">
      <c r="A2941" s="11">
        <v>1601.2138322200067</v>
      </c>
      <c r="B2941" s="7"/>
      <c r="C2941" s="7">
        <v>-170.86567503233508</v>
      </c>
    </row>
    <row r="2942" spans="1:3" x14ac:dyDescent="0.15">
      <c r="A2942" s="11">
        <v>1601.0836536000068</v>
      </c>
      <c r="B2942" s="7"/>
      <c r="C2942" s="7">
        <v>-186.61639649856147</v>
      </c>
    </row>
    <row r="2943" spans="1:3" x14ac:dyDescent="0.15">
      <c r="A2943" s="11">
        <v>1601</v>
      </c>
      <c r="B2943" s="7"/>
      <c r="C2943" s="7">
        <v>-204.4923729419458</v>
      </c>
    </row>
    <row r="2944" spans="1:3" x14ac:dyDescent="0.15">
      <c r="A2944" s="11">
        <v>1600.8101731700099</v>
      </c>
      <c r="B2944" s="7"/>
      <c r="C2944" s="7">
        <v>-211.70235010744412</v>
      </c>
    </row>
    <row r="2945" spans="1:3" x14ac:dyDescent="0.15">
      <c r="A2945" s="11">
        <v>1600.6228917900098</v>
      </c>
      <c r="B2945" s="7"/>
      <c r="C2945" s="7">
        <v>-186.97391602742917</v>
      </c>
    </row>
    <row r="2946" spans="1:3" x14ac:dyDescent="0.15">
      <c r="A2946" s="11">
        <v>1600.49519994001</v>
      </c>
      <c r="B2946" s="7"/>
      <c r="C2946" s="7">
        <v>-159.06753057970141</v>
      </c>
    </row>
    <row r="2947" spans="1:3" x14ac:dyDescent="0.15">
      <c r="A2947" s="11">
        <v>1600.3690103470688</v>
      </c>
      <c r="B2947" s="7"/>
      <c r="C2947" s="7">
        <v>-156.69399815194095</v>
      </c>
    </row>
    <row r="2948" spans="1:3" x14ac:dyDescent="0.15">
      <c r="A2948" s="11">
        <v>1600.1832312241274</v>
      </c>
      <c r="B2948" s="7"/>
      <c r="C2948" s="7">
        <v>-205.89265776334423</v>
      </c>
    </row>
    <row r="2949" spans="1:3" x14ac:dyDescent="0.15">
      <c r="A2949" s="11">
        <v>1600</v>
      </c>
      <c r="B2949" s="7"/>
      <c r="C2949" s="7">
        <v>-229.27046251208128</v>
      </c>
    </row>
    <row r="2950" spans="1:3" x14ac:dyDescent="0.15">
      <c r="A2950" s="11">
        <v>1599.9026106588319</v>
      </c>
      <c r="B2950" s="7"/>
      <c r="C2950" s="7">
        <v>-220.64033832913628</v>
      </c>
    </row>
    <row r="2951" spans="1:3" x14ac:dyDescent="0.15">
      <c r="A2951" s="11">
        <v>1599.7444020735379</v>
      </c>
      <c r="B2951" s="7"/>
      <c r="C2951" s="7">
        <v>-216.26072410050713</v>
      </c>
    </row>
    <row r="2952" spans="1:3" x14ac:dyDescent="0.15">
      <c r="A2952" s="11">
        <v>1599.5861934882437</v>
      </c>
      <c r="B2952" s="7"/>
      <c r="C2952" s="7">
        <v>-177.54930400255597</v>
      </c>
    </row>
    <row r="2953" spans="1:3" x14ac:dyDescent="0.15">
      <c r="A2953" s="11">
        <v>1599.4279849029494</v>
      </c>
      <c r="B2953" s="7"/>
      <c r="C2953" s="7">
        <v>-174.85797643802422</v>
      </c>
    </row>
    <row r="2954" spans="1:3" x14ac:dyDescent="0.15">
      <c r="A2954" s="11">
        <v>1599.2190301676553</v>
      </c>
      <c r="B2954" s="7"/>
      <c r="C2954" s="7">
        <v>-202.41677345490839</v>
      </c>
    </row>
    <row r="2955" spans="1:3" x14ac:dyDescent="0.15">
      <c r="A2955" s="11">
        <v>1599</v>
      </c>
      <c r="B2955" s="7"/>
      <c r="C2955" s="7">
        <v>-213.6587764181923</v>
      </c>
    </row>
    <row r="2956" spans="1:3" x14ac:dyDescent="0.15">
      <c r="A2956" s="11">
        <v>1598.8011206970671</v>
      </c>
      <c r="B2956" s="7"/>
      <c r="C2956" s="7">
        <v>-195.47493593606083</v>
      </c>
    </row>
    <row r="2957" spans="1:3" x14ac:dyDescent="0.15">
      <c r="A2957" s="11">
        <v>1598.6429121117731</v>
      </c>
      <c r="B2957" s="7"/>
      <c r="C2957" s="7">
        <v>-208.86205607255087</v>
      </c>
    </row>
    <row r="2958" spans="1:3" x14ac:dyDescent="0.15">
      <c r="A2958" s="11">
        <v>1598.4847035264788</v>
      </c>
      <c r="B2958" s="7"/>
      <c r="C2958" s="7">
        <v>-186.88453614521225</v>
      </c>
    </row>
    <row r="2959" spans="1:3" x14ac:dyDescent="0.15">
      <c r="A2959" s="11">
        <v>1598.3264949411846</v>
      </c>
      <c r="B2959" s="7"/>
      <c r="C2959" s="7">
        <v>-198.76212938203869</v>
      </c>
    </row>
    <row r="2960" spans="1:3" x14ac:dyDescent="0.15">
      <c r="A2960" s="11">
        <v>1598.1682863558904</v>
      </c>
      <c r="B2960" s="7"/>
      <c r="C2960" s="7">
        <v>-211.03696653982928</v>
      </c>
    </row>
    <row r="2961" spans="1:3" x14ac:dyDescent="0.15">
      <c r="A2961" s="11">
        <v>1598</v>
      </c>
      <c r="B2961" s="7"/>
      <c r="C2961" s="7">
        <v>-214.58236853443384</v>
      </c>
    </row>
    <row r="2962" spans="1:3" x14ac:dyDescent="0.15">
      <c r="A2962" s="11">
        <v>1597.8088676976554</v>
      </c>
      <c r="B2962" s="7"/>
      <c r="C2962" s="7">
        <v>-210.52054944257594</v>
      </c>
    </row>
    <row r="2963" spans="1:3" x14ac:dyDescent="0.15">
      <c r="A2963" s="11">
        <v>1597.6422018400083</v>
      </c>
      <c r="B2963" s="7"/>
      <c r="C2963" s="7">
        <v>-191.91960284343216</v>
      </c>
    </row>
    <row r="2964" spans="1:3" x14ac:dyDescent="0.15">
      <c r="A2964" s="11">
        <v>1597.4755359823612</v>
      </c>
      <c r="B2964" s="7"/>
      <c r="C2964" s="7">
        <v>-183.69665367947536</v>
      </c>
    </row>
    <row r="2965" spans="1:3" x14ac:dyDescent="0.15">
      <c r="A2965" s="11">
        <v>1597.3088701247141</v>
      </c>
      <c r="B2965" s="7"/>
      <c r="C2965" s="7">
        <v>-197.92791714801413</v>
      </c>
    </row>
    <row r="2966" spans="1:3" x14ac:dyDescent="0.15">
      <c r="A2966" s="11">
        <v>1597.142204267067</v>
      </c>
      <c r="B2966" s="7"/>
      <c r="C2966" s="7">
        <v>-216.58845033530253</v>
      </c>
    </row>
    <row r="2967" spans="1:3" x14ac:dyDescent="0.15">
      <c r="A2967" s="11">
        <v>1597</v>
      </c>
      <c r="B2967" s="7"/>
      <c r="C2967" s="7">
        <v>-210.28220308999752</v>
      </c>
    </row>
    <row r="2968" spans="1:3" x14ac:dyDescent="0.15">
      <c r="A2968" s="11">
        <v>1596.8084544658905</v>
      </c>
      <c r="B2968" s="7"/>
      <c r="C2968" s="7">
        <v>-200.25179408565407</v>
      </c>
    </row>
    <row r="2969" spans="1:3" x14ac:dyDescent="0.15">
      <c r="A2969" s="11">
        <v>1596.688853487067</v>
      </c>
      <c r="B2969" s="7"/>
      <c r="C2969" s="7">
        <v>-193.04181692015572</v>
      </c>
    </row>
    <row r="2970" spans="1:3" x14ac:dyDescent="0.15">
      <c r="A2970" s="11">
        <v>1596.5127742682434</v>
      </c>
      <c r="B2970" s="7"/>
      <c r="C2970" s="7">
        <v>-184.6202457957169</v>
      </c>
    </row>
    <row r="2971" spans="1:3" x14ac:dyDescent="0.15">
      <c r="A2971" s="11">
        <v>1596.3366950494199</v>
      </c>
      <c r="B2971" s="7"/>
      <c r="C2971" s="7">
        <v>-187.39102214444145</v>
      </c>
    </row>
    <row r="2972" spans="1:3" x14ac:dyDescent="0.15">
      <c r="A2972" s="11">
        <v>1596.1606158305963</v>
      </c>
      <c r="B2972" s="7"/>
      <c r="C2972" s="7">
        <v>-211.63283242127542</v>
      </c>
    </row>
    <row r="2973" spans="1:3" x14ac:dyDescent="0.15">
      <c r="A2973" s="11">
        <v>1596</v>
      </c>
      <c r="B2973" s="7"/>
      <c r="C2973" s="7">
        <v>-221.04751334812451</v>
      </c>
    </row>
    <row r="2974" spans="1:3" x14ac:dyDescent="0.15">
      <c r="A2974" s="11">
        <v>1595.8383074494191</v>
      </c>
      <c r="B2974" s="7"/>
      <c r="C2974" s="7">
        <v>-216.67783021751944</v>
      </c>
    </row>
    <row r="2975" spans="1:3" x14ac:dyDescent="0.15">
      <c r="A2975" s="11">
        <v>1595.7366127011837</v>
      </c>
      <c r="B2975" s="7"/>
      <c r="C2975" s="7">
        <v>-210.86813787341956</v>
      </c>
    </row>
    <row r="2976" spans="1:3" x14ac:dyDescent="0.15">
      <c r="A2976" s="11">
        <v>1595.5868954329483</v>
      </c>
      <c r="B2976" s="7"/>
      <c r="C2976" s="7">
        <v>-199.36792636150895</v>
      </c>
    </row>
    <row r="2977" spans="1:3" x14ac:dyDescent="0.15">
      <c r="A2977" s="11">
        <v>1595.437178164713</v>
      </c>
      <c r="B2977" s="7"/>
      <c r="C2977" s="7">
        <v>-176.31784784756726</v>
      </c>
    </row>
    <row r="2978" spans="1:3" x14ac:dyDescent="0.15">
      <c r="A2978" s="11">
        <v>1595.2874608964776</v>
      </c>
      <c r="B2978" s="7"/>
      <c r="C2978" s="7">
        <v>-167.8168279389356</v>
      </c>
    </row>
    <row r="2979" spans="1:3" x14ac:dyDescent="0.15">
      <c r="A2979" s="11">
        <v>1595.1377436282423</v>
      </c>
      <c r="B2979" s="7"/>
      <c r="C2979" s="7">
        <v>-200.27165628170226</v>
      </c>
    </row>
    <row r="2980" spans="1:3" x14ac:dyDescent="0.15">
      <c r="A2980" s="11">
        <v>1595</v>
      </c>
      <c r="B2980" s="7"/>
      <c r="C2980" s="7">
        <v>-200.59938251649766</v>
      </c>
    </row>
    <row r="2981" spans="1:3" x14ac:dyDescent="0.15">
      <c r="A2981" s="11">
        <v>1594.8272086059533</v>
      </c>
      <c r="B2981" s="7"/>
      <c r="C2981" s="7">
        <v>-199.91413675283459</v>
      </c>
    </row>
    <row r="2982" spans="1:3" x14ac:dyDescent="0.15">
      <c r="A2982" s="11">
        <v>1594.6081882318992</v>
      </c>
      <c r="B2982" s="7"/>
      <c r="C2982" s="7">
        <v>-198.71247389191819</v>
      </c>
    </row>
    <row r="2983" spans="1:3" x14ac:dyDescent="0.15">
      <c r="A2983" s="11">
        <v>1594.4957961978453</v>
      </c>
      <c r="B2983" s="7"/>
      <c r="C2983" s="7">
        <v>-199.26861538126795</v>
      </c>
    </row>
    <row r="2984" spans="1:3" x14ac:dyDescent="0.15">
      <c r="A2984" s="11">
        <v>1594.330089993791</v>
      </c>
      <c r="B2984" s="7"/>
      <c r="C2984" s="7">
        <v>-191.59187660863677</v>
      </c>
    </row>
    <row r="2985" spans="1:3" x14ac:dyDescent="0.15">
      <c r="A2985" s="11">
        <v>1594.2176979597371</v>
      </c>
      <c r="B2985" s="7"/>
      <c r="C2985" s="7">
        <v>-187.68895508516454</v>
      </c>
    </row>
    <row r="2986" spans="1:3" x14ac:dyDescent="0.15">
      <c r="A2986" s="11">
        <v>1594.1053059256831</v>
      </c>
      <c r="B2986" s="7"/>
      <c r="C2986" s="7">
        <v>-193.26030107668598</v>
      </c>
    </row>
    <row r="2987" spans="1:3" x14ac:dyDescent="0.15">
      <c r="A2987" s="11">
        <v>1594</v>
      </c>
      <c r="B2987" s="7"/>
      <c r="C2987" s="7">
        <v>-206.36935046850115</v>
      </c>
    </row>
    <row r="2988" spans="1:3" x14ac:dyDescent="0.15">
      <c r="A2988" s="11">
        <v>1593.9546773827085</v>
      </c>
      <c r="B2988" s="7"/>
      <c r="C2988" s="7">
        <v>-201.43359475052227</v>
      </c>
    </row>
    <row r="2989" spans="1:3" x14ac:dyDescent="0.15">
      <c r="A2989" s="11">
        <v>1593.8702610605465</v>
      </c>
      <c r="B2989" s="7"/>
      <c r="C2989" s="7">
        <v>-198.88130255832795</v>
      </c>
    </row>
    <row r="2990" spans="1:3" x14ac:dyDescent="0.15">
      <c r="A2990" s="11">
        <v>1593.7458010983842</v>
      </c>
      <c r="B2990" s="7"/>
      <c r="C2990" s="7">
        <v>-194.64072370203621</v>
      </c>
    </row>
    <row r="2991" spans="1:3" x14ac:dyDescent="0.15">
      <c r="A2991" s="11">
        <v>1593.6213411362221</v>
      </c>
      <c r="B2991" s="7"/>
      <c r="C2991" s="7">
        <v>-179.85331874414774</v>
      </c>
    </row>
    <row r="2992" spans="1:3" x14ac:dyDescent="0.15">
      <c r="A2992" s="11">
        <v>1593.4968811740598</v>
      </c>
      <c r="B2992" s="7"/>
      <c r="C2992" s="7">
        <v>-164.45018570876491</v>
      </c>
    </row>
    <row r="2993" spans="1:3" x14ac:dyDescent="0.15">
      <c r="A2993" s="11">
        <v>1593.4124648518978</v>
      </c>
      <c r="B2993" s="7"/>
      <c r="C2993" s="7">
        <v>-175.89081063253087</v>
      </c>
    </row>
    <row r="2994" spans="1:3" x14ac:dyDescent="0.15">
      <c r="A2994" s="11">
        <v>1593.2479612497355</v>
      </c>
      <c r="B2994" s="7"/>
      <c r="C2994" s="7">
        <v>-196.49783903254334</v>
      </c>
    </row>
    <row r="2995" spans="1:3" x14ac:dyDescent="0.15">
      <c r="A2995" s="11">
        <v>1593.1635449275734</v>
      </c>
      <c r="B2995" s="7"/>
      <c r="C2995" s="7">
        <v>-207.12411391833294</v>
      </c>
    </row>
    <row r="2996" spans="1:3" x14ac:dyDescent="0.15">
      <c r="A2996" s="11">
        <v>1593</v>
      </c>
      <c r="B2996" s="7"/>
      <c r="C2996" s="7">
        <v>-219.26984680181016</v>
      </c>
    </row>
    <row r="2997" spans="1:3" x14ac:dyDescent="0.15">
      <c r="A2997" s="11">
        <v>1592.698138897309</v>
      </c>
      <c r="B2997" s="7"/>
      <c r="C2997" s="7">
        <v>-215.95286006175996</v>
      </c>
    </row>
    <row r="2998" spans="1:3" x14ac:dyDescent="0.15">
      <c r="A2998" s="11">
        <v>1592.4481385324439</v>
      </c>
      <c r="B2998" s="7"/>
      <c r="C2998" s="7">
        <v>-197.73922628555616</v>
      </c>
    </row>
    <row r="2999" spans="1:3" x14ac:dyDescent="0.15">
      <c r="A2999" s="11">
        <v>1592.1981381675791</v>
      </c>
      <c r="B2999" s="7"/>
      <c r="C2999" s="7">
        <v>-197.85839946184538</v>
      </c>
    </row>
    <row r="3000" spans="1:3" x14ac:dyDescent="0.15">
      <c r="A3000" s="11">
        <v>1592</v>
      </c>
      <c r="B3000" s="7"/>
      <c r="C3000" s="7">
        <v>-216.18127531631433</v>
      </c>
    </row>
    <row r="3001" spans="1:3" x14ac:dyDescent="0.15">
      <c r="A3001" s="11">
        <v>1591.8893261070325</v>
      </c>
      <c r="B3001" s="7"/>
      <c r="C3001" s="7">
        <v>-212.07973183236004</v>
      </c>
    </row>
    <row r="3002" spans="1:3" x14ac:dyDescent="0.15">
      <c r="A3002" s="11">
        <v>1591.7590877678433</v>
      </c>
      <c r="B3002" s="7"/>
      <c r="C3002" s="7">
        <v>-201.70173439717303</v>
      </c>
    </row>
    <row r="3003" spans="1:3" x14ac:dyDescent="0.15">
      <c r="A3003" s="11">
        <v>1591.6288494286541</v>
      </c>
      <c r="B3003" s="7"/>
      <c r="C3003" s="7">
        <v>-182.74326826916152</v>
      </c>
    </row>
    <row r="3004" spans="1:3" x14ac:dyDescent="0.15">
      <c r="A3004" s="11">
        <v>1591.4986110894649</v>
      </c>
      <c r="B3004" s="7"/>
      <c r="C3004" s="7">
        <v>-182.93195913161946</v>
      </c>
    </row>
    <row r="3005" spans="1:3" x14ac:dyDescent="0.15">
      <c r="A3005" s="11">
        <v>1591.4102755202757</v>
      </c>
      <c r="B3005" s="7"/>
      <c r="C3005" s="7">
        <v>-173.26900075416785</v>
      </c>
    </row>
    <row r="3006" spans="1:3" x14ac:dyDescent="0.15">
      <c r="A3006" s="11">
        <v>1591.2800371810865</v>
      </c>
      <c r="B3006" s="7"/>
      <c r="C3006" s="7">
        <v>-169.79311644573201</v>
      </c>
    </row>
    <row r="3007" spans="1:3" x14ac:dyDescent="0.15">
      <c r="A3007" s="11">
        <v>1591.1497988418973</v>
      </c>
      <c r="B3007" s="7"/>
      <c r="C3007" s="7">
        <v>-214.98954355342204</v>
      </c>
    </row>
    <row r="3008" spans="1:3" x14ac:dyDescent="0.15">
      <c r="A3008" s="11">
        <v>1591</v>
      </c>
      <c r="B3008" s="7"/>
      <c r="C3008" s="7">
        <v>-218.67398092036402</v>
      </c>
    </row>
    <row r="3009" spans="1:3" x14ac:dyDescent="0.15">
      <c r="A3009" s="11">
        <v>1590.8161836689271</v>
      </c>
      <c r="B3009" s="7"/>
      <c r="C3009" s="7">
        <v>-213.80774288855383</v>
      </c>
    </row>
    <row r="3010" spans="1:3" x14ac:dyDescent="0.15">
      <c r="A3010" s="11">
        <v>1590.6895611040622</v>
      </c>
      <c r="B3010" s="7"/>
      <c r="C3010" s="7">
        <v>-222.3385560912578</v>
      </c>
    </row>
    <row r="3011" spans="1:3" x14ac:dyDescent="0.15">
      <c r="A3011" s="11">
        <v>1590.5629385391974</v>
      </c>
      <c r="B3011" s="7"/>
      <c r="C3011" s="7">
        <v>-181.09470599716053</v>
      </c>
    </row>
    <row r="3012" spans="1:3" x14ac:dyDescent="0.15">
      <c r="A3012" s="11">
        <v>1590.3762514243326</v>
      </c>
      <c r="B3012" s="7"/>
      <c r="C3012" s="7">
        <v>-179.21772847060518</v>
      </c>
    </row>
    <row r="3013" spans="1:3" x14ac:dyDescent="0.15">
      <c r="A3013" s="11">
        <v>1590.1895643094676</v>
      </c>
      <c r="B3013" s="7"/>
      <c r="C3013" s="7">
        <v>-201.78118318136586</v>
      </c>
    </row>
    <row r="3014" spans="1:3" x14ac:dyDescent="0.15">
      <c r="A3014" s="11">
        <v>1590</v>
      </c>
      <c r="B3014" s="7"/>
      <c r="C3014" s="7">
        <v>-220.72971821135323</v>
      </c>
    </row>
    <row r="3015" spans="1:3" x14ac:dyDescent="0.15">
      <c r="A3015" s="11">
        <v>1589.9279148381133</v>
      </c>
      <c r="B3015" s="7"/>
      <c r="C3015" s="7">
        <v>-213.84746728065028</v>
      </c>
    </row>
    <row r="3016" spans="1:3" x14ac:dyDescent="0.15">
      <c r="A3016" s="11">
        <v>1589.8044872340593</v>
      </c>
      <c r="B3016" s="7"/>
      <c r="C3016" s="7">
        <v>-202.98284604228223</v>
      </c>
    </row>
    <row r="3017" spans="1:3" x14ac:dyDescent="0.15">
      <c r="A3017" s="11">
        <v>1589.6413481400052</v>
      </c>
      <c r="B3017" s="7"/>
      <c r="C3017" s="7">
        <v>-207.03473403611602</v>
      </c>
    </row>
    <row r="3018" spans="1:3" x14ac:dyDescent="0.15">
      <c r="A3018" s="11">
        <v>1589.4756944960052</v>
      </c>
      <c r="B3018" s="7"/>
      <c r="C3018" s="7">
        <v>-213.44488738780555</v>
      </c>
    </row>
    <row r="3019" spans="1:3" x14ac:dyDescent="0.15">
      <c r="A3019" s="11">
        <v>1589.3894638320053</v>
      </c>
      <c r="B3019" s="7"/>
      <c r="C3019" s="7">
        <v>-198.3581373803884</v>
      </c>
    </row>
    <row r="3020" spans="1:3" x14ac:dyDescent="0.15">
      <c r="A3020" s="11">
        <v>1589.2635216780052</v>
      </c>
      <c r="B3020" s="7"/>
      <c r="C3020" s="7">
        <v>-200.32338507872299</v>
      </c>
    </row>
    <row r="3021" spans="1:3" x14ac:dyDescent="0.15">
      <c r="A3021" s="11">
        <v>1589.1772910140053</v>
      </c>
      <c r="B3021" s="7"/>
      <c r="C3021" s="7">
        <v>-191.54924889019878</v>
      </c>
    </row>
    <row r="3022" spans="1:3" x14ac:dyDescent="0.15">
      <c r="A3022" s="11">
        <v>1589</v>
      </c>
      <c r="B3022" s="7"/>
      <c r="C3022" s="7">
        <v>-211.51934166317469</v>
      </c>
    </row>
    <row r="3023" spans="1:3" x14ac:dyDescent="0.15">
      <c r="A3023" s="11">
        <v>1588.7024191520077</v>
      </c>
      <c r="B3023" s="7"/>
      <c r="C3023" s="7">
        <v>-215.96596271799237</v>
      </c>
    </row>
    <row r="3024" spans="1:3" x14ac:dyDescent="0.15">
      <c r="A3024" s="11">
        <v>1588.5161769140077</v>
      </c>
      <c r="B3024" s="7"/>
      <c r="C3024" s="7">
        <v>-225.87160515707288</v>
      </c>
    </row>
    <row r="3025" spans="1:3" x14ac:dyDescent="0.15">
      <c r="A3025" s="11">
        <v>1588.3886597060077</v>
      </c>
      <c r="B3025" s="7"/>
      <c r="C3025" s="7">
        <v>-208.95856435928414</v>
      </c>
    </row>
    <row r="3026" spans="1:3" x14ac:dyDescent="0.15">
      <c r="A3026" s="11">
        <v>1588.2611424980078</v>
      </c>
      <c r="B3026" s="7"/>
      <c r="C3026" s="7">
        <v>-213.82205613799098</v>
      </c>
    </row>
    <row r="3027" spans="1:3" x14ac:dyDescent="0.15">
      <c r="A3027" s="11">
        <v>1588.1336252900078</v>
      </c>
      <c r="B3027" s="7"/>
      <c r="C3027" s="7">
        <v>-206.2191281737268</v>
      </c>
    </row>
    <row r="3028" spans="1:3" x14ac:dyDescent="0.15">
      <c r="A3028" s="11">
        <v>1588</v>
      </c>
      <c r="B3028" s="7"/>
      <c r="C3028" s="7">
        <v>-221.51431354308855</v>
      </c>
    </row>
    <row r="3029" spans="1:3" x14ac:dyDescent="0.15">
      <c r="A3029" s="11">
        <v>1587.8333615580066</v>
      </c>
      <c r="B3029" s="7"/>
      <c r="C3029" s="7">
        <v>-201.17697751335319</v>
      </c>
    </row>
    <row r="3030" spans="1:3" x14ac:dyDescent="0.15">
      <c r="A3030" s="11">
        <v>1587.6763602720066</v>
      </c>
      <c r="B3030" s="7"/>
      <c r="C3030" s="7">
        <v>-184.88924280139818</v>
      </c>
    </row>
    <row r="3031" spans="1:3" x14ac:dyDescent="0.15">
      <c r="A3031" s="11">
        <v>1587.5193589860064</v>
      </c>
      <c r="B3031" s="7"/>
      <c r="C3031" s="7">
        <v>-170.64615973518525</v>
      </c>
    </row>
    <row r="3032" spans="1:3" x14ac:dyDescent="0.15">
      <c r="A3032" s="11">
        <v>1587.4118626100067</v>
      </c>
      <c r="B3032" s="7"/>
      <c r="C3032" s="7">
        <v>-182.17958309611865</v>
      </c>
    </row>
    <row r="3033" spans="1:3" x14ac:dyDescent="0.15">
      <c r="A3033" s="11">
        <v>1587.2548613240065</v>
      </c>
      <c r="B3033" s="7"/>
      <c r="C3033" s="7">
        <v>-196.54177208344277</v>
      </c>
    </row>
    <row r="3034" spans="1:3" x14ac:dyDescent="0.15">
      <c r="A3034" s="11">
        <v>1587.1473649480065</v>
      </c>
      <c r="B3034" s="7"/>
      <c r="C3034" s="7">
        <v>-213.70295021687977</v>
      </c>
    </row>
    <row r="3035" spans="1:3" x14ac:dyDescent="0.15">
      <c r="A3035" s="11">
        <v>1587</v>
      </c>
      <c r="B3035" s="7"/>
      <c r="C3035" s="7">
        <v>-221.58379199707011</v>
      </c>
    </row>
    <row r="3036" spans="1:3" x14ac:dyDescent="0.15">
      <c r="A3036" s="11">
        <v>1586.8287635440056</v>
      </c>
      <c r="B3036" s="7"/>
      <c r="C3036" s="7">
        <v>-191.26140958084676</v>
      </c>
    </row>
    <row r="3037" spans="1:3" x14ac:dyDescent="0.15">
      <c r="A3037" s="11">
        <v>1586.7358540000057</v>
      </c>
      <c r="B3037" s="7"/>
      <c r="C3037" s="7">
        <v>-198.51694527520331</v>
      </c>
    </row>
    <row r="3038" spans="1:3" x14ac:dyDescent="0.15">
      <c r="A3038" s="11">
        <v>1586.6001571660056</v>
      </c>
      <c r="B3038" s="7"/>
      <c r="C3038" s="7">
        <v>-191.64850382445809</v>
      </c>
    </row>
    <row r="3039" spans="1:3" x14ac:dyDescent="0.15">
      <c r="A3039" s="11">
        <v>1586.4644603320057</v>
      </c>
      <c r="B3039" s="7"/>
      <c r="C3039" s="7">
        <v>-183.24161089269339</v>
      </c>
    </row>
    <row r="3040" spans="1:3" x14ac:dyDescent="0.15">
      <c r="A3040" s="11">
        <v>1586.3287634980056</v>
      </c>
      <c r="B3040" s="7"/>
      <c r="C3040" s="7">
        <v>-166.79506828592349</v>
      </c>
    </row>
    <row r="3041" spans="1:3" x14ac:dyDescent="0.15">
      <c r="A3041" s="11">
        <v>1586.2358539540057</v>
      </c>
      <c r="B3041" s="7"/>
      <c r="C3041" s="7">
        <v>-184.80983885399073</v>
      </c>
    </row>
    <row r="3042" spans="1:3" x14ac:dyDescent="0.15">
      <c r="A3042" s="11">
        <v>1586.1001571200056</v>
      </c>
      <c r="B3042" s="7"/>
      <c r="C3042" s="7">
        <v>-206.60622241733819</v>
      </c>
    </row>
    <row r="3043" spans="1:3" x14ac:dyDescent="0.15">
      <c r="A3043" s="11">
        <v>1586</v>
      </c>
      <c r="B3043" s="7"/>
      <c r="C3043" s="7">
        <v>-218.23890071253089</v>
      </c>
    </row>
    <row r="3044" spans="1:3" x14ac:dyDescent="0.15">
      <c r="A3044" s="11">
        <v>1585.8120460000055</v>
      </c>
      <c r="B3044" s="7"/>
      <c r="C3044" s="7">
        <v>-214.77490350688049</v>
      </c>
    </row>
    <row r="3045" spans="1:3" x14ac:dyDescent="0.15">
      <c r="A3045" s="11">
        <v>1585.7142340000055</v>
      </c>
      <c r="B3045" s="7"/>
      <c r="C3045" s="7">
        <v>-197.16707816927649</v>
      </c>
    </row>
    <row r="3046" spans="1:3" x14ac:dyDescent="0.15">
      <c r="A3046" s="11">
        <v>1585.5263320000056</v>
      </c>
      <c r="B3046" s="7"/>
      <c r="C3046" s="7">
        <v>-180.22426089120998</v>
      </c>
    </row>
    <row r="3047" spans="1:3" x14ac:dyDescent="0.15">
      <c r="A3047" s="11">
        <v>1585.4285200000056</v>
      </c>
      <c r="B3047" s="7"/>
      <c r="C3047" s="7">
        <v>-195.31101089862716</v>
      </c>
    </row>
    <row r="3048" spans="1:3" x14ac:dyDescent="0.15">
      <c r="A3048" s="11">
        <v>1585.2406180000055</v>
      </c>
      <c r="B3048" s="7"/>
      <c r="C3048" s="7">
        <v>-198.30850991325872</v>
      </c>
    </row>
    <row r="3049" spans="1:3" x14ac:dyDescent="0.15">
      <c r="A3049" s="11">
        <v>1585.0977610000054</v>
      </c>
      <c r="B3049" s="7"/>
      <c r="C3049" s="7">
        <v>-201.20675399363097</v>
      </c>
    </row>
    <row r="3050" spans="1:3" x14ac:dyDescent="0.15">
      <c r="A3050" s="11">
        <v>1585</v>
      </c>
      <c r="B3050" s="7"/>
      <c r="C3050" s="7">
        <v>-222.93365910299687</v>
      </c>
    </row>
    <row r="3051" spans="1:3" x14ac:dyDescent="0.15">
      <c r="A3051" s="11">
        <v>1584.7199012800111</v>
      </c>
      <c r="B3051" s="7"/>
      <c r="C3051" s="7">
        <v>-203.6782018566881</v>
      </c>
    </row>
    <row r="3052" spans="1:3" x14ac:dyDescent="0.15">
      <c r="A3052" s="11">
        <v>1584.528466400011</v>
      </c>
      <c r="B3052" s="7"/>
      <c r="C3052" s="7">
        <v>-184.770136880287</v>
      </c>
    </row>
    <row r="3053" spans="1:3" x14ac:dyDescent="0.15">
      <c r="A3053" s="11">
        <v>1584.2639840000111</v>
      </c>
      <c r="B3053" s="7"/>
      <c r="C3053" s="7">
        <v>-203.79730777779932</v>
      </c>
    </row>
    <row r="3054" spans="1:3" x14ac:dyDescent="0.15">
      <c r="A3054" s="11">
        <v>1584</v>
      </c>
      <c r="B3054" s="7"/>
      <c r="C3054" s="7">
        <v>-206.84443425956053</v>
      </c>
    </row>
    <row r="3055" spans="1:3" x14ac:dyDescent="0.15">
      <c r="A3055" s="11">
        <v>1583.8262042500089</v>
      </c>
      <c r="B3055" s="7"/>
      <c r="C3055" s="7">
        <v>-175.64860842185519</v>
      </c>
    </row>
    <row r="3056" spans="1:3" x14ac:dyDescent="0.15">
      <c r="A3056" s="11">
        <v>1583.611918360009</v>
      </c>
      <c r="B3056" s="7"/>
      <c r="C3056" s="7">
        <v>-180.07537848982099</v>
      </c>
    </row>
    <row r="3057" spans="1:3" x14ac:dyDescent="0.15">
      <c r="A3057" s="11">
        <v>1583.3976324700091</v>
      </c>
      <c r="B3057" s="7"/>
      <c r="C3057" s="7">
        <v>-200.47226748011198</v>
      </c>
    </row>
    <row r="3058" spans="1:3" x14ac:dyDescent="0.15">
      <c r="A3058" s="11">
        <v>1583.1833465800091</v>
      </c>
      <c r="B3058" s="7"/>
      <c r="C3058" s="7">
        <v>-208.05534445752428</v>
      </c>
    </row>
    <row r="3059" spans="1:3" x14ac:dyDescent="0.15">
      <c r="A3059" s="11">
        <v>1583</v>
      </c>
      <c r="B3059" s="7"/>
      <c r="C3059" s="7">
        <v>-219.21159906827225</v>
      </c>
    </row>
    <row r="3060" spans="1:3" x14ac:dyDescent="0.15">
      <c r="A3060" s="11">
        <v>1582.7677360000084</v>
      </c>
      <c r="B3060" s="7"/>
      <c r="C3060" s="7">
        <v>-211.84688294623047</v>
      </c>
    </row>
    <row r="3061" spans="1:3" x14ac:dyDescent="0.15">
      <c r="A3061" s="11">
        <v>1582.5677362000085</v>
      </c>
      <c r="B3061" s="7"/>
      <c r="C3061" s="7">
        <v>-177.57415414648605</v>
      </c>
    </row>
    <row r="3062" spans="1:3" x14ac:dyDescent="0.15">
      <c r="A3062" s="11">
        <v>1582.3677364000084</v>
      </c>
      <c r="B3062" s="7"/>
      <c r="C3062" s="7">
        <v>-181.3359161549144</v>
      </c>
    </row>
    <row r="3063" spans="1:3" x14ac:dyDescent="0.15">
      <c r="A3063" s="11">
        <v>1582.1677366000085</v>
      </c>
      <c r="B3063" s="7"/>
      <c r="C3063" s="7">
        <v>-200.08517323650059</v>
      </c>
    </row>
    <row r="3064" spans="1:3" x14ac:dyDescent="0.15">
      <c r="A3064" s="11">
        <v>1582</v>
      </c>
      <c r="B3064" s="7"/>
      <c r="C3064" s="7">
        <v>-221.53416452994043</v>
      </c>
    </row>
    <row r="3065" spans="1:3" x14ac:dyDescent="0.15">
      <c r="A3065" s="11">
        <v>1581.7817579500074</v>
      </c>
      <c r="B3065" s="7"/>
      <c r="C3065" s="7">
        <v>-213.18682455873133</v>
      </c>
    </row>
    <row r="3066" spans="1:3" x14ac:dyDescent="0.15">
      <c r="A3066" s="11">
        <v>1581.5464647100075</v>
      </c>
      <c r="B3066" s="7"/>
      <c r="C3066" s="7">
        <v>-181.58405349056272</v>
      </c>
    </row>
    <row r="3067" spans="1:3" x14ac:dyDescent="0.15">
      <c r="A3067" s="11">
        <v>1581.3699947800076</v>
      </c>
      <c r="B3067" s="7"/>
      <c r="C3067" s="7">
        <v>-191.51947240992098</v>
      </c>
    </row>
    <row r="3068" spans="1:3" x14ac:dyDescent="0.15">
      <c r="A3068" s="11">
        <v>1581.1935248500076</v>
      </c>
      <c r="B3068" s="7"/>
      <c r="C3068" s="7">
        <v>-210.51686682715552</v>
      </c>
    </row>
    <row r="3069" spans="1:3" x14ac:dyDescent="0.15">
      <c r="A3069" s="11">
        <v>1581</v>
      </c>
      <c r="B3069" s="7"/>
      <c r="C3069" s="7">
        <v>-217.84188097549358</v>
      </c>
    </row>
    <row r="3070" spans="1:3" x14ac:dyDescent="0.15">
      <c r="A3070" s="11">
        <v>1580.7946608800082</v>
      </c>
      <c r="B3070" s="7"/>
      <c r="C3070" s="7">
        <v>-203.87671172520677</v>
      </c>
    </row>
    <row r="3071" spans="1:3" x14ac:dyDescent="0.15">
      <c r="A3071" s="11">
        <v>1580.6071617500083</v>
      </c>
      <c r="B3071" s="7"/>
      <c r="C3071" s="7">
        <v>-174.28881582250244</v>
      </c>
    </row>
    <row r="3072" spans="1:3" x14ac:dyDescent="0.15">
      <c r="A3072" s="11">
        <v>1580.4196626200082</v>
      </c>
      <c r="B3072" s="7"/>
      <c r="C3072" s="7">
        <v>-202.41766419159472</v>
      </c>
    </row>
    <row r="3073" spans="1:3" x14ac:dyDescent="0.15">
      <c r="A3073" s="11">
        <v>1580.1696637800085</v>
      </c>
      <c r="B3073" s="7"/>
      <c r="C3073" s="7">
        <v>-201.46481682270522</v>
      </c>
    </row>
    <row r="3074" spans="1:3" x14ac:dyDescent="0.15">
      <c r="A3074" s="11">
        <v>1580</v>
      </c>
      <c r="B3074" s="7"/>
      <c r="C3074" s="7">
        <v>-218.46718706132734</v>
      </c>
    </row>
    <row r="3075" spans="1:3" x14ac:dyDescent="0.15">
      <c r="A3075" s="11">
        <v>1579.7916930400074</v>
      </c>
      <c r="B3075" s="7"/>
      <c r="C3075" s="7">
        <v>-193</v>
      </c>
    </row>
    <row r="3076" spans="1:3" x14ac:dyDescent="0.15">
      <c r="A3076" s="11">
        <v>1579.6337980300075</v>
      </c>
      <c r="B3076" s="7"/>
      <c r="C3076" s="7">
        <v>-168.58165710259132</v>
      </c>
    </row>
    <row r="3077" spans="1:3" x14ac:dyDescent="0.15">
      <c r="A3077" s="11">
        <v>1579.4759030200075</v>
      </c>
      <c r="B3077" s="7"/>
      <c r="C3077" s="7">
        <v>-174.02082750000224</v>
      </c>
    </row>
    <row r="3078" spans="1:3" x14ac:dyDescent="0.15">
      <c r="A3078" s="11">
        <v>1579.3180080100074</v>
      </c>
      <c r="B3078" s="7"/>
      <c r="C3078" s="7">
        <v>-196.37303869520193</v>
      </c>
    </row>
    <row r="3079" spans="1:3" x14ac:dyDescent="0.15">
      <c r="A3079" s="11">
        <v>1579.1601130000074</v>
      </c>
      <c r="B3079" s="7"/>
      <c r="C3079" s="7">
        <v>-213.087569624472</v>
      </c>
    </row>
    <row r="3080" spans="1:3" x14ac:dyDescent="0.15">
      <c r="A3080" s="11">
        <v>1579</v>
      </c>
      <c r="B3080" s="7"/>
      <c r="C3080" s="7">
        <v>-221.7723763721628</v>
      </c>
    </row>
    <row r="3081" spans="1:3" x14ac:dyDescent="0.15">
      <c r="A3081" s="11">
        <v>1578.9008053500067</v>
      </c>
      <c r="B3081" s="7"/>
      <c r="C3081" s="7">
        <v>-203.96604116604018</v>
      </c>
    </row>
    <row r="3082" spans="1:3" x14ac:dyDescent="0.15">
      <c r="A3082" s="11">
        <v>1578.7008055500069</v>
      </c>
      <c r="B3082" s="7"/>
      <c r="C3082" s="7">
        <v>-212.44241255178639</v>
      </c>
    </row>
    <row r="3083" spans="1:3" x14ac:dyDescent="0.15">
      <c r="A3083" s="11">
        <v>1578.5508057000068</v>
      </c>
      <c r="B3083" s="7"/>
      <c r="C3083" s="7">
        <v>-198.0901490578882</v>
      </c>
    </row>
    <row r="3084" spans="1:3" x14ac:dyDescent="0.15">
      <c r="A3084" s="11">
        <v>1578.4008058500069</v>
      </c>
      <c r="B3084" s="7"/>
      <c r="C3084" s="7">
        <v>-206.14964971974527</v>
      </c>
    </row>
    <row r="3085" spans="1:3" x14ac:dyDescent="0.15">
      <c r="A3085" s="11">
        <v>1578.2508060000068</v>
      </c>
      <c r="B3085" s="7"/>
      <c r="C3085" s="7">
        <v>-207.75757965474634</v>
      </c>
    </row>
    <row r="3086" spans="1:3" x14ac:dyDescent="0.15">
      <c r="A3086" s="11">
        <v>1578</v>
      </c>
      <c r="B3086" s="7"/>
      <c r="C3086" s="7">
        <v>-218.97338722604985</v>
      </c>
    </row>
    <row r="3087" spans="1:3" x14ac:dyDescent="0.15">
      <c r="A3087" s="11">
        <v>1577.8027699920078</v>
      </c>
      <c r="B3087" s="7"/>
      <c r="C3087" s="7">
        <v>-212.74017735456434</v>
      </c>
    </row>
    <row r="3088" spans="1:3" x14ac:dyDescent="0.15">
      <c r="A3088" s="11">
        <v>1577.6269463440078</v>
      </c>
      <c r="B3088" s="7"/>
      <c r="C3088" s="7">
        <v>-193.95121829927442</v>
      </c>
    </row>
    <row r="3089" spans="1:3" x14ac:dyDescent="0.15">
      <c r="A3089" s="11">
        <v>1577.4511226960078</v>
      </c>
      <c r="B3089" s="7"/>
      <c r="C3089" s="7">
        <v>-169.7032378597217</v>
      </c>
    </row>
    <row r="3090" spans="1:3" x14ac:dyDescent="0.15">
      <c r="A3090" s="11">
        <v>1577.3302439380079</v>
      </c>
      <c r="B3090" s="7"/>
      <c r="C3090" s="7">
        <v>-176.79996565926334</v>
      </c>
    </row>
    <row r="3091" spans="1:3" x14ac:dyDescent="0.15">
      <c r="A3091" s="11">
        <v>1577.1544202900077</v>
      </c>
      <c r="B3091" s="7"/>
      <c r="C3091" s="7">
        <v>-198.40776484751802</v>
      </c>
    </row>
    <row r="3092" spans="1:3" x14ac:dyDescent="0.15">
      <c r="A3092" s="11">
        <v>1577</v>
      </c>
      <c r="B3092" s="7"/>
      <c r="C3092" s="7">
        <v>-209.95111370187738</v>
      </c>
    </row>
    <row r="3093" spans="1:3" x14ac:dyDescent="0.15">
      <c r="A3093" s="11">
        <v>1576.8601005240073</v>
      </c>
      <c r="B3093" s="7"/>
      <c r="C3093" s="7">
        <v>-198.77500810427753</v>
      </c>
    </row>
    <row r="3094" spans="1:3" x14ac:dyDescent="0.15">
      <c r="A3094" s="11">
        <v>1576.7455180560073</v>
      </c>
      <c r="B3094" s="7"/>
      <c r="C3094" s="7">
        <v>-187.72793392121483</v>
      </c>
    </row>
    <row r="3095" spans="1:3" x14ac:dyDescent="0.15">
      <c r="A3095" s="11">
        <v>1576.5267697080074</v>
      </c>
      <c r="B3095" s="7"/>
      <c r="C3095" s="7">
        <v>-192.70060612760693</v>
      </c>
    </row>
    <row r="3096" spans="1:3" x14ac:dyDescent="0.15">
      <c r="A3096" s="11">
        <v>1576.3601043000074</v>
      </c>
      <c r="B3096" s="7"/>
      <c r="C3096" s="7">
        <v>-191.98597060093979</v>
      </c>
    </row>
    <row r="3097" spans="1:3" x14ac:dyDescent="0.15">
      <c r="A3097" s="11">
        <v>1576.1934388920074</v>
      </c>
      <c r="B3097" s="7"/>
      <c r="C3097" s="7">
        <v>-195.43011681973832</v>
      </c>
    </row>
    <row r="3098" spans="1:3" x14ac:dyDescent="0.15">
      <c r="A3098" s="11">
        <v>1576</v>
      </c>
      <c r="B3098" s="7"/>
      <c r="C3098" s="7">
        <v>-214.8741584411398</v>
      </c>
    </row>
    <row r="3099" spans="1:3" x14ac:dyDescent="0.15">
      <c r="A3099" s="11">
        <v>1575.8365047480124</v>
      </c>
      <c r="B3099" s="7"/>
      <c r="C3099" s="7">
        <v>-206.20920268030088</v>
      </c>
    </row>
    <row r="3100" spans="1:3" x14ac:dyDescent="0.15">
      <c r="A3100" s="11">
        <v>1575.4805733540124</v>
      </c>
      <c r="B3100" s="7"/>
      <c r="C3100" s="7">
        <v>-196.65095251112803</v>
      </c>
    </row>
    <row r="3101" spans="1:3" x14ac:dyDescent="0.15">
      <c r="A3101" s="11">
        <v>1575.2093875300125</v>
      </c>
      <c r="B3101" s="7"/>
      <c r="C3101" s="7">
        <v>-211.90643590678604</v>
      </c>
    </row>
    <row r="3102" spans="1:3" x14ac:dyDescent="0.15">
      <c r="A3102" s="11">
        <v>1575</v>
      </c>
      <c r="B3102" s="7"/>
      <c r="C3102" s="7">
        <v>-218.44733607447546</v>
      </c>
    </row>
    <row r="3103" spans="1:3" x14ac:dyDescent="0.15">
      <c r="A3103" s="11">
        <v>1574.8763720760069</v>
      </c>
      <c r="B3103" s="7"/>
      <c r="C3103" s="7">
        <v>-211.50941616974876</v>
      </c>
    </row>
    <row r="3104" spans="1:3" x14ac:dyDescent="0.15">
      <c r="A3104" s="11">
        <v>1574.7268379640068</v>
      </c>
      <c r="B3104" s="7"/>
      <c r="C3104" s="7">
        <v>-168.09530792472063</v>
      </c>
    </row>
    <row r="3105" spans="1:3" x14ac:dyDescent="0.15">
      <c r="A3105" s="11">
        <v>1574.6240332620068</v>
      </c>
      <c r="B3105" s="7"/>
      <c r="C3105" s="7">
        <v>-186.95374543399211</v>
      </c>
    </row>
    <row r="3106" spans="1:3" x14ac:dyDescent="0.15">
      <c r="A3106" s="11">
        <v>1574.4744991500067</v>
      </c>
      <c r="B3106" s="7"/>
      <c r="C3106" s="7">
        <v>-205.17695136400391</v>
      </c>
    </row>
    <row r="3107" spans="1:3" x14ac:dyDescent="0.15">
      <c r="A3107" s="11">
        <v>1574.3716944480068</v>
      </c>
      <c r="B3107" s="7"/>
      <c r="C3107" s="7">
        <v>-223.93613393901603</v>
      </c>
    </row>
    <row r="3108" spans="1:3" x14ac:dyDescent="0.15">
      <c r="A3108" s="11">
        <v>1574.1754309260068</v>
      </c>
      <c r="B3108" s="7"/>
      <c r="C3108" s="7">
        <v>-220.50866561991086</v>
      </c>
    </row>
    <row r="3109" spans="1:3" x14ac:dyDescent="0.15">
      <c r="A3109" s="11">
        <v>1574</v>
      </c>
      <c r="B3109" s="7"/>
      <c r="C3109" s="7">
        <v>-229.16433465811809</v>
      </c>
    </row>
    <row r="3110" spans="1:3" x14ac:dyDescent="0.15">
      <c r="A3110" s="11">
        <v>1573.8395493420057</v>
      </c>
      <c r="B3110" s="7"/>
      <c r="C3110" s="7">
        <v>-211.19256403081152</v>
      </c>
    </row>
    <row r="3111" spans="1:3" x14ac:dyDescent="0.15">
      <c r="A3111" s="11">
        <v>1573.7094673900058</v>
      </c>
      <c r="B3111" s="7"/>
      <c r="C3111" s="7">
        <v>-190.04871584846245</v>
      </c>
    </row>
    <row r="3112" spans="1:3" x14ac:dyDescent="0.15">
      <c r="A3112" s="11">
        <v>1573.5793854380058</v>
      </c>
      <c r="B3112" s="7"/>
      <c r="C3112" s="7">
        <v>-196.0126219140943</v>
      </c>
    </row>
    <row r="3113" spans="1:3" x14ac:dyDescent="0.15">
      <c r="A3113" s="11">
        <v>1573.4899540960057</v>
      </c>
      <c r="B3113" s="7"/>
      <c r="C3113" s="7">
        <v>-159.09844494074571</v>
      </c>
    </row>
    <row r="3114" spans="1:3" x14ac:dyDescent="0.15">
      <c r="A3114" s="11">
        <v>1573.3598721440057</v>
      </c>
      <c r="B3114" s="7"/>
      <c r="C3114" s="7">
        <v>-181.79330896231104</v>
      </c>
    </row>
    <row r="3115" spans="1:3" x14ac:dyDescent="0.15">
      <c r="A3115" s="11">
        <v>1573.2297901920058</v>
      </c>
      <c r="B3115" s="7"/>
      <c r="C3115" s="7">
        <v>-199.2247256843423</v>
      </c>
    </row>
    <row r="3116" spans="1:3" x14ac:dyDescent="0.15">
      <c r="A3116" s="11">
        <v>1573.0997082400056</v>
      </c>
      <c r="B3116" s="7"/>
      <c r="C3116" s="7">
        <v>-208.04049958337188</v>
      </c>
    </row>
    <row r="3117" spans="1:3" x14ac:dyDescent="0.15">
      <c r="A3117" s="11">
        <v>1573</v>
      </c>
      <c r="B3117" s="7"/>
      <c r="C3117" s="7">
        <v>-214.86496927592373</v>
      </c>
    </row>
    <row r="3118" spans="1:3" x14ac:dyDescent="0.15">
      <c r="A3118" s="11">
        <v>1572.8154693600086</v>
      </c>
      <c r="B3118" s="7"/>
      <c r="C3118" s="7">
        <v>-211.66287205947711</v>
      </c>
    </row>
    <row r="3119" spans="1:3" x14ac:dyDescent="0.15">
      <c r="A3119" s="11">
        <v>1572.6201178400086</v>
      </c>
      <c r="B3119" s="7"/>
      <c r="C3119" s="7">
        <v>-193.26081961871049</v>
      </c>
    </row>
    <row r="3120" spans="1:3" x14ac:dyDescent="0.15">
      <c r="A3120" s="11">
        <v>1572.4247663200085</v>
      </c>
      <c r="B3120" s="7"/>
      <c r="C3120" s="7">
        <v>-173.00755472468566</v>
      </c>
    </row>
    <row r="3121" spans="1:3" x14ac:dyDescent="0.15">
      <c r="A3121" s="11">
        <v>1572.2904621500086</v>
      </c>
      <c r="B3121" s="7"/>
      <c r="C3121" s="7">
        <v>-188.06741819578613</v>
      </c>
    </row>
    <row r="3122" spans="1:3" x14ac:dyDescent="0.15">
      <c r="A3122" s="11">
        <v>1572.1506440258149</v>
      </c>
      <c r="B3122" s="7"/>
      <c r="C3122" s="7">
        <v>-202.78705883763917</v>
      </c>
    </row>
    <row r="3123" spans="1:3" x14ac:dyDescent="0.15">
      <c r="A3123" s="11">
        <v>1572</v>
      </c>
      <c r="B3123" s="7"/>
      <c r="C3123" s="7">
        <v>-197.78378193694132</v>
      </c>
    </row>
    <row r="3124" spans="1:3" x14ac:dyDescent="0.15">
      <c r="A3124" s="11">
        <v>1571.7948006774261</v>
      </c>
      <c r="B3124" s="7"/>
      <c r="C3124" s="7">
        <v>-199.4548764217744</v>
      </c>
    </row>
    <row r="3125" spans="1:3" x14ac:dyDescent="0.15">
      <c r="A3125" s="11">
        <v>1571.6361683032326</v>
      </c>
      <c r="B3125" s="7"/>
      <c r="C3125" s="7">
        <v>-203.25736686630475</v>
      </c>
    </row>
    <row r="3126" spans="1:3" x14ac:dyDescent="0.15">
      <c r="A3126" s="11">
        <v>1571.4293241290391</v>
      </c>
      <c r="B3126" s="7"/>
      <c r="C3126" s="7">
        <v>-180.17224724648497</v>
      </c>
    </row>
    <row r="3127" spans="1:3" x14ac:dyDescent="0.15">
      <c r="A3127" s="11">
        <v>1571.2706917548455</v>
      </c>
      <c r="B3127" s="7"/>
      <c r="C3127" s="7">
        <v>-175.98950775750157</v>
      </c>
    </row>
    <row r="3128" spans="1:3" x14ac:dyDescent="0.15">
      <c r="A3128" s="11">
        <v>1571.112059380652</v>
      </c>
      <c r="B3128" s="7"/>
      <c r="C3128" s="7">
        <v>-182.5738201588199</v>
      </c>
    </row>
    <row r="3129" spans="1:3" x14ac:dyDescent="0.15">
      <c r="A3129" s="11">
        <v>1571</v>
      </c>
      <c r="B3129" s="7"/>
      <c r="C3129" s="7">
        <v>-222.43993050358023</v>
      </c>
    </row>
    <row r="3130" spans="1:3" x14ac:dyDescent="0.15">
      <c r="A3130" s="11">
        <v>1570.7772562493615</v>
      </c>
      <c r="B3130" s="7"/>
      <c r="C3130" s="7">
        <v>-220.47864595850666</v>
      </c>
    </row>
    <row r="3131" spans="1:3" x14ac:dyDescent="0.15">
      <c r="A3131" s="11">
        <v>1570.6259207248454</v>
      </c>
      <c r="B3131" s="7"/>
      <c r="C3131" s="7">
        <v>-181.45308613306358</v>
      </c>
    </row>
    <row r="3132" spans="1:3" x14ac:dyDescent="0.15">
      <c r="A3132" s="11">
        <v>1570.4745852003293</v>
      </c>
      <c r="B3132" s="7"/>
      <c r="C3132" s="7">
        <v>-204.56822541428758</v>
      </c>
    </row>
    <row r="3133" spans="1:3" x14ac:dyDescent="0.15">
      <c r="A3133" s="11">
        <v>1570.3232496758133</v>
      </c>
      <c r="B3133" s="7"/>
      <c r="C3133" s="7">
        <v>-213.07379614547389</v>
      </c>
    </row>
    <row r="3134" spans="1:3" x14ac:dyDescent="0.15">
      <c r="A3134" s="11">
        <v>1570.1259200212969</v>
      </c>
      <c r="B3134" s="7"/>
      <c r="C3134" s="7">
        <v>-221.1290719555974</v>
      </c>
    </row>
    <row r="3135" spans="1:3" x14ac:dyDescent="0.15">
      <c r="A3135" s="11">
        <v>1570</v>
      </c>
      <c r="B3135" s="7"/>
      <c r="C3135" s="7">
        <v>-229.43451161075581</v>
      </c>
    </row>
    <row r="3136" spans="1:3" x14ac:dyDescent="0.15">
      <c r="A3136" s="11">
        <v>1569.7853327451726</v>
      </c>
      <c r="B3136" s="7"/>
      <c r="C3136" s="7">
        <v>-205.57888734822853</v>
      </c>
    </row>
    <row r="3137" spans="1:3" x14ac:dyDescent="0.15">
      <c r="A3137" s="11">
        <v>1569.5353325548499</v>
      </c>
      <c r="B3137" s="7"/>
      <c r="C3137" s="7">
        <v>-169.00493320412738</v>
      </c>
    </row>
    <row r="3138" spans="1:3" x14ac:dyDescent="0.15">
      <c r="A3138" s="11">
        <v>1569.2853323645272</v>
      </c>
      <c r="B3138" s="7"/>
      <c r="C3138" s="7">
        <v>-197.45356566149525</v>
      </c>
    </row>
    <row r="3139" spans="1:3" x14ac:dyDescent="0.15">
      <c r="A3139" s="11">
        <v>1569</v>
      </c>
      <c r="B3139" s="7"/>
      <c r="C3139" s="7">
        <v>-220.33855420528715</v>
      </c>
    </row>
    <row r="3140" spans="1:3" x14ac:dyDescent="0.15">
      <c r="A3140" s="11">
        <v>1568.8298866322666</v>
      </c>
      <c r="B3140" s="7"/>
      <c r="C3140" s="7">
        <v>-215.03508069054743</v>
      </c>
    </row>
    <row r="3141" spans="1:3" x14ac:dyDescent="0.15">
      <c r="A3141" s="11">
        <v>1568.6413482529117</v>
      </c>
      <c r="B3141" s="7"/>
      <c r="C3141" s="7">
        <v>-204.76835649031548</v>
      </c>
    </row>
    <row r="3142" spans="1:3" x14ac:dyDescent="0.15">
      <c r="A3142" s="11">
        <v>1568.3955089935569</v>
      </c>
      <c r="B3142" s="7"/>
      <c r="C3142" s="7">
        <v>-193.04067543507978</v>
      </c>
    </row>
    <row r="3143" spans="1:3" x14ac:dyDescent="0.15">
      <c r="A3143" s="11">
        <v>1568.206970614202</v>
      </c>
      <c r="B3143" s="7"/>
      <c r="C3143" s="7">
        <v>-200.61563666273628</v>
      </c>
    </row>
    <row r="3144" spans="1:3" x14ac:dyDescent="0.15">
      <c r="A3144" s="11">
        <v>1568</v>
      </c>
      <c r="B3144" s="7"/>
      <c r="C3144" s="7">
        <v>-221.5793668766602</v>
      </c>
    </row>
    <row r="3145" spans="1:3" x14ac:dyDescent="0.15">
      <c r="A3145" s="11">
        <v>1567.6811974125935</v>
      </c>
      <c r="B3145" s="7"/>
      <c r="C3145" s="7">
        <v>-213.22389445249482</v>
      </c>
    </row>
    <row r="3146" spans="1:3" x14ac:dyDescent="0.15">
      <c r="A3146" s="11">
        <v>1567.4106390893676</v>
      </c>
      <c r="B3146" s="7"/>
      <c r="C3146" s="7">
        <v>-193.89123250819841</v>
      </c>
    </row>
    <row r="3147" spans="1:3" x14ac:dyDescent="0.15">
      <c r="A3147" s="11">
        <v>1567.2223092761419</v>
      </c>
      <c r="B3147" s="7"/>
      <c r="C3147" s="7">
        <v>-202.25671148616519</v>
      </c>
    </row>
    <row r="3148" spans="1:3" x14ac:dyDescent="0.15">
      <c r="A3148" s="11">
        <v>1567</v>
      </c>
      <c r="B3148" s="7"/>
      <c r="C3148" s="7">
        <v>-219.64810199299083</v>
      </c>
    </row>
    <row r="3149" spans="1:3" x14ac:dyDescent="0.15">
      <c r="A3149" s="11">
        <v>1566.7878312877524</v>
      </c>
      <c r="B3149" s="7"/>
      <c r="C3149" s="7">
        <v>-209.58150886878681</v>
      </c>
    </row>
    <row r="3150" spans="1:3" x14ac:dyDescent="0.15">
      <c r="A3150" s="11">
        <v>1566.5048514351718</v>
      </c>
      <c r="B3150" s="7"/>
      <c r="C3150" s="7">
        <v>-220.99898675617925</v>
      </c>
    </row>
    <row r="3151" spans="1:3" x14ac:dyDescent="0.15">
      <c r="A3151" s="11">
        <v>1566.2878292925911</v>
      </c>
      <c r="B3151" s="7"/>
      <c r="C3151" s="7">
        <v>-191.55970547247324</v>
      </c>
    </row>
    <row r="3152" spans="1:3" x14ac:dyDescent="0.15">
      <c r="A3152" s="11">
        <v>1566</v>
      </c>
      <c r="B3152" s="7"/>
      <c r="C3152" s="7">
        <v>-217.52671258709495</v>
      </c>
    </row>
    <row r="3153" spans="1:3" x14ac:dyDescent="0.15">
      <c r="A3153" s="11">
        <v>1565.7923785881183</v>
      </c>
      <c r="B3153" s="7"/>
      <c r="C3153" s="7">
        <v>-201.25605610602562</v>
      </c>
    </row>
    <row r="3154" spans="1:3" x14ac:dyDescent="0.15">
      <c r="A3154" s="11">
        <v>1565.5923782962263</v>
      </c>
      <c r="B3154" s="7"/>
      <c r="C3154" s="7">
        <v>-182.69389880443666</v>
      </c>
    </row>
    <row r="3155" spans="1:3" x14ac:dyDescent="0.15">
      <c r="A3155" s="11">
        <v>1565.3923780043344</v>
      </c>
      <c r="B3155" s="7"/>
      <c r="C3155" s="7">
        <v>-186.46636958756284</v>
      </c>
    </row>
    <row r="3156" spans="1:3" x14ac:dyDescent="0.15">
      <c r="A3156" s="11">
        <v>1565.1923777124423</v>
      </c>
      <c r="B3156" s="7"/>
      <c r="C3156" s="7">
        <v>-210.01179068224681</v>
      </c>
    </row>
    <row r="3157" spans="1:3" x14ac:dyDescent="0.15">
      <c r="A3157" s="11">
        <v>1565</v>
      </c>
      <c r="B3157" s="7"/>
      <c r="C3157" s="7">
        <v>-222.92024508604723</v>
      </c>
    </row>
    <row r="3158" spans="1:3" x14ac:dyDescent="0.15">
      <c r="A3158" s="11">
        <v>1564.8353533637919</v>
      </c>
      <c r="B3158" s="7"/>
      <c r="C3158" s="7">
        <v>-218.5673941824401</v>
      </c>
    </row>
    <row r="3159" spans="1:3" x14ac:dyDescent="0.15">
      <c r="A3159" s="11">
        <v>1564.6686855110891</v>
      </c>
      <c r="B3159" s="7"/>
      <c r="C3159" s="7">
        <v>-218.02704027716473</v>
      </c>
    </row>
    <row r="3160" spans="1:3" x14ac:dyDescent="0.15">
      <c r="A3160" s="11">
        <v>1564.5020176583864</v>
      </c>
      <c r="B3160" s="7"/>
      <c r="C3160" s="7">
        <v>-175.30906209900667</v>
      </c>
    </row>
    <row r="3161" spans="1:3" x14ac:dyDescent="0.15">
      <c r="A3161" s="11">
        <v>1564.3889733756837</v>
      </c>
      <c r="B3161" s="7"/>
      <c r="C3161" s="7">
        <v>-179.8920637400459</v>
      </c>
    </row>
    <row r="3162" spans="1:3" x14ac:dyDescent="0.15">
      <c r="A3162" s="11">
        <v>1564.2223055229811</v>
      </c>
      <c r="B3162" s="7"/>
      <c r="C3162" s="7">
        <v>-205.2386645189811</v>
      </c>
    </row>
    <row r="3163" spans="1:3" x14ac:dyDescent="0.15">
      <c r="A3163" s="11">
        <v>1564</v>
      </c>
      <c r="B3163" s="7"/>
      <c r="C3163" s="7">
        <v>-223.96092668139238</v>
      </c>
    </row>
    <row r="3164" spans="1:3" x14ac:dyDescent="0.15">
      <c r="A3164" s="11">
        <v>1563.8434892097359</v>
      </c>
      <c r="B3164" s="7"/>
      <c r="C3164" s="7">
        <v>-220.72880980354157</v>
      </c>
    </row>
    <row r="3165" spans="1:3" x14ac:dyDescent="0.15">
      <c r="A3165" s="11">
        <v>1563.7132508705467</v>
      </c>
      <c r="B3165" s="7"/>
      <c r="C3165" s="7">
        <v>-202.18666560955543</v>
      </c>
    </row>
    <row r="3166" spans="1:3" x14ac:dyDescent="0.15">
      <c r="A3166" s="11">
        <v>1563.6249153013575</v>
      </c>
      <c r="B3166" s="7"/>
      <c r="C3166" s="7">
        <v>-177.64058913473187</v>
      </c>
    </row>
    <row r="3167" spans="1:3" x14ac:dyDescent="0.15">
      <c r="A3167" s="11">
        <v>1563.4946769621683</v>
      </c>
      <c r="B3167" s="7"/>
      <c r="C3167" s="7">
        <v>-200.90582672297677</v>
      </c>
    </row>
    <row r="3168" spans="1:3" x14ac:dyDescent="0.15">
      <c r="A3168" s="11">
        <v>1563.3644386229792</v>
      </c>
      <c r="B3168" s="7"/>
      <c r="C3168" s="7">
        <v>-209.69158096060218</v>
      </c>
    </row>
    <row r="3169" spans="1:3" x14ac:dyDescent="0.15">
      <c r="A3169" s="11">
        <v>1563.23420028379</v>
      </c>
      <c r="B3169" s="7"/>
      <c r="C3169" s="7">
        <v>-231.54589446285027</v>
      </c>
    </row>
    <row r="3170" spans="1:3" x14ac:dyDescent="0.15">
      <c r="A3170" s="11">
        <v>1563.1039619446008</v>
      </c>
      <c r="B3170" s="7"/>
      <c r="C3170" s="7">
        <v>-222.93025163984862</v>
      </c>
    </row>
    <row r="3171" spans="1:3" x14ac:dyDescent="0.15">
      <c r="A3171" s="11">
        <v>1563</v>
      </c>
      <c r="B3171" s="7"/>
      <c r="C3171" s="7">
        <v>-222.02966179772301</v>
      </c>
    </row>
    <row r="3172" spans="1:3" x14ac:dyDescent="0.15">
      <c r="A3172" s="11">
        <v>1562.8579413567625</v>
      </c>
      <c r="B3172" s="7"/>
      <c r="C3172" s="7">
        <v>-212.07314076533433</v>
      </c>
    </row>
    <row r="3173" spans="1:3" x14ac:dyDescent="0.15">
      <c r="A3173" s="11">
        <v>1562.7735250346002</v>
      </c>
      <c r="B3173" s="7"/>
      <c r="C3173" s="7">
        <v>-205.42878904120761</v>
      </c>
    </row>
    <row r="3174" spans="1:3" x14ac:dyDescent="0.15">
      <c r="A3174" s="11">
        <v>1562.6490650724381</v>
      </c>
      <c r="B3174" s="7"/>
      <c r="C3174" s="7">
        <v>-205.41878248740622</v>
      </c>
    </row>
    <row r="3175" spans="1:3" x14ac:dyDescent="0.15">
      <c r="A3175" s="11">
        <v>1562.5246051102758</v>
      </c>
      <c r="B3175" s="7"/>
      <c r="C3175" s="7">
        <v>-201.43617407445075</v>
      </c>
    </row>
    <row r="3176" spans="1:3" x14ac:dyDescent="0.15">
      <c r="A3176" s="11">
        <v>1562.4401887881138</v>
      </c>
      <c r="B3176" s="7"/>
      <c r="C3176" s="7">
        <v>-177.7006284575402</v>
      </c>
    </row>
    <row r="3177" spans="1:3" x14ac:dyDescent="0.15">
      <c r="A3177" s="11">
        <v>1562.3157288259515</v>
      </c>
      <c r="B3177" s="7"/>
      <c r="C3177" s="7">
        <v>-172.54725324982147</v>
      </c>
    </row>
    <row r="3178" spans="1:3" x14ac:dyDescent="0.15">
      <c r="A3178" s="11">
        <v>1562.1912688637894</v>
      </c>
      <c r="B3178" s="7"/>
      <c r="C3178" s="7">
        <v>-164.22180048706025</v>
      </c>
    </row>
    <row r="3179" spans="1:3" x14ac:dyDescent="0.15">
      <c r="A3179" s="11">
        <v>1562.1068525416272</v>
      </c>
      <c r="B3179" s="7"/>
      <c r="C3179" s="7">
        <v>-184.79527510272973</v>
      </c>
    </row>
    <row r="3180" spans="1:3" x14ac:dyDescent="0.15">
      <c r="A3180" s="11">
        <v>1562</v>
      </c>
      <c r="B3180" s="7"/>
      <c r="C3180" s="7">
        <v>-209.47143677697144</v>
      </c>
    </row>
    <row r="3181" spans="1:3" x14ac:dyDescent="0.15">
      <c r="A3181" s="11">
        <v>1561.7331328854157</v>
      </c>
      <c r="B3181" s="7"/>
      <c r="C3181" s="7">
        <v>-213.89433355718833</v>
      </c>
    </row>
    <row r="3182" spans="1:3" x14ac:dyDescent="0.15">
      <c r="A3182" s="11">
        <v>1561.5774449697401</v>
      </c>
      <c r="B3182" s="7"/>
      <c r="C3182" s="7">
        <v>-213.33396654431019</v>
      </c>
    </row>
    <row r="3183" spans="1:3" x14ac:dyDescent="0.15">
      <c r="A3183" s="11">
        <v>1561.3479050940643</v>
      </c>
      <c r="B3183" s="7"/>
      <c r="C3183" s="7">
        <v>-183.21423960210925</v>
      </c>
    </row>
    <row r="3184" spans="1:3" x14ac:dyDescent="0.15">
      <c r="A3184" s="11">
        <v>1561.1922171783888</v>
      </c>
      <c r="B3184" s="7"/>
      <c r="C3184" s="7">
        <v>-169.25509704916229</v>
      </c>
    </row>
    <row r="3185" spans="1:3" x14ac:dyDescent="0.15">
      <c r="A3185" s="11">
        <v>1561</v>
      </c>
      <c r="B3185" s="7"/>
      <c r="C3185" s="7">
        <v>-206.44945752894998</v>
      </c>
    </row>
    <row r="3186" spans="1:3" x14ac:dyDescent="0.15">
      <c r="A3186" s="11">
        <v>1560.8215779243335</v>
      </c>
      <c r="B3186" s="7"/>
      <c r="C3186" s="7">
        <v>-203.96783218620382</v>
      </c>
    </row>
    <row r="3187" spans="1:3" x14ac:dyDescent="0.15">
      <c r="A3187" s="11">
        <v>1560.6220245162251</v>
      </c>
      <c r="B3187" s="7"/>
      <c r="C3187" s="7">
        <v>-190.42896489291553</v>
      </c>
    </row>
    <row r="3188" spans="1:3" x14ac:dyDescent="0.15">
      <c r="A3188" s="11">
        <v>1560.422471108117</v>
      </c>
      <c r="B3188" s="7"/>
      <c r="C3188" s="7">
        <v>-169.43521501758741</v>
      </c>
    </row>
    <row r="3189" spans="1:3" x14ac:dyDescent="0.15">
      <c r="A3189" s="11">
        <v>1560.2229177000088</v>
      </c>
      <c r="B3189" s="7"/>
      <c r="C3189" s="7">
        <v>-199.56494851358977</v>
      </c>
    </row>
    <row r="3190" spans="1:3" x14ac:dyDescent="0.15">
      <c r="A3190" s="11">
        <v>1560</v>
      </c>
      <c r="B3190" s="7"/>
      <c r="C3190" s="7">
        <v>-206.89975245001276</v>
      </c>
    </row>
    <row r="3191" spans="1:3" x14ac:dyDescent="0.15">
      <c r="A3191" s="11">
        <v>1559.8231222000068</v>
      </c>
      <c r="B3191" s="7"/>
      <c r="C3191" s="7">
        <v>-191.7698431023025</v>
      </c>
    </row>
    <row r="3192" spans="1:3" x14ac:dyDescent="0.15">
      <c r="A3192" s="11">
        <v>1559.6144904000066</v>
      </c>
      <c r="B3192" s="7"/>
      <c r="C3192" s="7">
        <v>-204.4681598762736</v>
      </c>
    </row>
    <row r="3193" spans="1:3" x14ac:dyDescent="0.15">
      <c r="A3193" s="11">
        <v>1559.4562180000066</v>
      </c>
      <c r="B3193" s="7"/>
      <c r="C3193" s="7">
        <v>-202.82708505284472</v>
      </c>
    </row>
    <row r="3194" spans="1:3" x14ac:dyDescent="0.15">
      <c r="A3194" s="11">
        <v>1559.2979456000066</v>
      </c>
      <c r="B3194" s="7"/>
      <c r="C3194" s="7">
        <v>-192.96062300466861</v>
      </c>
    </row>
    <row r="3195" spans="1:3" x14ac:dyDescent="0.15">
      <c r="A3195" s="11">
        <v>1559.1396732000064</v>
      </c>
      <c r="B3195" s="7"/>
      <c r="C3195" s="7">
        <v>-206.44945752894998</v>
      </c>
    </row>
    <row r="3196" spans="1:3" x14ac:dyDescent="0.15">
      <c r="A3196" s="11">
        <v>1559</v>
      </c>
      <c r="B3196" s="7"/>
      <c r="C3196" s="7">
        <v>-221.08904574039181</v>
      </c>
    </row>
    <row r="3197" spans="1:3" x14ac:dyDescent="0.15">
      <c r="A3197" s="11">
        <v>1558.8090281400077</v>
      </c>
      <c r="B3197" s="7"/>
      <c r="C3197" s="7">
        <v>-205.33367495904432</v>
      </c>
    </row>
    <row r="3198" spans="1:3" x14ac:dyDescent="0.15">
      <c r="A3198" s="11">
        <v>1558.6819095900078</v>
      </c>
      <c r="B3198" s="7"/>
      <c r="C3198" s="7">
        <v>-208.18156516920814</v>
      </c>
    </row>
    <row r="3199" spans="1:3" x14ac:dyDescent="0.15">
      <c r="A3199" s="11">
        <v>1558.4954690500078</v>
      </c>
      <c r="B3199" s="7"/>
      <c r="C3199" s="7">
        <v>-208.6612098361831</v>
      </c>
    </row>
    <row r="3200" spans="1:3" x14ac:dyDescent="0.15">
      <c r="A3200" s="11">
        <v>1558.3090285100077</v>
      </c>
      <c r="B3200" s="7"/>
      <c r="C3200" s="7">
        <v>-201.31665087312896</v>
      </c>
    </row>
    <row r="3201" spans="1:3" x14ac:dyDescent="0.15">
      <c r="A3201" s="11">
        <v>1558.1819099600077</v>
      </c>
      <c r="B3201" s="7"/>
      <c r="C3201" s="7">
        <v>-225.87845486113861</v>
      </c>
    </row>
    <row r="3202" spans="1:3" x14ac:dyDescent="0.15">
      <c r="A3202" s="11">
        <v>1558</v>
      </c>
      <c r="B3202" s="7"/>
      <c r="C3202" s="7">
        <v>-222.19118648376858</v>
      </c>
    </row>
    <row r="3203" spans="1:3" x14ac:dyDescent="0.15">
      <c r="A3203" s="11">
        <v>1557.8312693600053</v>
      </c>
      <c r="B3203" s="7"/>
      <c r="C3203" s="7">
        <v>-218.64381446759955</v>
      </c>
    </row>
    <row r="3204" spans="1:3" x14ac:dyDescent="0.15">
      <c r="A3204" s="11">
        <v>1557.7386775100053</v>
      </c>
      <c r="B3204" s="7"/>
      <c r="C3204" s="7">
        <v>-210.94951460154286</v>
      </c>
    </row>
    <row r="3205" spans="1:3" x14ac:dyDescent="0.15">
      <c r="A3205" s="11">
        <v>1557.6028761300051</v>
      </c>
      <c r="B3205" s="7"/>
      <c r="C3205" s="7">
        <v>-188.31628187866173</v>
      </c>
    </row>
    <row r="3206" spans="1:3" x14ac:dyDescent="0.15">
      <c r="A3206" s="11">
        <v>1557.4670747500052</v>
      </c>
      <c r="B3206" s="7"/>
      <c r="C3206" s="7">
        <v>-173.67712693869669</v>
      </c>
    </row>
    <row r="3207" spans="1:3" x14ac:dyDescent="0.15">
      <c r="A3207" s="11">
        <v>1557.3312733700052</v>
      </c>
      <c r="B3207" s="7"/>
      <c r="C3207" s="7">
        <v>-201.75632515118934</v>
      </c>
    </row>
    <row r="3208" spans="1:3" x14ac:dyDescent="0.15">
      <c r="A3208" s="11">
        <v>1557.2386815200052</v>
      </c>
      <c r="B3208" s="7"/>
      <c r="C3208" s="7">
        <v>-213.32775274196038</v>
      </c>
    </row>
    <row r="3209" spans="1:3" x14ac:dyDescent="0.15">
      <c r="A3209" s="11">
        <v>1557.102880140005</v>
      </c>
      <c r="B3209" s="7"/>
      <c r="C3209" s="7">
        <v>-209.9902252675929</v>
      </c>
    </row>
    <row r="3210" spans="1:3" x14ac:dyDescent="0.15">
      <c r="A3210" s="11">
        <v>1557</v>
      </c>
      <c r="B3210" s="7"/>
      <c r="C3210" s="7">
        <v>-210.78963304588453</v>
      </c>
    </row>
    <row r="3211" spans="1:3" x14ac:dyDescent="0.15">
      <c r="A3211" s="11">
        <v>1556.8942570000056</v>
      </c>
      <c r="B3211" s="7"/>
      <c r="C3211" s="7">
        <v>-199.61790934425932</v>
      </c>
    </row>
    <row r="3212" spans="1:3" x14ac:dyDescent="0.15">
      <c r="A3212" s="11">
        <v>1556.7514000000056</v>
      </c>
      <c r="B3212" s="7"/>
      <c r="C3212" s="7">
        <v>-193.05277296503951</v>
      </c>
    </row>
    <row r="3213" spans="1:3" x14ac:dyDescent="0.15">
      <c r="A3213" s="11">
        <v>1556.6085430000053</v>
      </c>
      <c r="B3213" s="7"/>
      <c r="C3213" s="7">
        <v>-187.54685189205605</v>
      </c>
    </row>
    <row r="3214" spans="1:3" x14ac:dyDescent="0.15">
      <c r="A3214" s="11">
        <v>1556.4656860000052</v>
      </c>
      <c r="B3214" s="7"/>
      <c r="C3214" s="7">
        <v>-209.28075086435911</v>
      </c>
    </row>
    <row r="3215" spans="1:3" x14ac:dyDescent="0.15">
      <c r="A3215" s="11">
        <v>1556.3228290000052</v>
      </c>
      <c r="B3215" s="7"/>
      <c r="C3215" s="7">
        <v>-226.21820316691253</v>
      </c>
    </row>
    <row r="3216" spans="1:3" x14ac:dyDescent="0.15">
      <c r="A3216" s="11">
        <v>1556.1799720000051</v>
      </c>
      <c r="B3216" s="7"/>
      <c r="C3216" s="7">
        <v>-214.26705688145302</v>
      </c>
    </row>
    <row r="3217" spans="1:3" x14ac:dyDescent="0.15">
      <c r="A3217" s="11">
        <v>1556</v>
      </c>
      <c r="B3217" s="7"/>
      <c r="C3217" s="7">
        <v>-222.2211642754545</v>
      </c>
    </row>
    <row r="3218" spans="1:3" x14ac:dyDescent="0.15">
      <c r="A3218" s="11">
        <v>1555.8339250000042</v>
      </c>
      <c r="B3218" s="7"/>
      <c r="C3218" s="7">
        <v>-202.89548123525492</v>
      </c>
    </row>
    <row r="3219" spans="1:3" x14ac:dyDescent="0.15">
      <c r="A3219" s="11">
        <v>1555.6760562500042</v>
      </c>
      <c r="B3219" s="7"/>
      <c r="C3219" s="7">
        <v>-193.77223996550197</v>
      </c>
    </row>
    <row r="3220" spans="1:3" x14ac:dyDescent="0.15">
      <c r="A3220" s="11">
        <v>1555.556293750004</v>
      </c>
      <c r="B3220" s="7"/>
      <c r="C3220" s="7">
        <v>-194.21191424356235</v>
      </c>
    </row>
    <row r="3221" spans="1:3" x14ac:dyDescent="0.15">
      <c r="A3221" s="11">
        <v>1555.436531250004</v>
      </c>
      <c r="B3221" s="7"/>
      <c r="C3221" s="7">
        <v>-209.3706842394169</v>
      </c>
    </row>
    <row r="3222" spans="1:3" x14ac:dyDescent="0.15">
      <c r="A3222" s="11">
        <v>1555.316768750004</v>
      </c>
      <c r="B3222" s="7"/>
      <c r="C3222" s="7">
        <v>-193.06276556226814</v>
      </c>
    </row>
    <row r="3223" spans="1:3" x14ac:dyDescent="0.15">
      <c r="A3223" s="11">
        <v>1555.1970062500041</v>
      </c>
      <c r="B3223" s="7"/>
      <c r="C3223" s="7">
        <v>-227.387337042664</v>
      </c>
    </row>
    <row r="3224" spans="1:3" x14ac:dyDescent="0.15">
      <c r="A3224" s="11">
        <v>1555.0772437500038</v>
      </c>
      <c r="B3224" s="7"/>
      <c r="C3224" s="7">
        <v>-222.20117908099721</v>
      </c>
    </row>
    <row r="3225" spans="1:3" x14ac:dyDescent="0.15">
      <c r="A3225" s="11">
        <v>1555</v>
      </c>
      <c r="B3225" s="7"/>
      <c r="C3225" s="7">
        <v>-231.34440554520745</v>
      </c>
    </row>
    <row r="3226" spans="1:3" x14ac:dyDescent="0.15">
      <c r="A3226" s="11">
        <v>1554.8713253297012</v>
      </c>
      <c r="B3226" s="7"/>
      <c r="C3226" s="7">
        <v>-200.38733933086499</v>
      </c>
    </row>
    <row r="3227" spans="1:3" x14ac:dyDescent="0.15">
      <c r="A3227" s="11">
        <v>1554.7463258545497</v>
      </c>
      <c r="B3227" s="7"/>
      <c r="C3227" s="7">
        <v>-189.80517886572986</v>
      </c>
    </row>
    <row r="3228" spans="1:3" x14ac:dyDescent="0.15">
      <c r="A3228" s="11">
        <v>1554.6213263793982</v>
      </c>
      <c r="B3228" s="7"/>
      <c r="C3228" s="7">
        <v>-197.44951574564331</v>
      </c>
    </row>
    <row r="3229" spans="1:3" x14ac:dyDescent="0.15">
      <c r="A3229" s="11">
        <v>1554.4963269042469</v>
      </c>
      <c r="B3229" s="7"/>
      <c r="C3229" s="7">
        <v>-214.1571383119379</v>
      </c>
    </row>
    <row r="3230" spans="1:3" x14ac:dyDescent="0.15">
      <c r="A3230" s="11">
        <v>1554.3713274290953</v>
      </c>
      <c r="B3230" s="7"/>
      <c r="C3230" s="7">
        <v>-203.6449260274033</v>
      </c>
    </row>
    <row r="3231" spans="1:3" x14ac:dyDescent="0.15">
      <c r="A3231" s="11">
        <v>1554.2463279539438</v>
      </c>
      <c r="B3231" s="7"/>
      <c r="C3231" s="7">
        <v>-200.4373023170082</v>
      </c>
    </row>
    <row r="3232" spans="1:3" x14ac:dyDescent="0.15">
      <c r="A3232" s="11">
        <v>1554.1213284787923</v>
      </c>
      <c r="B3232" s="7"/>
      <c r="C3232" s="7">
        <v>-199.21820545511352</v>
      </c>
    </row>
    <row r="3233" spans="1:3" x14ac:dyDescent="0.15">
      <c r="A3233" s="11">
        <v>1554</v>
      </c>
      <c r="B3233" s="7"/>
      <c r="C3233" s="7">
        <v>-201.83626592901854</v>
      </c>
    </row>
    <row r="3234" spans="1:3" x14ac:dyDescent="0.15">
      <c r="A3234" s="11">
        <v>1553.8031040024293</v>
      </c>
      <c r="B3234" s="7"/>
      <c r="C3234" s="7">
        <v>-193.88215853501703</v>
      </c>
    </row>
    <row r="3235" spans="1:3" x14ac:dyDescent="0.15">
      <c r="A3235" s="11">
        <v>1553.6536617066718</v>
      </c>
      <c r="B3235" s="7"/>
      <c r="C3235" s="7">
        <v>-191.68378714471513</v>
      </c>
    </row>
    <row r="3236" spans="1:3" x14ac:dyDescent="0.15">
      <c r="A3236" s="11">
        <v>1553.5042194109142</v>
      </c>
      <c r="B3236" s="7"/>
      <c r="C3236" s="7">
        <v>-198.71857559368127</v>
      </c>
    </row>
    <row r="3237" spans="1:3" x14ac:dyDescent="0.15">
      <c r="A3237" s="11">
        <v>1553.3547771151566</v>
      </c>
      <c r="B3237" s="7"/>
      <c r="C3237" s="7">
        <v>-184.4591393484047</v>
      </c>
    </row>
    <row r="3238" spans="1:3" x14ac:dyDescent="0.15">
      <c r="A3238" s="11">
        <v>1553.205334819399</v>
      </c>
      <c r="B3238" s="7"/>
      <c r="C3238" s="7">
        <v>-161.54611390312155</v>
      </c>
    </row>
    <row r="3239" spans="1:3" x14ac:dyDescent="0.15">
      <c r="A3239" s="11">
        <v>1553.0558925236417</v>
      </c>
      <c r="B3239" s="7"/>
      <c r="C3239" s="7">
        <v>-154.14159935669554</v>
      </c>
    </row>
    <row r="3240" spans="1:3" x14ac:dyDescent="0.15">
      <c r="A3240" s="11">
        <v>1553</v>
      </c>
      <c r="B3240" s="7"/>
      <c r="C3240" s="7">
        <v>-182.60051626387676</v>
      </c>
    </row>
    <row r="3241" spans="1:3" x14ac:dyDescent="0.15">
      <c r="A3241" s="11">
        <v>1552.8348844424286</v>
      </c>
      <c r="B3241" s="7"/>
      <c r="C3241" s="7">
        <v>-210.69969967082673</v>
      </c>
    </row>
    <row r="3242" spans="1:3" x14ac:dyDescent="0.15">
      <c r="A3242" s="11">
        <v>1552.7098849672773</v>
      </c>
      <c r="B3242" s="7"/>
      <c r="C3242" s="7">
        <v>-204.25447445835064</v>
      </c>
    </row>
    <row r="3243" spans="1:3" x14ac:dyDescent="0.15">
      <c r="A3243" s="11">
        <v>1552.5848854921257</v>
      </c>
      <c r="B3243" s="7"/>
      <c r="C3243" s="7">
        <v>-211.4091740740605</v>
      </c>
    </row>
    <row r="3244" spans="1:3" x14ac:dyDescent="0.15">
      <c r="A3244" s="11">
        <v>1552.4598860169742</v>
      </c>
      <c r="B3244" s="7"/>
      <c r="C3244" s="7">
        <v>-214.10717532579469</v>
      </c>
    </row>
    <row r="3245" spans="1:3" x14ac:dyDescent="0.15">
      <c r="A3245" s="11">
        <v>1552.3348865418227</v>
      </c>
      <c r="B3245" s="7"/>
      <c r="C3245" s="7">
        <v>-181.21154524909505</v>
      </c>
    </row>
    <row r="3246" spans="1:3" x14ac:dyDescent="0.15">
      <c r="A3246" s="11">
        <v>1552.2098870666712</v>
      </c>
      <c r="B3246" s="7"/>
      <c r="C3246" s="7">
        <v>-145.69785469849043</v>
      </c>
    </row>
    <row r="3247" spans="1:3" x14ac:dyDescent="0.15">
      <c r="A3247" s="11">
        <v>1552.0848875915196</v>
      </c>
      <c r="B3247" s="7"/>
      <c r="C3247" s="7">
        <v>-176.81480246849125</v>
      </c>
    </row>
    <row r="3248" spans="1:3" x14ac:dyDescent="0.15">
      <c r="A3248" s="11">
        <v>1552</v>
      </c>
      <c r="B3248" s="7"/>
      <c r="C3248" s="7">
        <v>-191.8336761031448</v>
      </c>
    </row>
    <row r="3249" spans="1:3" x14ac:dyDescent="0.15">
      <c r="A3249" s="11">
        <v>1551.8630941315214</v>
      </c>
      <c r="B3249" s="7"/>
      <c r="C3249" s="7">
        <v>-191.36402403339847</v>
      </c>
    </row>
    <row r="3250" spans="1:3" x14ac:dyDescent="0.15">
      <c r="A3250" s="11">
        <v>1551.7478284575818</v>
      </c>
      <c r="B3250" s="7"/>
      <c r="C3250" s="7">
        <v>-194.32183281307741</v>
      </c>
    </row>
    <row r="3251" spans="1:3" x14ac:dyDescent="0.15">
      <c r="A3251" s="11">
        <v>1551.5811605236427</v>
      </c>
      <c r="B3251" s="7"/>
      <c r="C3251" s="7">
        <v>-211.74892237983445</v>
      </c>
    </row>
    <row r="3252" spans="1:3" x14ac:dyDescent="0.15">
      <c r="A3252" s="11">
        <v>1551.363090329703</v>
      </c>
      <c r="B3252" s="7"/>
      <c r="C3252" s="7">
        <v>-191.01428313039588</v>
      </c>
    </row>
    <row r="3253" spans="1:3" x14ac:dyDescent="0.15">
      <c r="A3253" s="11">
        <v>1551.1964223957636</v>
      </c>
      <c r="B3253" s="7"/>
      <c r="C3253" s="7">
        <v>-209.2108026837586</v>
      </c>
    </row>
    <row r="3254" spans="1:3" x14ac:dyDescent="0.15">
      <c r="A3254" s="11">
        <v>1551</v>
      </c>
      <c r="B3254" s="7"/>
      <c r="C3254" s="7">
        <v>-216.70525060524241</v>
      </c>
    </row>
    <row r="3255" spans="1:3" x14ac:dyDescent="0.15">
      <c r="A3255" s="11">
        <v>1550.7682154081917</v>
      </c>
      <c r="B3255" s="7"/>
      <c r="C3255" s="7">
        <v>-208.53130607221073</v>
      </c>
    </row>
    <row r="3256" spans="1:3" x14ac:dyDescent="0.15">
      <c r="A3256" s="11">
        <v>1550.5157881091009</v>
      </c>
      <c r="B3256" s="7"/>
      <c r="C3256" s="7">
        <v>-174.42657173084507</v>
      </c>
    </row>
    <row r="3257" spans="1:3" x14ac:dyDescent="0.15">
      <c r="A3257" s="11">
        <v>1550.26336081001</v>
      </c>
      <c r="B3257" s="7"/>
      <c r="C3257" s="7">
        <v>-210.54981071239703</v>
      </c>
    </row>
    <row r="3258" spans="1:3" x14ac:dyDescent="0.15">
      <c r="A3258" s="11">
        <v>1550</v>
      </c>
      <c r="B3258" s="7"/>
      <c r="C3258" s="7">
        <v>-223.76002424866584</v>
      </c>
    </row>
    <row r="3259" spans="1:3" x14ac:dyDescent="0.15">
      <c r="A3259" s="11">
        <v>1549.9214273035357</v>
      </c>
      <c r="B3259" s="7"/>
      <c r="C3259" s="7">
        <v>-212.50835976921149</v>
      </c>
    </row>
    <row r="3260" spans="1:3" x14ac:dyDescent="0.15">
      <c r="A3260" s="11">
        <v>1549.7717100353004</v>
      </c>
      <c r="B3260" s="7"/>
      <c r="C3260" s="7">
        <v>-183.32997586156782</v>
      </c>
    </row>
    <row r="3261" spans="1:3" x14ac:dyDescent="0.15">
      <c r="A3261" s="11">
        <v>1549.621992767065</v>
      </c>
      <c r="B3261" s="7"/>
      <c r="C3261" s="7">
        <v>-175.33589807865175</v>
      </c>
    </row>
    <row r="3262" spans="1:3" x14ac:dyDescent="0.15">
      <c r="A3262" s="11">
        <v>1549.4722754988297</v>
      </c>
      <c r="B3262" s="7"/>
      <c r="C3262" s="7">
        <v>-184.6989616818922</v>
      </c>
    </row>
    <row r="3263" spans="1:3" x14ac:dyDescent="0.15">
      <c r="A3263" s="11">
        <v>1549.3225582305943</v>
      </c>
      <c r="B3263" s="7"/>
      <c r="C3263" s="7">
        <v>-162.16565493129752</v>
      </c>
    </row>
    <row r="3264" spans="1:3" x14ac:dyDescent="0.15">
      <c r="A3264" s="11">
        <v>1549.172840962359</v>
      </c>
      <c r="B3264" s="7"/>
      <c r="C3264" s="7">
        <v>-189.81517146295849</v>
      </c>
    </row>
    <row r="3265" spans="1:3" x14ac:dyDescent="0.15">
      <c r="A3265" s="11">
        <v>1549</v>
      </c>
      <c r="B3265" s="7"/>
      <c r="C3265" s="7">
        <v>-222.55091998399979</v>
      </c>
    </row>
    <row r="3266" spans="1:3" x14ac:dyDescent="0.15">
      <c r="A3266" s="11">
        <v>1548.8461976276521</v>
      </c>
      <c r="B3266" s="7"/>
      <c r="C3266" s="7">
        <v>-218.3840069396548</v>
      </c>
    </row>
    <row r="3267" spans="1:3" x14ac:dyDescent="0.15">
      <c r="A3267" s="11">
        <v>1548.7538895829462</v>
      </c>
      <c r="B3267" s="7"/>
      <c r="C3267" s="7">
        <v>-192.54315050637859</v>
      </c>
    </row>
    <row r="3268" spans="1:3" x14ac:dyDescent="0.15">
      <c r="A3268" s="11">
        <v>1548.6179916282404</v>
      </c>
      <c r="B3268" s="7"/>
      <c r="C3268" s="7">
        <v>-212.84810807498539</v>
      </c>
    </row>
    <row r="3269" spans="1:3" x14ac:dyDescent="0.15">
      <c r="A3269" s="11">
        <v>1548.4820936735343</v>
      </c>
      <c r="B3269" s="7"/>
      <c r="C3269" s="7">
        <v>-200.97690256735504</v>
      </c>
    </row>
    <row r="3270" spans="1:3" x14ac:dyDescent="0.15">
      <c r="A3270" s="11">
        <v>1548.3461957188285</v>
      </c>
      <c r="B3270" s="7"/>
      <c r="C3270" s="7">
        <v>-183.49985001445481</v>
      </c>
    </row>
    <row r="3271" spans="1:3" x14ac:dyDescent="0.15">
      <c r="A3271" s="11">
        <v>1548.2102977641225</v>
      </c>
      <c r="B3271" s="7"/>
      <c r="C3271" s="7">
        <v>-192.41324674240622</v>
      </c>
    </row>
    <row r="3272" spans="1:3" x14ac:dyDescent="0.15">
      <c r="A3272" s="11">
        <v>1548.0743998094165</v>
      </c>
      <c r="B3272" s="7"/>
      <c r="C3272" s="7">
        <v>-204.84403769484069</v>
      </c>
    </row>
    <row r="3273" spans="1:3" x14ac:dyDescent="0.15">
      <c r="A3273" s="11">
        <v>1548</v>
      </c>
      <c r="B3273" s="7"/>
      <c r="C3273" s="7">
        <v>-207.68193530777589</v>
      </c>
    </row>
    <row r="3274" spans="1:3" x14ac:dyDescent="0.15">
      <c r="A3274" s="11">
        <v>1547.8205118800051</v>
      </c>
      <c r="B3274" s="7"/>
      <c r="C3274" s="7">
        <v>-204.57423756966728</v>
      </c>
    </row>
    <row r="3275" spans="1:3" x14ac:dyDescent="0.15">
      <c r="A3275" s="11">
        <v>1547.6839131717697</v>
      </c>
      <c r="B3275" s="7"/>
      <c r="C3275" s="7">
        <v>-194.34181800753473</v>
      </c>
    </row>
    <row r="3276" spans="1:3" x14ac:dyDescent="0.15">
      <c r="A3276" s="11">
        <v>1547.5473144635343</v>
      </c>
      <c r="B3276" s="7"/>
      <c r="C3276" s="7">
        <v>-177.1845285659511</v>
      </c>
    </row>
    <row r="3277" spans="1:3" x14ac:dyDescent="0.15">
      <c r="A3277" s="11">
        <v>1547.366901075299</v>
      </c>
      <c r="B3277" s="7"/>
      <c r="C3277" s="7">
        <v>-170.73930335347504</v>
      </c>
    </row>
    <row r="3278" spans="1:3" x14ac:dyDescent="0.15">
      <c r="A3278" s="11">
        <v>1547.2303023670638</v>
      </c>
      <c r="B3278" s="7"/>
      <c r="C3278" s="7">
        <v>-186.47764398859104</v>
      </c>
    </row>
    <row r="3279" spans="1:3" x14ac:dyDescent="0.15">
      <c r="A3279" s="11">
        <v>1547.0937036588284</v>
      </c>
      <c r="B3279" s="7"/>
      <c r="C3279" s="7">
        <v>-197.37956756504281</v>
      </c>
    </row>
    <row r="3280" spans="1:3" x14ac:dyDescent="0.15">
      <c r="A3280" s="11">
        <v>1547</v>
      </c>
      <c r="B3280" s="7"/>
      <c r="C3280" s="7">
        <v>-211.80887796320633</v>
      </c>
    </row>
    <row r="3281" spans="1:3" x14ac:dyDescent="0.15">
      <c r="A3281" s="11">
        <v>1546.7707653082421</v>
      </c>
      <c r="B3281" s="7"/>
      <c r="C3281" s="7">
        <v>-191.51391299182814</v>
      </c>
    </row>
    <row r="3282" spans="1:3" x14ac:dyDescent="0.15">
      <c r="A3282" s="11">
        <v>1546.5707640094186</v>
      </c>
      <c r="B3282" s="7"/>
      <c r="C3282" s="7">
        <v>-211.34921849068863</v>
      </c>
    </row>
    <row r="3283" spans="1:3" x14ac:dyDescent="0.15">
      <c r="A3283" s="11">
        <v>1546.3707627105948</v>
      </c>
      <c r="B3283" s="7"/>
      <c r="C3283" s="7">
        <v>-186.20784386341759</v>
      </c>
    </row>
    <row r="3284" spans="1:3" x14ac:dyDescent="0.15">
      <c r="A3284" s="11">
        <v>1546.1707614117713</v>
      </c>
      <c r="B3284" s="7"/>
      <c r="C3284" s="7">
        <v>-211.87882614380683</v>
      </c>
    </row>
    <row r="3285" spans="1:3" x14ac:dyDescent="0.15">
      <c r="A3285" s="11">
        <v>1546</v>
      </c>
      <c r="B3285" s="7"/>
      <c r="C3285" s="7">
        <v>-213.40769351978952</v>
      </c>
    </row>
    <row r="3286" spans="1:3" x14ac:dyDescent="0.15">
      <c r="A3286" s="11">
        <v>1545.7636886623613</v>
      </c>
      <c r="B3286" s="7"/>
      <c r="C3286" s="7">
        <v>-212.21530483952384</v>
      </c>
    </row>
    <row r="3287" spans="1:3" x14ac:dyDescent="0.15">
      <c r="A3287" s="11">
        <v>1545.5136898758906</v>
      </c>
      <c r="B3287" s="7"/>
      <c r="C3287" s="7">
        <v>-186.89088483784491</v>
      </c>
    </row>
    <row r="3288" spans="1:3" x14ac:dyDescent="0.15">
      <c r="A3288" s="11">
        <v>1545.2636910894198</v>
      </c>
      <c r="B3288" s="7"/>
      <c r="C3288" s="7">
        <v>-214.02490611086367</v>
      </c>
    </row>
    <row r="3289" spans="1:3" x14ac:dyDescent="0.15">
      <c r="A3289" s="11">
        <v>1545</v>
      </c>
      <c r="B3289" s="7"/>
      <c r="C3289" s="7">
        <v>-210.09577185872797</v>
      </c>
    </row>
    <row r="3290" spans="1:3" x14ac:dyDescent="0.15">
      <c r="A3290" s="11">
        <v>1544.8589046552988</v>
      </c>
      <c r="B3290" s="7"/>
      <c r="C3290" s="7">
        <v>-207.82627192174371</v>
      </c>
    </row>
    <row r="3291" spans="1:3" x14ac:dyDescent="0.15">
      <c r="A3291" s="11">
        <v>1544.7081234900047</v>
      </c>
      <c r="B3291" s="7"/>
      <c r="C3291" s="7">
        <v>-198.9482281153912</v>
      </c>
    </row>
    <row r="3292" spans="1:3" x14ac:dyDescent="0.15">
      <c r="A3292" s="11">
        <v>1544.5587647885341</v>
      </c>
      <c r="B3292" s="7"/>
      <c r="C3292" s="7">
        <v>-200.65785141593881</v>
      </c>
    </row>
    <row r="3293" spans="1:3" x14ac:dyDescent="0.15">
      <c r="A3293" s="11">
        <v>1544.4577698570636</v>
      </c>
      <c r="B3293" s="7"/>
      <c r="C3293" s="7">
        <v>-180.53228589545728</v>
      </c>
    </row>
    <row r="3294" spans="1:3" x14ac:dyDescent="0.15">
      <c r="A3294" s="11">
        <v>1544.3084111555931</v>
      </c>
      <c r="B3294" s="7"/>
      <c r="C3294" s="7">
        <v>-171.27432580009423</v>
      </c>
    </row>
    <row r="3295" spans="1:3" x14ac:dyDescent="0.15">
      <c r="A3295" s="11">
        <v>1544.1590524541225</v>
      </c>
      <c r="B3295" s="7"/>
      <c r="C3295" s="7">
        <v>-196.86868632291223</v>
      </c>
    </row>
    <row r="3296" spans="1:3" x14ac:dyDescent="0.15">
      <c r="A3296" s="11">
        <v>1544</v>
      </c>
      <c r="B3296" s="7"/>
      <c r="C3296" s="7">
        <v>-219.41371873656638</v>
      </c>
    </row>
    <row r="3297" spans="1:3" x14ac:dyDescent="0.15">
      <c r="A3297" s="11">
        <v>1543.7849074105948</v>
      </c>
      <c r="B3297" s="7"/>
      <c r="C3297" s="7">
        <v>-208.16619702243739</v>
      </c>
    </row>
    <row r="3298" spans="1:3" x14ac:dyDescent="0.15">
      <c r="A3298" s="11">
        <v>1543.5970729723595</v>
      </c>
      <c r="B3298" s="7"/>
      <c r="C3298" s="7">
        <v>-171.73422446573861</v>
      </c>
    </row>
    <row r="3299" spans="1:3" x14ac:dyDescent="0.15">
      <c r="A3299" s="11">
        <v>1543.4092385341244</v>
      </c>
      <c r="B3299" s="7"/>
      <c r="C3299" s="7">
        <v>-212.47524756358368</v>
      </c>
    </row>
    <row r="3300" spans="1:3" x14ac:dyDescent="0.15">
      <c r="A3300" s="11">
        <v>1543.1605815158891</v>
      </c>
      <c r="B3300" s="7"/>
      <c r="C3300" s="7">
        <v>-209.64587099016279</v>
      </c>
    </row>
    <row r="3301" spans="1:3" x14ac:dyDescent="0.15">
      <c r="A3301" s="11">
        <v>1543</v>
      </c>
      <c r="B3301" s="7"/>
      <c r="C3301" s="7">
        <v>-222.63300939607709</v>
      </c>
    </row>
    <row r="3302" spans="1:3" x14ac:dyDescent="0.15">
      <c r="A3302" s="11">
        <v>1542.7603327038307</v>
      </c>
      <c r="B3302" s="7"/>
      <c r="C3302" s="7">
        <v>-203.34725883025055</v>
      </c>
    </row>
    <row r="3303" spans="1:3" x14ac:dyDescent="0.15">
      <c r="A3303" s="11">
        <v>1542.5603325023601</v>
      </c>
      <c r="B3303" s="7"/>
      <c r="C3303" s="7">
        <v>-164.43583259790378</v>
      </c>
    </row>
    <row r="3304" spans="1:3" x14ac:dyDescent="0.15">
      <c r="A3304" s="11">
        <v>1542.3603323008897</v>
      </c>
      <c r="B3304" s="7"/>
      <c r="C3304" s="7">
        <v>-192.79958291166733</v>
      </c>
    </row>
    <row r="3305" spans="1:3" x14ac:dyDescent="0.15">
      <c r="A3305" s="11">
        <v>1542.1603320994193</v>
      </c>
      <c r="B3305" s="7"/>
      <c r="C3305" s="7">
        <v>-212.07533568041467</v>
      </c>
    </row>
    <row r="3306" spans="1:3" x14ac:dyDescent="0.15">
      <c r="A3306" s="11">
        <v>1542</v>
      </c>
      <c r="B3306" s="7"/>
      <c r="C3306" s="7">
        <v>-215.87449857052047</v>
      </c>
    </row>
    <row r="3307" spans="1:3" x14ac:dyDescent="0.15">
      <c r="A3307" s="11">
        <v>1541.7439435900087</v>
      </c>
      <c r="B3307" s="7"/>
      <c r="C3307" s="7">
        <v>-174.39363848881268</v>
      </c>
    </row>
    <row r="3308" spans="1:3" x14ac:dyDescent="0.15">
      <c r="A3308" s="11">
        <v>1541.512664815009</v>
      </c>
      <c r="B3308" s="7"/>
      <c r="C3308" s="7">
        <v>-191.94977015993317</v>
      </c>
    </row>
    <row r="3309" spans="1:3" x14ac:dyDescent="0.15">
      <c r="A3309" s="11">
        <v>1541.206495770009</v>
      </c>
      <c r="B3309" s="7"/>
      <c r="C3309" s="7">
        <v>-210.03578507625261</v>
      </c>
    </row>
    <row r="3310" spans="1:3" x14ac:dyDescent="0.15">
      <c r="A3310" s="11">
        <v>1541</v>
      </c>
      <c r="B3310" s="7"/>
      <c r="C3310" s="7">
        <v>-199.83803205544228</v>
      </c>
    </row>
    <row r="3311" spans="1:3" x14ac:dyDescent="0.15">
      <c r="A3311" s="11">
        <v>1540.7603308905959</v>
      </c>
      <c r="B3311" s="7"/>
      <c r="C3311" s="7">
        <v>-210.91559121922447</v>
      </c>
    </row>
    <row r="3312" spans="1:3" x14ac:dyDescent="0.15">
      <c r="A3312" s="11">
        <v>1540.5603306891253</v>
      </c>
      <c r="B3312" s="7"/>
      <c r="C3312" s="7">
        <v>-189.61028564339432</v>
      </c>
    </row>
    <row r="3313" spans="1:3" x14ac:dyDescent="0.15">
      <c r="A3313" s="11">
        <v>1540.3603304876549</v>
      </c>
      <c r="B3313" s="7"/>
      <c r="C3313" s="7">
        <v>-188.92043764492774</v>
      </c>
    </row>
    <row r="3314" spans="1:3" x14ac:dyDescent="0.15">
      <c r="A3314" s="11">
        <v>1540.1603302861843</v>
      </c>
      <c r="B3314" s="7"/>
      <c r="C3314" s="7">
        <v>-213.0951109824957</v>
      </c>
    </row>
    <row r="3315" spans="1:3" x14ac:dyDescent="0.15">
      <c r="A3315" s="11">
        <v>1540</v>
      </c>
      <c r="B3315" s="7"/>
      <c r="C3315" s="7">
        <v>-218.13400071042548</v>
      </c>
    </row>
    <row r="3316" spans="1:3" x14ac:dyDescent="0.15">
      <c r="A3316" s="11">
        <v>1539.7438092194229</v>
      </c>
      <c r="B3316" s="7"/>
      <c r="C3316" s="7">
        <v>-210.32572119155014</v>
      </c>
    </row>
    <row r="3317" spans="1:3" x14ac:dyDescent="0.15">
      <c r="A3317" s="11">
        <v>1539.4717896105994</v>
      </c>
      <c r="B3317" s="7"/>
      <c r="C3317" s="7">
        <v>-199.12818846281726</v>
      </c>
    </row>
    <row r="3318" spans="1:3" x14ac:dyDescent="0.15">
      <c r="A3318" s="11">
        <v>1539.2878525417759</v>
      </c>
      <c r="B3318" s="7"/>
      <c r="C3318" s="7">
        <v>-198.5183228409845</v>
      </c>
    </row>
    <row r="3319" spans="1:3" x14ac:dyDescent="0.15">
      <c r="A3319" s="11">
        <v>1539</v>
      </c>
      <c r="B3319" s="7"/>
      <c r="C3319" s="7">
        <v>-213.4150404890309</v>
      </c>
    </row>
    <row r="3320" spans="1:3" x14ac:dyDescent="0.15">
      <c r="A3320" s="11">
        <v>1538.8250910473616</v>
      </c>
      <c r="B3320" s="7"/>
      <c r="C3320" s="7">
        <v>-196.99865768494217</v>
      </c>
    </row>
    <row r="3321" spans="1:3" x14ac:dyDescent="0.15">
      <c r="A3321" s="11">
        <v>1538.625090845891</v>
      </c>
      <c r="B3321" s="7"/>
      <c r="C3321" s="7">
        <v>-197.27859600316049</v>
      </c>
    </row>
    <row r="3322" spans="1:3" x14ac:dyDescent="0.15">
      <c r="A3322" s="11">
        <v>1538.4250906444206</v>
      </c>
      <c r="B3322" s="7"/>
      <c r="C3322" s="7">
        <v>-210.23574101783711</v>
      </c>
    </row>
    <row r="3323" spans="1:3" x14ac:dyDescent="0.15">
      <c r="A3323" s="11">
        <v>1538.2250904429502</v>
      </c>
      <c r="B3323" s="7"/>
      <c r="C3323" s="7">
        <v>-203.72717511926112</v>
      </c>
    </row>
    <row r="3324" spans="1:3" x14ac:dyDescent="0.15">
      <c r="A3324" s="11">
        <v>1538</v>
      </c>
      <c r="B3324" s="7"/>
      <c r="C3324" s="7">
        <v>-212.40526298402912</v>
      </c>
    </row>
    <row r="3325" spans="1:3" x14ac:dyDescent="0.15">
      <c r="A3325" s="11">
        <v>1537.6881400000138</v>
      </c>
      <c r="B3325" s="7"/>
      <c r="C3325" s="7">
        <v>-207.91625209545674</v>
      </c>
    </row>
    <row r="3326" spans="1:3" x14ac:dyDescent="0.15">
      <c r="A3326" s="11">
        <v>1537.3420047368559</v>
      </c>
      <c r="B3326" s="7"/>
      <c r="C3326" s="7">
        <v>-179.03261633357343</v>
      </c>
    </row>
    <row r="3327" spans="1:3" x14ac:dyDescent="0.15">
      <c r="A3327" s="11">
        <v>1537</v>
      </c>
      <c r="B3327" s="7"/>
      <c r="C3327" s="7">
        <v>-210.91559121922447</v>
      </c>
    </row>
    <row r="3328" spans="1:3" x14ac:dyDescent="0.15">
      <c r="A3328" s="11">
        <v>1536.9007640421105</v>
      </c>
      <c r="B3328" s="7"/>
      <c r="C3328" s="7">
        <v>-186.9308760261618</v>
      </c>
    </row>
    <row r="3329" spans="1:3" x14ac:dyDescent="0.15">
      <c r="A3329" s="11">
        <v>1536.7635490694788</v>
      </c>
      <c r="B3329" s="7"/>
      <c r="C3329" s="7">
        <v>-197.70850127756719</v>
      </c>
    </row>
    <row r="3330" spans="1:3" x14ac:dyDescent="0.15">
      <c r="A3330" s="11">
        <v>1536.6263340968471</v>
      </c>
      <c r="B3330" s="7"/>
      <c r="C3330" s="7">
        <v>-202.11752978950577</v>
      </c>
    </row>
    <row r="3331" spans="1:3" x14ac:dyDescent="0.15">
      <c r="A3331" s="11">
        <v>1536.4891191242154</v>
      </c>
      <c r="B3331" s="7"/>
      <c r="C3331" s="7">
        <v>-185.05129017526735</v>
      </c>
    </row>
    <row r="3332" spans="1:3" x14ac:dyDescent="0.15">
      <c r="A3332" s="11">
        <v>1536.312402871584</v>
      </c>
      <c r="B3332" s="7"/>
      <c r="C3332" s="7">
        <v>-182.95175278862996</v>
      </c>
    </row>
    <row r="3333" spans="1:3" x14ac:dyDescent="0.15">
      <c r="A3333" s="11">
        <v>1536.1751878989523</v>
      </c>
      <c r="B3333" s="7"/>
      <c r="C3333" s="7">
        <v>-199.8780232437592</v>
      </c>
    </row>
    <row r="3334" spans="1:3" x14ac:dyDescent="0.15">
      <c r="A3334" s="11">
        <v>1536</v>
      </c>
      <c r="B3334" s="7"/>
      <c r="C3334" s="7">
        <v>-223.13289925003838</v>
      </c>
    </row>
    <row r="3335" spans="1:3" x14ac:dyDescent="0.15">
      <c r="A3335" s="11">
        <v>1535.8136335157976</v>
      </c>
      <c r="B3335" s="7"/>
      <c r="C3335" s="7">
        <v>-221.27330899330238</v>
      </c>
    </row>
    <row r="3336" spans="1:3" x14ac:dyDescent="0.15">
      <c r="A3336" s="11">
        <v>1535.6014162473764</v>
      </c>
      <c r="B3336" s="7"/>
      <c r="C3336" s="7">
        <v>-192.32968644894373</v>
      </c>
    </row>
    <row r="3337" spans="1:3" x14ac:dyDescent="0.15">
      <c r="A3337" s="11">
        <v>1535.3891989789552</v>
      </c>
      <c r="B3337" s="7"/>
      <c r="C3337" s="7">
        <v>-188.19059845814428</v>
      </c>
    </row>
    <row r="3338" spans="1:3" x14ac:dyDescent="0.15">
      <c r="A3338" s="11">
        <v>1535.1769817105342</v>
      </c>
      <c r="B3338" s="7"/>
      <c r="C3338" s="7">
        <v>-207.10643053203944</v>
      </c>
    </row>
    <row r="3339" spans="1:3" x14ac:dyDescent="0.15">
      <c r="A3339" s="11">
        <v>1535</v>
      </c>
      <c r="B3339" s="7"/>
      <c r="C3339" s="7">
        <v>-214.31484222616123</v>
      </c>
    </row>
    <row r="3340" spans="1:3" x14ac:dyDescent="0.15">
      <c r="A3340" s="11">
        <v>1534.7946066352724</v>
      </c>
      <c r="B3340" s="7"/>
      <c r="C3340" s="7">
        <v>-207.39636664733698</v>
      </c>
    </row>
    <row r="3341" spans="1:3" x14ac:dyDescent="0.15">
      <c r="A3341" s="11">
        <v>1534.5252185689569</v>
      </c>
      <c r="B3341" s="7"/>
      <c r="C3341" s="7">
        <v>-181.11215812605241</v>
      </c>
    </row>
    <row r="3342" spans="1:3" x14ac:dyDescent="0.15">
      <c r="A3342" s="11">
        <v>1534.2558305026409</v>
      </c>
      <c r="B3342" s="7"/>
      <c r="C3342" s="7">
        <v>-207.40636444441623</v>
      </c>
    </row>
    <row r="3343" spans="1:3" x14ac:dyDescent="0.15">
      <c r="A3343" s="11">
        <v>1534</v>
      </c>
      <c r="B3343" s="7"/>
      <c r="C3343" s="7">
        <v>-216.90427166968072</v>
      </c>
    </row>
    <row r="3344" spans="1:3" x14ac:dyDescent="0.15">
      <c r="A3344" s="11">
        <v>1533.5446063000149</v>
      </c>
      <c r="B3344" s="7"/>
      <c r="C3344" s="7">
        <v>-157.67912628021423</v>
      </c>
    </row>
    <row r="3345" spans="1:3" x14ac:dyDescent="0.15">
      <c r="A3345" s="11">
        <v>1533.2702908444594</v>
      </c>
      <c r="B3345" s="7"/>
      <c r="C3345" s="7">
        <v>-181.17669691540797</v>
      </c>
    </row>
    <row r="3346" spans="1:3" x14ac:dyDescent="0.15">
      <c r="A3346" s="11">
        <v>1533</v>
      </c>
      <c r="B3346" s="7"/>
      <c r="C3346" s="7">
        <v>-216.01895451969526</v>
      </c>
    </row>
    <row r="3347" spans="1:3" x14ac:dyDescent="0.15">
      <c r="A3347" s="11">
        <v>1532.8051381466744</v>
      </c>
      <c r="B3347" s="7"/>
      <c r="C3347" s="7">
        <v>-194.63666412851896</v>
      </c>
    </row>
    <row r="3348" spans="1:3" x14ac:dyDescent="0.15">
      <c r="A3348" s="11">
        <v>1532.66228048223</v>
      </c>
      <c r="B3348" s="7"/>
      <c r="C3348" s="7">
        <v>-176.70667073937111</v>
      </c>
    </row>
    <row r="3349" spans="1:3" x14ac:dyDescent="0.15">
      <c r="A3349" s="11">
        <v>1532.5194228177857</v>
      </c>
      <c r="B3349" s="7"/>
      <c r="C3349" s="7">
        <v>-185.50703477344368</v>
      </c>
    </row>
    <row r="3350" spans="1:3" x14ac:dyDescent="0.15">
      <c r="A3350" s="11">
        <v>1532.3765651533413</v>
      </c>
      <c r="B3350" s="7"/>
      <c r="C3350" s="7">
        <v>-174.10248138234965</v>
      </c>
    </row>
    <row r="3351" spans="1:3" x14ac:dyDescent="0.15">
      <c r="A3351" s="11">
        <v>1532.2337074888969</v>
      </c>
      <c r="B3351" s="7"/>
      <c r="C3351" s="7">
        <v>-173.36412884434355</v>
      </c>
    </row>
    <row r="3352" spans="1:3" x14ac:dyDescent="0.15">
      <c r="A3352" s="11">
        <v>1532.0908498244526</v>
      </c>
      <c r="B3352" s="7"/>
      <c r="C3352" s="7">
        <v>-198.8372914055536</v>
      </c>
    </row>
    <row r="3353" spans="1:3" x14ac:dyDescent="0.15">
      <c r="A3353" s="11">
        <v>1532</v>
      </c>
      <c r="B3353" s="7"/>
      <c r="C3353" s="7">
        <v>-218.95240919771945</v>
      </c>
    </row>
    <row r="3354" spans="1:3" x14ac:dyDescent="0.15">
      <c r="A3354" s="11">
        <v>1531.9068188566732</v>
      </c>
      <c r="B3354" s="7"/>
      <c r="C3354" s="7">
        <v>-203.33725079259071</v>
      </c>
    </row>
    <row r="3355" spans="1:3" x14ac:dyDescent="0.15">
      <c r="A3355" s="11">
        <v>1531.79570755334</v>
      </c>
      <c r="B3355" s="7"/>
      <c r="C3355" s="7">
        <v>-154.08714096018463</v>
      </c>
    </row>
    <row r="3356" spans="1:3" x14ac:dyDescent="0.15">
      <c r="A3356" s="11">
        <v>1531.6845962500067</v>
      </c>
      <c r="B3356" s="7"/>
      <c r="C3356" s="7">
        <v>-167.9362399162988</v>
      </c>
    </row>
    <row r="3357" spans="1:3" x14ac:dyDescent="0.15">
      <c r="A3357" s="11">
        <v>1531.5734849466733</v>
      </c>
      <c r="B3357" s="7"/>
      <c r="C3357" s="7">
        <v>-192.49145067350128</v>
      </c>
    </row>
    <row r="3358" spans="1:3" x14ac:dyDescent="0.15">
      <c r="A3358" s="11">
        <v>1531.46237364334</v>
      </c>
      <c r="B3358" s="7"/>
      <c r="C3358" s="7">
        <v>-154.00731906418397</v>
      </c>
    </row>
    <row r="3359" spans="1:3" x14ac:dyDescent="0.15">
      <c r="A3359" s="11">
        <v>1531.3512623400068</v>
      </c>
      <c r="B3359" s="7"/>
      <c r="C3359" s="7">
        <v>-172.19673361533393</v>
      </c>
    </row>
    <row r="3360" spans="1:3" x14ac:dyDescent="0.15">
      <c r="A3360" s="11">
        <v>1531.2401510366735</v>
      </c>
      <c r="B3360" s="7"/>
      <c r="C3360" s="7">
        <v>-198.26856039654891</v>
      </c>
    </row>
    <row r="3361" spans="1:3" x14ac:dyDescent="0.15">
      <c r="A3361" s="11">
        <v>1531.1290397333401</v>
      </c>
      <c r="B3361" s="7"/>
      <c r="C3361" s="7">
        <v>-218.55329971771619</v>
      </c>
    </row>
    <row r="3362" spans="1:3" x14ac:dyDescent="0.15">
      <c r="A3362" s="11">
        <v>1531</v>
      </c>
      <c r="B3362" s="7"/>
      <c r="C3362" s="7">
        <v>-220.30938142973065</v>
      </c>
    </row>
    <row r="3363" spans="1:3" x14ac:dyDescent="0.15">
      <c r="A3363" s="11">
        <v>1530.835627193341</v>
      </c>
      <c r="B3363" s="7"/>
      <c r="C3363" s="7">
        <v>-191.29412223349138</v>
      </c>
    </row>
    <row r="3364" spans="1:3" x14ac:dyDescent="0.15">
      <c r="A3364" s="11">
        <v>1530.7106262566745</v>
      </c>
      <c r="B3364" s="7"/>
      <c r="C3364" s="7">
        <v>-181.77536113541291</v>
      </c>
    </row>
    <row r="3365" spans="1:3" x14ac:dyDescent="0.15">
      <c r="A3365" s="11">
        <v>1530.5856253200077</v>
      </c>
      <c r="B3365" s="7"/>
      <c r="C3365" s="7">
        <v>-181.66560602841199</v>
      </c>
    </row>
    <row r="3366" spans="1:3" x14ac:dyDescent="0.15">
      <c r="A3366" s="11">
        <v>1530.4606243833412</v>
      </c>
      <c r="B3366" s="7"/>
      <c r="C3366" s="7">
        <v>-174.42176896635226</v>
      </c>
    </row>
    <row r="3367" spans="1:3" x14ac:dyDescent="0.15">
      <c r="A3367" s="11">
        <v>1530.3356234466744</v>
      </c>
      <c r="B3367" s="7"/>
      <c r="C3367" s="7">
        <v>-166.62915636928801</v>
      </c>
    </row>
    <row r="3368" spans="1:3" x14ac:dyDescent="0.15">
      <c r="A3368" s="11">
        <v>1530.2106225100079</v>
      </c>
      <c r="B3368" s="7"/>
      <c r="C3368" s="7">
        <v>-179.32083783339266</v>
      </c>
    </row>
    <row r="3369" spans="1:3" x14ac:dyDescent="0.15">
      <c r="A3369" s="11">
        <v>1530.0856215733413</v>
      </c>
      <c r="B3369" s="7"/>
      <c r="C3369" s="7">
        <v>-194.19764370051533</v>
      </c>
    </row>
    <row r="3370" spans="1:3" x14ac:dyDescent="0.15">
      <c r="A3370" s="11">
        <v>1530</v>
      </c>
      <c r="B3370" s="7"/>
      <c r="C3370" s="7">
        <v>-202.9880299975878</v>
      </c>
    </row>
    <row r="3371" spans="1:3" x14ac:dyDescent="0.15">
      <c r="A3371" s="11">
        <v>1529.6657010000126</v>
      </c>
      <c r="B3371" s="7"/>
      <c r="C3371" s="7">
        <v>-200.58339538056799</v>
      </c>
    </row>
    <row r="3372" spans="1:3" x14ac:dyDescent="0.15">
      <c r="A3372" s="11">
        <v>1529.4656941222352</v>
      </c>
      <c r="B3372" s="7"/>
      <c r="C3372" s="7">
        <v>-181.47602902541044</v>
      </c>
    </row>
    <row r="3373" spans="1:3" x14ac:dyDescent="0.15">
      <c r="A3373" s="11">
        <v>1529.2656872444572</v>
      </c>
      <c r="B3373" s="7"/>
      <c r="C3373" s="7">
        <v>-196.31292394453277</v>
      </c>
    </row>
    <row r="3374" spans="1:3" x14ac:dyDescent="0.15">
      <c r="A3374" s="11">
        <v>1529.0656803666793</v>
      </c>
      <c r="B3374" s="7"/>
      <c r="C3374" s="7">
        <v>-208.61547366563423</v>
      </c>
    </row>
    <row r="3375" spans="1:3" x14ac:dyDescent="0.15">
      <c r="A3375" s="11">
        <v>1529</v>
      </c>
      <c r="B3375" s="7"/>
      <c r="C3375" s="7">
        <v>-208.83498387963604</v>
      </c>
    </row>
    <row r="3376" spans="1:3" x14ac:dyDescent="0.15">
      <c r="A3376" s="11">
        <v>1528.8623701833408</v>
      </c>
      <c r="B3376" s="7"/>
      <c r="C3376" s="7">
        <v>-203.85609311659496</v>
      </c>
    </row>
    <row r="3377" spans="1:3" x14ac:dyDescent="0.15">
      <c r="A3377" s="11">
        <v>1528.7512588800075</v>
      </c>
      <c r="B3377" s="7"/>
      <c r="C3377" s="7">
        <v>-194.397198440517</v>
      </c>
    </row>
    <row r="3378" spans="1:3" x14ac:dyDescent="0.15">
      <c r="A3378" s="11">
        <v>1528.6401475766743</v>
      </c>
      <c r="B3378" s="7"/>
      <c r="C3378" s="7">
        <v>-169.52270009931189</v>
      </c>
    </row>
    <row r="3379" spans="1:3" x14ac:dyDescent="0.15">
      <c r="A3379" s="11">
        <v>1528.5290362733408</v>
      </c>
      <c r="B3379" s="7"/>
      <c r="C3379" s="7">
        <v>-156.95075147920824</v>
      </c>
    </row>
    <row r="3380" spans="1:3" x14ac:dyDescent="0.15">
      <c r="A3380" s="11">
        <v>1528.4179249700076</v>
      </c>
      <c r="B3380" s="7"/>
      <c r="C3380" s="7">
        <v>-156.97070695320838</v>
      </c>
    </row>
    <row r="3381" spans="1:3" x14ac:dyDescent="0.15">
      <c r="A3381" s="11">
        <v>1528.3068136666743</v>
      </c>
      <c r="B3381" s="7"/>
      <c r="C3381" s="7">
        <v>-162.73783893925594</v>
      </c>
    </row>
    <row r="3382" spans="1:3" x14ac:dyDescent="0.15">
      <c r="A3382" s="11">
        <v>1528.1957023633411</v>
      </c>
      <c r="B3382" s="7"/>
      <c r="C3382" s="7">
        <v>-194.68655281351937</v>
      </c>
    </row>
    <row r="3383" spans="1:3" x14ac:dyDescent="0.15">
      <c r="A3383" s="11">
        <v>1528.0845910600078</v>
      </c>
      <c r="B3383" s="7"/>
      <c r="C3383" s="7">
        <v>-202.65876467658512</v>
      </c>
    </row>
    <row r="3384" spans="1:3" x14ac:dyDescent="0.15">
      <c r="A3384" s="11">
        <v>1528</v>
      </c>
      <c r="B3384" s="7"/>
      <c r="C3384" s="7">
        <v>-216.29833115569755</v>
      </c>
    </row>
    <row r="3385" spans="1:3" x14ac:dyDescent="0.15">
      <c r="A3385" s="11">
        <v>1527.8282416444554</v>
      </c>
      <c r="B3385" s="7"/>
      <c r="C3385" s="7">
        <v>-215.12095818968785</v>
      </c>
    </row>
    <row r="3386" spans="1:3" x14ac:dyDescent="0.15">
      <c r="A3386" s="11">
        <v>1527.6628435833445</v>
      </c>
      <c r="B3386" s="7"/>
      <c r="C3386" s="7">
        <v>-196.0235695715304</v>
      </c>
    </row>
    <row r="3387" spans="1:3" x14ac:dyDescent="0.15">
      <c r="A3387" s="11">
        <v>1527.4974455222336</v>
      </c>
      <c r="B3387" s="7"/>
      <c r="C3387" s="7">
        <v>-185.70658951344532</v>
      </c>
    </row>
    <row r="3388" spans="1:3" x14ac:dyDescent="0.15">
      <c r="A3388" s="11">
        <v>1527.3320474611223</v>
      </c>
      <c r="B3388" s="7"/>
      <c r="C3388" s="7">
        <v>-191.08458975648969</v>
      </c>
    </row>
    <row r="3389" spans="1:3" x14ac:dyDescent="0.15">
      <c r="A3389" s="11">
        <v>1527.1666494000115</v>
      </c>
      <c r="B3389" s="7"/>
      <c r="C3389" s="7">
        <v>-202.41929898858314</v>
      </c>
    </row>
    <row r="3390" spans="1:3" x14ac:dyDescent="0.15">
      <c r="A3390" s="11">
        <v>1527</v>
      </c>
      <c r="B3390" s="7"/>
      <c r="C3390" s="7">
        <v>-212.01788198266229</v>
      </c>
    </row>
    <row r="3391" spans="1:3" x14ac:dyDescent="0.15">
      <c r="A3391" s="11">
        <v>1526.8133444358468</v>
      </c>
      <c r="B3391" s="7"/>
      <c r="C3391" s="7">
        <v>-183.17224431542442</v>
      </c>
    </row>
    <row r="3392" spans="1:3" x14ac:dyDescent="0.15">
      <c r="A3392" s="11">
        <v>1526.6133446737635</v>
      </c>
      <c r="B3392" s="7"/>
      <c r="C3392" s="7">
        <v>-184.37955049243439</v>
      </c>
    </row>
    <row r="3393" spans="1:3" x14ac:dyDescent="0.15">
      <c r="A3393" s="11">
        <v>1526.4133449116803</v>
      </c>
      <c r="B3393" s="7"/>
      <c r="C3393" s="7">
        <v>-165.10256260827543</v>
      </c>
    </row>
    <row r="3394" spans="1:3" x14ac:dyDescent="0.15">
      <c r="A3394" s="11">
        <v>1526.213345149597</v>
      </c>
      <c r="B3394" s="7"/>
      <c r="C3394" s="7">
        <v>-202.3694103035827</v>
      </c>
    </row>
    <row r="3395" spans="1:3" x14ac:dyDescent="0.15">
      <c r="A3395" s="11">
        <v>1526</v>
      </c>
      <c r="B3395" s="7"/>
      <c r="C3395" s="7">
        <v>-224.84925176476807</v>
      </c>
    </row>
    <row r="3396" spans="1:3" x14ac:dyDescent="0.15">
      <c r="A3396" s="11">
        <v>1525.8773169400101</v>
      </c>
      <c r="B3396" s="7"/>
      <c r="C3396" s="7">
        <v>-214.47240528468251</v>
      </c>
    </row>
    <row r="3397" spans="1:3" x14ac:dyDescent="0.15">
      <c r="A3397" s="11">
        <v>1525.7344596800101</v>
      </c>
      <c r="B3397" s="7"/>
      <c r="C3397" s="7">
        <v>-213.77396369467675</v>
      </c>
    </row>
    <row r="3398" spans="1:3" x14ac:dyDescent="0.15">
      <c r="A3398" s="11">
        <v>1525.5916024200103</v>
      </c>
      <c r="B3398" s="7"/>
      <c r="C3398" s="7">
        <v>-185.1578139784408</v>
      </c>
    </row>
    <row r="3399" spans="1:3" x14ac:dyDescent="0.15">
      <c r="A3399" s="11">
        <v>1525.4487451600103</v>
      </c>
      <c r="B3399" s="7"/>
      <c r="C3399" s="7">
        <v>-186.10569899344861</v>
      </c>
    </row>
    <row r="3400" spans="1:3" x14ac:dyDescent="0.15">
      <c r="A3400" s="11">
        <v>1525.3058879000102</v>
      </c>
      <c r="B3400" s="7"/>
      <c r="C3400" s="7">
        <v>-195.81403709452866</v>
      </c>
    </row>
    <row r="3401" spans="1:3" x14ac:dyDescent="0.15">
      <c r="A3401" s="11">
        <v>1525.1630306400102</v>
      </c>
      <c r="B3401" s="7"/>
      <c r="C3401" s="7">
        <v>-209.17422693763882</v>
      </c>
    </row>
    <row r="3402" spans="1:3" x14ac:dyDescent="0.15">
      <c r="A3402" s="11">
        <v>1525</v>
      </c>
      <c r="B3402" s="7"/>
      <c r="C3402" s="7">
        <v>-215.39035708869008</v>
      </c>
    </row>
    <row r="3403" spans="1:3" x14ac:dyDescent="0.15">
      <c r="A3403" s="11">
        <v>1524.8133472908476</v>
      </c>
      <c r="B3403" s="7"/>
      <c r="C3403" s="7">
        <v>-207.58776675462576</v>
      </c>
    </row>
    <row r="3404" spans="1:3" x14ac:dyDescent="0.15">
      <c r="A3404" s="11">
        <v>1524.6133475287643</v>
      </c>
      <c r="B3404" s="7"/>
      <c r="C3404" s="7">
        <v>-184.32966180743398</v>
      </c>
    </row>
    <row r="3405" spans="1:3" x14ac:dyDescent="0.15">
      <c r="A3405" s="11">
        <v>1524.413347766681</v>
      </c>
      <c r="B3405" s="7"/>
      <c r="C3405" s="7">
        <v>-184.68886033943693</v>
      </c>
    </row>
    <row r="3406" spans="1:3" x14ac:dyDescent="0.15">
      <c r="A3406" s="11">
        <v>1524.2133480045977</v>
      </c>
      <c r="B3406" s="7"/>
      <c r="C3406" s="7">
        <v>-202.62883146558485</v>
      </c>
    </row>
    <row r="3407" spans="1:3" x14ac:dyDescent="0.15">
      <c r="A3407" s="11">
        <v>1524</v>
      </c>
      <c r="B3407" s="7"/>
      <c r="C3407" s="7">
        <v>-216.48790815869913</v>
      </c>
    </row>
    <row r="3408" spans="1:3" x14ac:dyDescent="0.15">
      <c r="A3408" s="11">
        <v>1523.8124368333511</v>
      </c>
      <c r="B3408" s="7"/>
      <c r="C3408" s="7">
        <v>-193.6588459025109</v>
      </c>
    </row>
    <row r="3409" spans="1:3" x14ac:dyDescent="0.15">
      <c r="A3409" s="11">
        <v>1523.5624446666848</v>
      </c>
      <c r="B3409" s="7"/>
      <c r="C3409" s="7">
        <v>-179.0813721453907</v>
      </c>
    </row>
    <row r="3410" spans="1:3" x14ac:dyDescent="0.15">
      <c r="A3410" s="11">
        <v>1523.312452500018</v>
      </c>
      <c r="B3410" s="7"/>
      <c r="C3410" s="7">
        <v>-203.57671648059267</v>
      </c>
    </row>
    <row r="3411" spans="1:3" x14ac:dyDescent="0.15">
      <c r="A3411" s="11">
        <v>1523</v>
      </c>
      <c r="B3411" s="7"/>
      <c r="C3411" s="7">
        <v>-228.61085861379908</v>
      </c>
    </row>
    <row r="3412" spans="1:3" x14ac:dyDescent="0.15">
      <c r="A3412" s="11">
        <v>1522.8133494320982</v>
      </c>
      <c r="B3412" s="7"/>
      <c r="C3412" s="7">
        <v>-219.63089531372503</v>
      </c>
    </row>
    <row r="3413" spans="1:3" x14ac:dyDescent="0.15">
      <c r="A3413" s="11">
        <v>1522.6133496700149</v>
      </c>
      <c r="B3413" s="7"/>
      <c r="C3413" s="7">
        <v>-196.72201116153613</v>
      </c>
    </row>
    <row r="3414" spans="1:3" x14ac:dyDescent="0.15">
      <c r="A3414" s="11">
        <v>1522.4133499079317</v>
      </c>
      <c r="B3414" s="7"/>
      <c r="C3414" s="7">
        <v>-195.19541740052355</v>
      </c>
    </row>
    <row r="3415" spans="1:3" x14ac:dyDescent="0.15">
      <c r="A3415" s="11">
        <v>1522.2133501458484</v>
      </c>
      <c r="B3415" s="7"/>
      <c r="C3415" s="7">
        <v>-211.38928455165708</v>
      </c>
    </row>
    <row r="3416" spans="1:3" x14ac:dyDescent="0.15">
      <c r="A3416" s="11">
        <v>1522</v>
      </c>
      <c r="B3416" s="7"/>
      <c r="C3416" s="7">
        <v>-226.44568968478126</v>
      </c>
    </row>
    <row r="3417" spans="1:3" x14ac:dyDescent="0.15">
      <c r="A3417" s="11">
        <v>1521.8301501700089</v>
      </c>
      <c r="B3417" s="7"/>
      <c r="C3417" s="7">
        <v>-216.76728479470142</v>
      </c>
    </row>
    <row r="3418" spans="1:3" x14ac:dyDescent="0.15">
      <c r="A3418" s="11">
        <v>1521.7051500675091</v>
      </c>
      <c r="B3418" s="7"/>
      <c r="C3418" s="7">
        <v>-208.74518424663529</v>
      </c>
    </row>
    <row r="3419" spans="1:3" x14ac:dyDescent="0.15">
      <c r="A3419" s="11">
        <v>1521.580149965009</v>
      </c>
      <c r="B3419" s="7"/>
      <c r="C3419" s="7">
        <v>-176.34747220736816</v>
      </c>
    </row>
    <row r="3420" spans="1:3" x14ac:dyDescent="0.15">
      <c r="A3420" s="11">
        <v>1521.455149862509</v>
      </c>
      <c r="B3420" s="7"/>
      <c r="C3420" s="7">
        <v>-174.05259269734921</v>
      </c>
    </row>
    <row r="3421" spans="1:3" x14ac:dyDescent="0.15">
      <c r="A3421" s="11">
        <v>1521.3301497600091</v>
      </c>
      <c r="B3421" s="7"/>
      <c r="C3421" s="7">
        <v>-183.50150963642713</v>
      </c>
    </row>
    <row r="3422" spans="1:3" x14ac:dyDescent="0.15">
      <c r="A3422" s="11">
        <v>1521.2051496575091</v>
      </c>
      <c r="B3422" s="7"/>
      <c r="C3422" s="7">
        <v>-185.75647819844573</v>
      </c>
    </row>
    <row r="3423" spans="1:3" x14ac:dyDescent="0.15">
      <c r="A3423" s="11">
        <v>1521.0801495550093</v>
      </c>
      <c r="B3423" s="7"/>
      <c r="C3423" s="7">
        <v>-201.27185923357365</v>
      </c>
    </row>
    <row r="3424" spans="1:3" x14ac:dyDescent="0.15">
      <c r="A3424" s="11">
        <v>1521</v>
      </c>
      <c r="B3424" s="7"/>
      <c r="C3424" s="7">
        <v>-215.4901344586909</v>
      </c>
    </row>
    <row r="3425" spans="1:3" x14ac:dyDescent="0.15">
      <c r="A3425" s="11">
        <v>1520.834456400011</v>
      </c>
      <c r="B3425" s="7"/>
      <c r="C3425" s="7">
        <v>-208.7950729316357</v>
      </c>
    </row>
    <row r="3426" spans="1:3" x14ac:dyDescent="0.15">
      <c r="A3426" s="11">
        <v>1520.691599140011</v>
      </c>
      <c r="B3426" s="7"/>
      <c r="C3426" s="7">
        <v>-208.76513972063546</v>
      </c>
    </row>
    <row r="3427" spans="1:3" x14ac:dyDescent="0.15">
      <c r="A3427" s="11">
        <v>1520.548741880011</v>
      </c>
      <c r="B3427" s="7"/>
      <c r="C3427" s="7">
        <v>-182.7831125724212</v>
      </c>
    </row>
    <row r="3428" spans="1:3" x14ac:dyDescent="0.15">
      <c r="A3428" s="11">
        <v>1520.405884620011</v>
      </c>
      <c r="B3428" s="7"/>
      <c r="C3428" s="7">
        <v>-184.66890486543679</v>
      </c>
    </row>
    <row r="3429" spans="1:3" x14ac:dyDescent="0.15">
      <c r="A3429" s="11">
        <v>1520.2630273600112</v>
      </c>
      <c r="B3429" s="7"/>
      <c r="C3429" s="7">
        <v>-213.45467611067411</v>
      </c>
    </row>
    <row r="3430" spans="1:3" x14ac:dyDescent="0.15">
      <c r="A3430" s="11">
        <v>1520.1201701000111</v>
      </c>
      <c r="B3430" s="7"/>
      <c r="C3430" s="7">
        <v>-213.78394143167685</v>
      </c>
    </row>
    <row r="3431" spans="1:3" x14ac:dyDescent="0.15">
      <c r="A3431" s="11">
        <v>1520</v>
      </c>
      <c r="B3431" s="7"/>
      <c r="C3431" s="7">
        <v>-214.02340711967881</v>
      </c>
    </row>
    <row r="3432" spans="1:3" x14ac:dyDescent="0.15">
      <c r="A3432" s="11">
        <v>1519.8401981766797</v>
      </c>
      <c r="B3432" s="7"/>
      <c r="C3432" s="7">
        <v>-210.40148858864893</v>
      </c>
    </row>
    <row r="3433" spans="1:3" x14ac:dyDescent="0.15">
      <c r="A3433" s="11">
        <v>1519.6735313733461</v>
      </c>
      <c r="B3433" s="7"/>
      <c r="C3433" s="7">
        <v>-204.24522485959818</v>
      </c>
    </row>
    <row r="3434" spans="1:3" x14ac:dyDescent="0.15">
      <c r="A3434" s="11">
        <v>1519.506864570013</v>
      </c>
      <c r="B3434" s="7"/>
      <c r="C3434" s="7">
        <v>-188.39060076646746</v>
      </c>
    </row>
    <row r="3435" spans="1:3" x14ac:dyDescent="0.15">
      <c r="A3435" s="11">
        <v>1519.3401977666795</v>
      </c>
      <c r="B3435" s="7"/>
      <c r="C3435" s="7">
        <v>-187.08351721945667</v>
      </c>
    </row>
    <row r="3436" spans="1:3" x14ac:dyDescent="0.15">
      <c r="A3436" s="11">
        <v>1519.1735309633464</v>
      </c>
      <c r="B3436" s="7"/>
      <c r="C3436" s="7">
        <v>-175.94836272736487</v>
      </c>
    </row>
    <row r="3437" spans="1:3" x14ac:dyDescent="0.15">
      <c r="A3437" s="11">
        <v>1519</v>
      </c>
      <c r="B3437" s="7"/>
      <c r="C3437" s="7">
        <v>-203.67649385059349</v>
      </c>
    </row>
    <row r="3438" spans="1:3" x14ac:dyDescent="0.15">
      <c r="A3438" s="11">
        <v>1518.8891497070326</v>
      </c>
      <c r="B3438" s="7"/>
      <c r="C3438" s="7">
        <v>-194.80628565752036</v>
      </c>
    </row>
    <row r="3439" spans="1:3" x14ac:dyDescent="0.15">
      <c r="A3439" s="11">
        <v>1518.746292234054</v>
      </c>
      <c r="B3439" s="7"/>
      <c r="C3439" s="7">
        <v>-190.94490143848853</v>
      </c>
    </row>
    <row r="3440" spans="1:3" x14ac:dyDescent="0.15">
      <c r="A3440" s="11">
        <v>1518.6034347610753</v>
      </c>
      <c r="B3440" s="7"/>
      <c r="C3440" s="7">
        <v>-185.786411409446</v>
      </c>
    </row>
    <row r="3441" spans="1:3" x14ac:dyDescent="0.15">
      <c r="A3441" s="11">
        <v>1518.4605772880966</v>
      </c>
      <c r="B3441" s="7"/>
      <c r="C3441" s="7">
        <v>-180.67781006540386</v>
      </c>
    </row>
    <row r="3442" spans="1:3" x14ac:dyDescent="0.15">
      <c r="A3442" s="11">
        <v>1518.3177198151177</v>
      </c>
      <c r="B3442" s="7"/>
      <c r="C3442" s="7">
        <v>-190.76530217248703</v>
      </c>
    </row>
    <row r="3443" spans="1:3" x14ac:dyDescent="0.15">
      <c r="A3443" s="11">
        <v>1518.1748623421388</v>
      </c>
      <c r="B3443" s="7"/>
      <c r="C3443" s="7">
        <v>-202.68869788758536</v>
      </c>
    </row>
    <row r="3444" spans="1:3" x14ac:dyDescent="0.15">
      <c r="A3444" s="11">
        <v>1518</v>
      </c>
      <c r="B3444" s="7"/>
      <c r="C3444" s="7">
        <v>-210.36157764064862</v>
      </c>
    </row>
    <row r="3445" spans="1:3" x14ac:dyDescent="0.15">
      <c r="A3445" s="11">
        <v>1517.9123582085267</v>
      </c>
      <c r="B3445" s="7"/>
      <c r="C3445" s="7">
        <v>-214.19302864868021</v>
      </c>
    </row>
    <row r="3446" spans="1:3" x14ac:dyDescent="0.15">
      <c r="A3446" s="11">
        <v>1517.7123659595904</v>
      </c>
      <c r="B3446" s="7"/>
      <c r="C3446" s="7">
        <v>-192.72093862450316</v>
      </c>
    </row>
    <row r="3447" spans="1:3" x14ac:dyDescent="0.15">
      <c r="A3447" s="11">
        <v>1517.5123737106542</v>
      </c>
      <c r="B3447" s="7"/>
      <c r="C3447" s="7">
        <v>-199.09671256755576</v>
      </c>
    </row>
    <row r="3448" spans="1:3" x14ac:dyDescent="0.15">
      <c r="A3448" s="11">
        <v>1517.3123814617179</v>
      </c>
      <c r="B3448" s="7"/>
      <c r="C3448" s="7">
        <v>-216.02893225669536</v>
      </c>
    </row>
    <row r="3449" spans="1:3" x14ac:dyDescent="0.15">
      <c r="A3449" s="11">
        <v>1517</v>
      </c>
      <c r="B3449" s="7"/>
      <c r="C3449" s="7">
        <v>-225.35811635177228</v>
      </c>
    </row>
    <row r="3450" spans="1:3" x14ac:dyDescent="0.15">
      <c r="A3450" s="11">
        <v>1516.8834787174596</v>
      </c>
      <c r="B3450" s="7"/>
      <c r="C3450" s="7">
        <v>-198.19871623754833</v>
      </c>
    </row>
    <row r="3451" spans="1:3" x14ac:dyDescent="0.15">
      <c r="A3451" s="11">
        <v>1516.7168126434171</v>
      </c>
      <c r="B3451" s="7"/>
      <c r="C3451" s="7">
        <v>-165.63138266927979</v>
      </c>
    </row>
    <row r="3452" spans="1:3" x14ac:dyDescent="0.15">
      <c r="A3452" s="11">
        <v>1516.5501465693746</v>
      </c>
      <c r="B3452" s="7"/>
      <c r="C3452" s="7">
        <v>-182.93277862742246</v>
      </c>
    </row>
    <row r="3453" spans="1:3" x14ac:dyDescent="0.15">
      <c r="A3453" s="11">
        <v>1516.3834804953322</v>
      </c>
      <c r="B3453" s="7"/>
      <c r="C3453" s="7">
        <v>-192.4116287775006</v>
      </c>
    </row>
    <row r="3454" spans="1:3" x14ac:dyDescent="0.15">
      <c r="A3454" s="11">
        <v>1516.2168144212897</v>
      </c>
      <c r="B3454" s="7"/>
      <c r="C3454" s="7">
        <v>-198.71755856155261</v>
      </c>
    </row>
    <row r="3455" spans="1:3" x14ac:dyDescent="0.15">
      <c r="A3455" s="11">
        <v>1516</v>
      </c>
      <c r="B3455" s="7"/>
      <c r="C3455" s="7">
        <v>-219.35151867772274</v>
      </c>
    </row>
    <row r="3456" spans="1:3" x14ac:dyDescent="0.15">
      <c r="A3456" s="11">
        <v>1515.8834822732047</v>
      </c>
      <c r="B3456" s="7"/>
      <c r="C3456" s="7">
        <v>-203.48691684759191</v>
      </c>
    </row>
    <row r="3457" spans="1:3" x14ac:dyDescent="0.15">
      <c r="A3457" s="11">
        <v>1515.7168161991622</v>
      </c>
      <c r="B3457" s="7"/>
      <c r="C3457" s="7">
        <v>-194.06793311951427</v>
      </c>
    </row>
    <row r="3458" spans="1:3" x14ac:dyDescent="0.15">
      <c r="A3458" s="11">
        <v>1515.5501501251192</v>
      </c>
      <c r="B3458" s="7"/>
      <c r="C3458" s="7">
        <v>-202.23969972258163</v>
      </c>
    </row>
    <row r="3459" spans="1:3" x14ac:dyDescent="0.15">
      <c r="A3459" s="11">
        <v>1515.3834840510767</v>
      </c>
      <c r="B3459" s="7"/>
      <c r="C3459" s="7">
        <v>-198.40824871455004</v>
      </c>
    </row>
    <row r="3460" spans="1:3" x14ac:dyDescent="0.15">
      <c r="A3460" s="11">
        <v>1515.2168179770342</v>
      </c>
      <c r="B3460" s="7"/>
      <c r="C3460" s="7">
        <v>-209.75293568364359</v>
      </c>
    </row>
    <row r="3461" spans="1:3" x14ac:dyDescent="0.15">
      <c r="A3461" s="11">
        <v>1515</v>
      </c>
      <c r="B3461" s="7"/>
      <c r="C3461" s="7">
        <v>-210.4314217996492</v>
      </c>
    </row>
    <row r="3462" spans="1:3" x14ac:dyDescent="0.15">
      <c r="A3462" s="11">
        <v>1514.8605703555434</v>
      </c>
      <c r="B3462" s="7"/>
      <c r="C3462" s="7">
        <v>-193.98811122351361</v>
      </c>
    </row>
    <row r="3463" spans="1:3" x14ac:dyDescent="0.15">
      <c r="A3463" s="11">
        <v>1514.7177128825647</v>
      </c>
      <c r="B3463" s="7"/>
      <c r="C3463" s="7">
        <v>-185.47710156244344</v>
      </c>
    </row>
    <row r="3464" spans="1:3" x14ac:dyDescent="0.15">
      <c r="A3464" s="11">
        <v>1514.574855409586</v>
      </c>
      <c r="B3464" s="7"/>
      <c r="C3464" s="7">
        <v>-182.60351330641976</v>
      </c>
    </row>
    <row r="3465" spans="1:3" x14ac:dyDescent="0.15">
      <c r="A3465" s="11">
        <v>1514.4319979366071</v>
      </c>
      <c r="B3465" s="7"/>
      <c r="C3465" s="7">
        <v>-187.18329458945749</v>
      </c>
    </row>
    <row r="3466" spans="1:3" x14ac:dyDescent="0.15">
      <c r="A3466" s="11">
        <v>1514.2891404636284</v>
      </c>
      <c r="B3466" s="7"/>
      <c r="C3466" s="7">
        <v>-215.36042387768984</v>
      </c>
    </row>
    <row r="3467" spans="1:3" x14ac:dyDescent="0.15">
      <c r="A3467" s="11">
        <v>1514.1462829906498</v>
      </c>
      <c r="B3467" s="7"/>
      <c r="C3467" s="7">
        <v>-227.96230570879374</v>
      </c>
    </row>
    <row r="3468" spans="1:3" x14ac:dyDescent="0.15">
      <c r="A3468" s="11">
        <v>1514</v>
      </c>
      <c r="B3468" s="7"/>
      <c r="C3468" s="7">
        <v>-225.06876197876986</v>
      </c>
    </row>
    <row r="3469" spans="1:3" x14ac:dyDescent="0.15">
      <c r="A3469" s="11">
        <v>1513.9125442340587</v>
      </c>
      <c r="B3469" s="7"/>
      <c r="C3469" s="7">
        <v>-211.37930681465699</v>
      </c>
    </row>
    <row r="3470" spans="1:3" x14ac:dyDescent="0.15">
      <c r="A3470" s="11">
        <v>1513.7125519851229</v>
      </c>
      <c r="B3470" s="7"/>
      <c r="C3470" s="7">
        <v>-171.6579358173295</v>
      </c>
    </row>
    <row r="3471" spans="1:3" x14ac:dyDescent="0.15">
      <c r="A3471" s="11">
        <v>1513.5125597361866</v>
      </c>
      <c r="B3471" s="7"/>
      <c r="C3471" s="7">
        <v>-199.80513189456155</v>
      </c>
    </row>
    <row r="3472" spans="1:3" x14ac:dyDescent="0.15">
      <c r="A3472" s="11">
        <v>1513.3125674872504</v>
      </c>
      <c r="B3472" s="7"/>
      <c r="C3472" s="7">
        <v>-212.41699146266558</v>
      </c>
    </row>
    <row r="3473" spans="1:3" x14ac:dyDescent="0.15">
      <c r="A3473" s="11">
        <v>1513</v>
      </c>
      <c r="B3473" s="7"/>
      <c r="C3473" s="7">
        <v>-231.72391255782478</v>
      </c>
    </row>
    <row r="3474" spans="1:3" x14ac:dyDescent="0.15">
      <c r="A3474" s="11">
        <v>1512.8804405287324</v>
      </c>
      <c r="B3474" s="7"/>
      <c r="C3474" s="7">
        <v>-216.85708442770218</v>
      </c>
    </row>
    <row r="3475" spans="1:3" x14ac:dyDescent="0.15">
      <c r="A3475" s="11">
        <v>1512.76932916086</v>
      </c>
      <c r="B3475" s="7"/>
      <c r="C3475" s="7">
        <v>-202.86829715358681</v>
      </c>
    </row>
    <row r="3476" spans="1:3" x14ac:dyDescent="0.15">
      <c r="A3476" s="11">
        <v>1512.6582177929877</v>
      </c>
      <c r="B3476" s="7"/>
      <c r="C3476" s="7">
        <v>-191.56352113249363</v>
      </c>
    </row>
    <row r="3477" spans="1:3" x14ac:dyDescent="0.15">
      <c r="A3477" s="11">
        <v>1512.5471064251153</v>
      </c>
      <c r="B3477" s="7"/>
      <c r="C3477" s="7">
        <v>-187.21322780045773</v>
      </c>
    </row>
    <row r="3478" spans="1:3" x14ac:dyDescent="0.15">
      <c r="A3478" s="11">
        <v>1512.435995057243</v>
      </c>
      <c r="B3478" s="7"/>
      <c r="C3478" s="7">
        <v>-200.25413005956528</v>
      </c>
    </row>
    <row r="3479" spans="1:3" x14ac:dyDescent="0.15">
      <c r="A3479" s="11">
        <v>1512.3248836893706</v>
      </c>
      <c r="B3479" s="7"/>
      <c r="C3479" s="7">
        <v>-218.91249824971914</v>
      </c>
    </row>
    <row r="3480" spans="1:3" x14ac:dyDescent="0.15">
      <c r="A3480" s="11">
        <v>1512.2137723214983</v>
      </c>
      <c r="B3480" s="7"/>
      <c r="C3480" s="7">
        <v>-206.47026021061654</v>
      </c>
    </row>
    <row r="3481" spans="1:3" x14ac:dyDescent="0.15">
      <c r="A3481" s="11">
        <v>1512.1026609536259</v>
      </c>
      <c r="B3481" s="7"/>
      <c r="C3481" s="7">
        <v>-203.11774057858887</v>
      </c>
    </row>
    <row r="3482" spans="1:3" x14ac:dyDescent="0.15">
      <c r="A3482" s="11">
        <v>1512</v>
      </c>
      <c r="B3482" s="7"/>
      <c r="C3482" s="7">
        <v>-222.45459488474833</v>
      </c>
    </row>
    <row r="3483" spans="1:3" x14ac:dyDescent="0.15">
      <c r="A3483" s="11">
        <v>1511.887585771922</v>
      </c>
      <c r="B3483" s="7"/>
      <c r="C3483" s="7">
        <v>-192.07238571949782</v>
      </c>
    </row>
    <row r="3484" spans="1:3" x14ac:dyDescent="0.15">
      <c r="A3484" s="11">
        <v>1511.7965694500072</v>
      </c>
      <c r="B3484" s="7"/>
      <c r="C3484" s="7">
        <v>-196.94152137553795</v>
      </c>
    </row>
    <row r="3485" spans="1:3" x14ac:dyDescent="0.15">
      <c r="A3485" s="11">
        <v>1511.7056845460488</v>
      </c>
      <c r="B3485" s="7"/>
      <c r="C3485" s="7">
        <v>-197.87942865354569</v>
      </c>
    </row>
    <row r="3486" spans="1:3" x14ac:dyDescent="0.15">
      <c r="A3486" s="11">
        <v>1511.6147996420905</v>
      </c>
      <c r="B3486" s="7"/>
      <c r="C3486" s="7">
        <v>-196.01359183453033</v>
      </c>
    </row>
    <row r="3487" spans="1:3" x14ac:dyDescent="0.15">
      <c r="A3487" s="11">
        <v>1511.5239147381319</v>
      </c>
      <c r="B3487" s="7"/>
      <c r="C3487" s="7">
        <v>-196.25305752253229</v>
      </c>
    </row>
    <row r="3488" spans="1:3" x14ac:dyDescent="0.15">
      <c r="A3488" s="11">
        <v>1511.4330298341736</v>
      </c>
      <c r="B3488" s="7"/>
      <c r="C3488" s="7">
        <v>-208.28620834463149</v>
      </c>
    </row>
    <row r="3489" spans="1:3" x14ac:dyDescent="0.15">
      <c r="A3489" s="11">
        <v>1511.3421449302152</v>
      </c>
      <c r="B3489" s="7"/>
      <c r="C3489" s="7">
        <v>-204.97359966060418</v>
      </c>
    </row>
    <row r="3490" spans="1:3" x14ac:dyDescent="0.15">
      <c r="A3490" s="11">
        <v>1511.2512600262569</v>
      </c>
      <c r="B3490" s="7"/>
      <c r="C3490" s="7">
        <v>-202.05012271958009</v>
      </c>
    </row>
    <row r="3491" spans="1:3" x14ac:dyDescent="0.15">
      <c r="A3491" s="11">
        <v>1511.1603751222985</v>
      </c>
      <c r="B3491" s="7"/>
      <c r="C3491" s="7">
        <v>-205.92148467561199</v>
      </c>
    </row>
    <row r="3492" spans="1:3" x14ac:dyDescent="0.15">
      <c r="A3492" s="11">
        <v>1511.06949021834</v>
      </c>
      <c r="B3492" s="7"/>
      <c r="C3492" s="7">
        <v>-208.70527329863498</v>
      </c>
    </row>
    <row r="3493" spans="1:3" x14ac:dyDescent="0.15">
      <c r="A3493" s="11">
        <v>1511</v>
      </c>
      <c r="B3493" s="7"/>
      <c r="C3493" s="7">
        <v>-220.77833506873452</v>
      </c>
    </row>
    <row r="3494" spans="1:3" x14ac:dyDescent="0.15">
      <c r="A3494" s="11">
        <v>1510.8653591833458</v>
      </c>
      <c r="B3494" s="7"/>
      <c r="C3494" s="7">
        <v>-199.94482021256275</v>
      </c>
    </row>
    <row r="3495" spans="1:3" x14ac:dyDescent="0.15">
      <c r="A3495" s="11">
        <v>1510.6986916216792</v>
      </c>
      <c r="B3495" s="7"/>
      <c r="C3495" s="7">
        <v>-196.462589999534</v>
      </c>
    </row>
    <row r="3496" spans="1:3" x14ac:dyDescent="0.15">
      <c r="A3496" s="11">
        <v>1510.5320240600122</v>
      </c>
      <c r="B3496" s="7"/>
      <c r="C3496" s="7">
        <v>-198.36833776654973</v>
      </c>
    </row>
    <row r="3497" spans="1:3" x14ac:dyDescent="0.15">
      <c r="A3497" s="11">
        <v>1510.3653564983456</v>
      </c>
      <c r="B3497" s="7"/>
      <c r="C3497" s="7">
        <v>-195.62446009152711</v>
      </c>
    </row>
    <row r="3498" spans="1:3" x14ac:dyDescent="0.15">
      <c r="A3498" s="11">
        <v>1510.198688936679</v>
      </c>
      <c r="B3498" s="7"/>
      <c r="C3498" s="7">
        <v>-188.15113507846547</v>
      </c>
    </row>
    <row r="3499" spans="1:3" x14ac:dyDescent="0.15">
      <c r="A3499" s="11">
        <v>1510</v>
      </c>
      <c r="B3499" s="7"/>
      <c r="C3499" s="7">
        <v>-218.16416797471294</v>
      </c>
    </row>
    <row r="3500" spans="1:3" x14ac:dyDescent="0.15">
      <c r="A3500" s="11">
        <v>1509.8653538133453</v>
      </c>
      <c r="B3500" s="7"/>
      <c r="C3500" s="7">
        <v>-207.4381006996245</v>
      </c>
    </row>
    <row r="3501" spans="1:3" x14ac:dyDescent="0.15">
      <c r="A3501" s="11">
        <v>1509.6986862516787</v>
      </c>
      <c r="B3501" s="7"/>
      <c r="C3501" s="7">
        <v>-209.64318057664269</v>
      </c>
    </row>
    <row r="3502" spans="1:3" x14ac:dyDescent="0.15">
      <c r="A3502" s="11">
        <v>1509.5320186900117</v>
      </c>
      <c r="B3502" s="7"/>
      <c r="C3502" s="7">
        <v>-210.68086522465126</v>
      </c>
    </row>
    <row r="3503" spans="1:3" x14ac:dyDescent="0.15">
      <c r="A3503" s="11">
        <v>1509.3653511283451</v>
      </c>
      <c r="B3503" s="7"/>
      <c r="C3503" s="7">
        <v>-199.18651220055645</v>
      </c>
    </row>
    <row r="3504" spans="1:3" x14ac:dyDescent="0.15">
      <c r="A3504" s="11">
        <v>1509.1986835666785</v>
      </c>
      <c r="B3504" s="7"/>
      <c r="C3504" s="7">
        <v>-211.39926228865718</v>
      </c>
    </row>
    <row r="3505" spans="1:3" x14ac:dyDescent="0.15">
      <c r="A3505" s="11">
        <v>1509</v>
      </c>
      <c r="B3505" s="7"/>
      <c r="C3505" s="7">
        <v>-213.8637633276775</v>
      </c>
    </row>
    <row r="3506" spans="1:3" x14ac:dyDescent="0.15">
      <c r="A3506" s="11">
        <v>1508.8883798479228</v>
      </c>
      <c r="B3506" s="7"/>
      <c r="C3506" s="7">
        <v>-203.58669421759276</v>
      </c>
    </row>
    <row r="3507" spans="1:3" x14ac:dyDescent="0.15">
      <c r="A3507" s="11">
        <v>1508.7974715114644</v>
      </c>
      <c r="B3507" s="7"/>
      <c r="C3507" s="7">
        <v>-206.02126204561284</v>
      </c>
    </row>
    <row r="3508" spans="1:3" x14ac:dyDescent="0.15">
      <c r="A3508" s="11">
        <v>1508.7065631750061</v>
      </c>
      <c r="B3508" s="7"/>
      <c r="C3508" s="7">
        <v>-194.24753238551574</v>
      </c>
    </row>
    <row r="3509" spans="1:3" x14ac:dyDescent="0.15">
      <c r="A3509" s="11">
        <v>1508.6156548385477</v>
      </c>
      <c r="B3509" s="7"/>
      <c r="C3509" s="7">
        <v>-188.52031134746852</v>
      </c>
    </row>
    <row r="3510" spans="1:3" x14ac:dyDescent="0.15">
      <c r="A3510" s="11">
        <v>1508.5247465020893</v>
      </c>
      <c r="B3510" s="7"/>
      <c r="C3510" s="7">
        <v>-167.13802095629222</v>
      </c>
    </row>
    <row r="3511" spans="1:3" x14ac:dyDescent="0.15">
      <c r="A3511" s="11">
        <v>1508.433838165631</v>
      </c>
      <c r="B3511" s="7"/>
      <c r="C3511" s="7">
        <v>-145.7756860391161</v>
      </c>
    </row>
    <row r="3512" spans="1:3" x14ac:dyDescent="0.15">
      <c r="A3512" s="11">
        <v>1508.3429298291726</v>
      </c>
      <c r="B3512" s="7"/>
      <c r="C3512" s="7">
        <v>-154.92527086819152</v>
      </c>
    </row>
    <row r="3513" spans="1:3" x14ac:dyDescent="0.15">
      <c r="A3513" s="11">
        <v>1508.2520214927142</v>
      </c>
      <c r="B3513" s="7"/>
      <c r="C3513" s="7">
        <v>-184.12012933043223</v>
      </c>
    </row>
    <row r="3514" spans="1:3" x14ac:dyDescent="0.15">
      <c r="A3514" s="11">
        <v>1508.1611131562559</v>
      </c>
      <c r="B3514" s="7"/>
      <c r="C3514" s="7">
        <v>-190.08681605648147</v>
      </c>
    </row>
    <row r="3515" spans="1:3" x14ac:dyDescent="0.15">
      <c r="A3515" s="11">
        <v>1508.0702048197975</v>
      </c>
      <c r="B3515" s="7"/>
      <c r="C3515" s="7">
        <v>-212.3371695666649</v>
      </c>
    </row>
    <row r="3516" spans="1:3" x14ac:dyDescent="0.15">
      <c r="A3516" s="11">
        <v>1508</v>
      </c>
      <c r="B3516" s="7"/>
      <c r="C3516" s="7">
        <v>-227.38359696278897</v>
      </c>
    </row>
    <row r="3517" spans="1:3" x14ac:dyDescent="0.15">
      <c r="A3517" s="11">
        <v>1507.896586273132</v>
      </c>
      <c r="B3517" s="7"/>
      <c r="C3517" s="7">
        <v>-221.82599745374313</v>
      </c>
    </row>
    <row r="3518" spans="1:3" x14ac:dyDescent="0.15">
      <c r="A3518" s="11">
        <v>1507.7854752162568</v>
      </c>
      <c r="B3518" s="7"/>
      <c r="C3518" s="7">
        <v>-198.12887207854774</v>
      </c>
    </row>
    <row r="3519" spans="1:3" x14ac:dyDescent="0.15">
      <c r="A3519" s="11">
        <v>1507.6743641593819</v>
      </c>
      <c r="B3519" s="7"/>
      <c r="C3519" s="7">
        <v>-200.21421911156494</v>
      </c>
    </row>
    <row r="3520" spans="1:3" x14ac:dyDescent="0.15">
      <c r="A3520" s="11">
        <v>1507.5632531025069</v>
      </c>
      <c r="B3520" s="7"/>
      <c r="C3520" s="7">
        <v>-184.41946144043473</v>
      </c>
    </row>
    <row r="3521" spans="1:3" x14ac:dyDescent="0.15">
      <c r="A3521" s="11">
        <v>1507.4521420456317</v>
      </c>
      <c r="B3521" s="7"/>
      <c r="C3521" s="7">
        <v>-183.55139832142757</v>
      </c>
    </row>
    <row r="3522" spans="1:3" x14ac:dyDescent="0.15">
      <c r="A3522" s="11">
        <v>1507.3410309887568</v>
      </c>
      <c r="B3522" s="7"/>
      <c r="C3522" s="7">
        <v>-199.18486787541866</v>
      </c>
    </row>
    <row r="3523" spans="1:3" x14ac:dyDescent="0.15">
      <c r="A3523" s="11">
        <v>1507.2299199318816</v>
      </c>
      <c r="B3523" s="7"/>
      <c r="C3523" s="7">
        <v>-211.75057006549724</v>
      </c>
    </row>
    <row r="3524" spans="1:3" x14ac:dyDescent="0.15">
      <c r="A3524" s="11">
        <v>1507.1188088750066</v>
      </c>
      <c r="B3524" s="7"/>
      <c r="C3524" s="7">
        <v>-212.3640137944617</v>
      </c>
    </row>
    <row r="3525" spans="1:3" x14ac:dyDescent="0.15">
      <c r="A3525" s="11">
        <v>1507</v>
      </c>
      <c r="B3525" s="7"/>
      <c r="C3525" s="7">
        <v>-217.56839123696668</v>
      </c>
    </row>
    <row r="3526" spans="1:3" x14ac:dyDescent="0.15">
      <c r="A3526" s="11">
        <v>1506.8209397775083</v>
      </c>
      <c r="B3526" s="7"/>
      <c r="C3526" s="7">
        <v>-215.05525079895099</v>
      </c>
    </row>
    <row r="3527" spans="1:3" x14ac:dyDescent="0.15">
      <c r="A3527" s="11">
        <v>1506.6780835412583</v>
      </c>
      <c r="B3527" s="7"/>
      <c r="C3527" s="7">
        <v>-208.54483186897326</v>
      </c>
    </row>
    <row r="3528" spans="1:3" x14ac:dyDescent="0.15">
      <c r="A3528" s="11">
        <v>1506.5352273050082</v>
      </c>
      <c r="B3528" s="7"/>
      <c r="C3528" s="7">
        <v>-197.56221026977073</v>
      </c>
    </row>
    <row r="3529" spans="1:3" x14ac:dyDescent="0.15">
      <c r="A3529" s="11">
        <v>1506.3923710687582</v>
      </c>
      <c r="B3529" s="7"/>
      <c r="C3529" s="7">
        <v>-193.2087386448616</v>
      </c>
    </row>
    <row r="3530" spans="1:3" x14ac:dyDescent="0.15">
      <c r="A3530" s="11">
        <v>1506.2495148325081</v>
      </c>
      <c r="B3530" s="7"/>
      <c r="C3530" s="7">
        <v>-177.39772124348715</v>
      </c>
    </row>
    <row r="3531" spans="1:3" x14ac:dyDescent="0.15">
      <c r="A3531" s="11">
        <v>1506.1066585962581</v>
      </c>
      <c r="B3531" s="7"/>
      <c r="C3531" s="7">
        <v>-168.91834582860736</v>
      </c>
    </row>
    <row r="3532" spans="1:3" x14ac:dyDescent="0.15">
      <c r="A3532" s="11">
        <v>1506</v>
      </c>
      <c r="B3532" s="7"/>
      <c r="C3532" s="7">
        <v>-219.65607876618449</v>
      </c>
    </row>
    <row r="3533" spans="1:3" x14ac:dyDescent="0.15">
      <c r="A3533" s="11">
        <v>1505.9219138607896</v>
      </c>
      <c r="B3533" s="7"/>
      <c r="C3533" s="7">
        <v>-218.04331541422951</v>
      </c>
    </row>
    <row r="3534" spans="1:3" x14ac:dyDescent="0.15">
      <c r="A3534" s="11">
        <v>1505.8219129615738</v>
      </c>
      <c r="B3534" s="7"/>
      <c r="C3534" s="7">
        <v>-203.0139440546001</v>
      </c>
    </row>
    <row r="3535" spans="1:3" x14ac:dyDescent="0.15">
      <c r="A3535" s="11">
        <v>1505.7219120623581</v>
      </c>
      <c r="B3535" s="7"/>
      <c r="C3535" s="7">
        <v>-193.00095931730914</v>
      </c>
    </row>
    <row r="3536" spans="1:3" x14ac:dyDescent="0.15">
      <c r="A3536" s="11">
        <v>1505.6219111631422</v>
      </c>
      <c r="B3536" s="7"/>
      <c r="C3536" s="7">
        <v>-192.97127655623021</v>
      </c>
    </row>
    <row r="3537" spans="1:3" x14ac:dyDescent="0.15">
      <c r="A3537" s="11">
        <v>1505.5219102639264</v>
      </c>
      <c r="B3537" s="7"/>
      <c r="C3537" s="7">
        <v>-185.78804837513016</v>
      </c>
    </row>
    <row r="3538" spans="1:3" x14ac:dyDescent="0.15">
      <c r="A3538" s="11">
        <v>1505.4219093647107</v>
      </c>
      <c r="B3538" s="7"/>
      <c r="C3538" s="7">
        <v>-175.71569811568136</v>
      </c>
    </row>
    <row r="3539" spans="1:3" x14ac:dyDescent="0.15">
      <c r="A3539" s="11">
        <v>1505.3219084654947</v>
      </c>
      <c r="B3539" s="7"/>
      <c r="C3539" s="7">
        <v>-172.68805648563094</v>
      </c>
    </row>
    <row r="3540" spans="1:3" x14ac:dyDescent="0.15">
      <c r="A3540" s="11">
        <v>1505.221907566279</v>
      </c>
      <c r="B3540" s="7"/>
      <c r="C3540" s="7">
        <v>-171.6194770867896</v>
      </c>
    </row>
    <row r="3541" spans="1:3" x14ac:dyDescent="0.15">
      <c r="A3541" s="11">
        <v>1505.1219066670631</v>
      </c>
      <c r="B3541" s="7"/>
      <c r="C3541" s="7">
        <v>-191.92248566477483</v>
      </c>
    </row>
    <row r="3542" spans="1:3" x14ac:dyDescent="0.15">
      <c r="A3542" s="11">
        <v>1505</v>
      </c>
      <c r="B3542" s="7"/>
      <c r="C3542" s="7">
        <v>-210.73146193512079</v>
      </c>
    </row>
    <row r="3543" spans="1:3" x14ac:dyDescent="0.15">
      <c r="A3543" s="11">
        <v>1504.787040501968</v>
      </c>
      <c r="B3543" s="7"/>
      <c r="C3543" s="7">
        <v>-196.07807221582442</v>
      </c>
    </row>
    <row r="3544" spans="1:3" x14ac:dyDescent="0.15">
      <c r="A3544" s="11">
        <v>1504.6203736094189</v>
      </c>
      <c r="B3544" s="7"/>
      <c r="C3544" s="7">
        <v>-202.24219226654805</v>
      </c>
    </row>
    <row r="3545" spans="1:3" x14ac:dyDescent="0.15">
      <c r="A3545" s="11">
        <v>1504.4537067168699</v>
      </c>
      <c r="B3545" s="7"/>
      <c r="C3545" s="7">
        <v>-190.31961656651282</v>
      </c>
    </row>
    <row r="3546" spans="1:3" x14ac:dyDescent="0.15">
      <c r="A3546" s="11">
        <v>1504.2870398243203</v>
      </c>
      <c r="B3546" s="7"/>
      <c r="C3546" s="7">
        <v>-185.23397016832354</v>
      </c>
    </row>
    <row r="3547" spans="1:3" x14ac:dyDescent="0.15">
      <c r="A3547" s="11">
        <v>1504.1203729317713</v>
      </c>
      <c r="B3547" s="7"/>
      <c r="C3547" s="7">
        <v>-214.83757721770553</v>
      </c>
    </row>
    <row r="3548" spans="1:3" x14ac:dyDescent="0.15">
      <c r="A3548" s="11">
        <v>1504</v>
      </c>
      <c r="B3548" s="7"/>
      <c r="C3548" s="7">
        <v>-228.83794619326554</v>
      </c>
    </row>
    <row r="3549" spans="1:3" x14ac:dyDescent="0.15">
      <c r="A3549" s="11">
        <v>1503.933296110004</v>
      </c>
      <c r="B3549" s="7"/>
      <c r="C3549" s="7">
        <v>-204.55744763070422</v>
      </c>
    </row>
    <row r="3550" spans="1:3" x14ac:dyDescent="0.15">
      <c r="A3550" s="11">
        <v>1503.8221854847097</v>
      </c>
      <c r="B3550" s="7"/>
      <c r="C3550" s="7">
        <v>-191.37830171166118</v>
      </c>
    </row>
    <row r="3551" spans="1:3" x14ac:dyDescent="0.15">
      <c r="A3551" s="11">
        <v>1503.7110748594155</v>
      </c>
      <c r="B3551" s="7"/>
      <c r="C3551" s="7">
        <v>-206.79354896531666</v>
      </c>
    </row>
    <row r="3552" spans="1:3" x14ac:dyDescent="0.15">
      <c r="A3552" s="11">
        <v>1503.5999642341212</v>
      </c>
      <c r="B3552" s="7"/>
      <c r="C3552" s="7">
        <v>-214.30328751828486</v>
      </c>
    </row>
    <row r="3553" spans="1:3" x14ac:dyDescent="0.15">
      <c r="A3553" s="11">
        <v>1503.488853608827</v>
      </c>
      <c r="B3553" s="7"/>
      <c r="C3553" s="7">
        <v>-204.84438098780052</v>
      </c>
    </row>
    <row r="3554" spans="1:3" x14ac:dyDescent="0.15">
      <c r="A3554" s="11">
        <v>1503.3777429835327</v>
      </c>
      <c r="B3554" s="7"/>
      <c r="C3554" s="7">
        <v>-211.11733782914683</v>
      </c>
    </row>
    <row r="3555" spans="1:3" x14ac:dyDescent="0.15">
      <c r="A3555" s="11">
        <v>1503.2666323582384</v>
      </c>
      <c r="B3555" s="7"/>
      <c r="C3555" s="7">
        <v>-222.36710427805968</v>
      </c>
    </row>
    <row r="3556" spans="1:3" x14ac:dyDescent="0.15">
      <c r="A3556" s="11">
        <v>1503.1555217329442</v>
      </c>
      <c r="B3556" s="7"/>
      <c r="C3556" s="7">
        <v>-233.95327535253372</v>
      </c>
    </row>
    <row r="3557" spans="1:3" x14ac:dyDescent="0.15">
      <c r="A3557" s="11">
        <v>1503</v>
      </c>
      <c r="B3557" s="7"/>
      <c r="C3557" s="7">
        <v>-236.45652153685646</v>
      </c>
    </row>
    <row r="3558" spans="1:3" x14ac:dyDescent="0.15">
      <c r="A3558" s="11">
        <v>1502.9333004823557</v>
      </c>
      <c r="B3558" s="7"/>
      <c r="C3558" s="7">
        <v>-233.97306385991968</v>
      </c>
    </row>
    <row r="3559" spans="1:3" x14ac:dyDescent="0.15">
      <c r="A3559" s="11">
        <v>1502.8221898570614</v>
      </c>
      <c r="B3559" s="7"/>
      <c r="C3559" s="7">
        <v>-213.21491961205757</v>
      </c>
    </row>
    <row r="3560" spans="1:3" x14ac:dyDescent="0.15">
      <c r="A3560" s="11">
        <v>1502.7110792317671</v>
      </c>
      <c r="B3560" s="7"/>
      <c r="C3560" s="7">
        <v>-174.79553252223465</v>
      </c>
    </row>
    <row r="3561" spans="1:3" x14ac:dyDescent="0.15">
      <c r="A3561" s="11">
        <v>1502.5999686064729</v>
      </c>
      <c r="B3561" s="7"/>
      <c r="C3561" s="7">
        <v>-184.01697696408758</v>
      </c>
    </row>
    <row r="3562" spans="1:3" x14ac:dyDescent="0.15">
      <c r="A3562" s="11">
        <v>1502.4888579811786</v>
      </c>
      <c r="B3562" s="7"/>
      <c r="C3562" s="7">
        <v>-190.1712027611182</v>
      </c>
    </row>
    <row r="3563" spans="1:3" x14ac:dyDescent="0.15">
      <c r="A3563" s="11">
        <v>1502.3777473558844</v>
      </c>
      <c r="B3563" s="7"/>
      <c r="C3563" s="7">
        <v>-200.49090936289141</v>
      </c>
    </row>
    <row r="3564" spans="1:3" x14ac:dyDescent="0.15">
      <c r="A3564" s="11">
        <v>1502.2666367305901</v>
      </c>
      <c r="B3564" s="7"/>
      <c r="C3564" s="7">
        <v>-198.30427929674386</v>
      </c>
    </row>
    <row r="3565" spans="1:3" x14ac:dyDescent="0.15">
      <c r="A3565" s="11">
        <v>1502.1555261052958</v>
      </c>
      <c r="B3565" s="7"/>
      <c r="C3565" s="7">
        <v>-206.85291448747449</v>
      </c>
    </row>
    <row r="3566" spans="1:3" x14ac:dyDescent="0.15">
      <c r="A3566" s="11">
        <v>1502</v>
      </c>
      <c r="B3566" s="7"/>
      <c r="C3566" s="7">
        <v>-214.81778871031958</v>
      </c>
    </row>
    <row r="3567" spans="1:3" x14ac:dyDescent="0.15">
      <c r="A3567" s="11">
        <v>1501.8339302313757</v>
      </c>
      <c r="B3567" s="7"/>
      <c r="C3567" s="7">
        <v>-190.2107797758901</v>
      </c>
    </row>
    <row r="3568" spans="1:3" x14ac:dyDescent="0.15">
      <c r="A3568" s="11">
        <v>1501.5839375294145</v>
      </c>
      <c r="B3568" s="7"/>
      <c r="C3568" s="7">
        <v>-191.92248566477483</v>
      </c>
    </row>
    <row r="3569" spans="1:3" x14ac:dyDescent="0.15">
      <c r="A3569" s="11">
        <v>1501.3339448274533</v>
      </c>
      <c r="B3569" s="7"/>
      <c r="C3569" s="7">
        <v>-216.252455495801</v>
      </c>
    </row>
    <row r="3570" spans="1:3" x14ac:dyDescent="0.15">
      <c r="A3570" s="11">
        <v>1501</v>
      </c>
      <c r="B3570" s="7"/>
      <c r="C3570" s="7">
        <v>-213.3633334174522</v>
      </c>
    </row>
    <row r="3571" spans="1:3" x14ac:dyDescent="0.15">
      <c r="A3571" s="11">
        <v>1500.8339594235313</v>
      </c>
      <c r="B3571" s="7"/>
      <c r="C3571" s="7">
        <v>-193.85186513490498</v>
      </c>
    </row>
    <row r="3572" spans="1:3" x14ac:dyDescent="0.15">
      <c r="A3572" s="11">
        <v>1500.5839667215701</v>
      </c>
      <c r="B3572" s="7"/>
      <c r="C3572" s="7">
        <v>-192.04121670909055</v>
      </c>
    </row>
    <row r="3573" spans="1:3" x14ac:dyDescent="0.15">
      <c r="A3573" s="11">
        <v>1500.3339740196093</v>
      </c>
      <c r="B3573" s="7"/>
      <c r="C3573" s="7">
        <v>-215.72806005007331</v>
      </c>
    </row>
    <row r="3574" spans="1:3" x14ac:dyDescent="0.15">
      <c r="A3574" s="11">
        <v>1500</v>
      </c>
      <c r="B3574" s="7"/>
      <c r="C3574" s="7">
        <v>-224.63288837375103</v>
      </c>
    </row>
    <row r="3575" spans="1:3" x14ac:dyDescent="0.15">
      <c r="A3575" s="11">
        <v>1499.9152749552945</v>
      </c>
      <c r="B3575" s="7"/>
      <c r="C3575" s="7">
        <v>-219.44829943863201</v>
      </c>
    </row>
    <row r="3576" spans="1:3" x14ac:dyDescent="0.15">
      <c r="A3576" s="11">
        <v>1499.7902747858825</v>
      </c>
      <c r="B3576" s="7"/>
      <c r="C3576" s="7">
        <v>-219.85396384004397</v>
      </c>
    </row>
    <row r="3577" spans="1:3" x14ac:dyDescent="0.15">
      <c r="A3577" s="11">
        <v>1499.6652746164707</v>
      </c>
      <c r="B3577" s="7"/>
      <c r="C3577" s="7">
        <v>-211.55268499163776</v>
      </c>
    </row>
    <row r="3578" spans="1:3" x14ac:dyDescent="0.15">
      <c r="A3578" s="11">
        <v>1499.5402744470587</v>
      </c>
      <c r="B3578" s="7"/>
      <c r="C3578" s="7">
        <v>-201.2923439120224</v>
      </c>
    </row>
    <row r="3579" spans="1:3" x14ac:dyDescent="0.15">
      <c r="A3579" s="11">
        <v>1499.4152742776469</v>
      </c>
      <c r="B3579" s="7"/>
      <c r="C3579" s="7">
        <v>-195.01938707067609</v>
      </c>
    </row>
    <row r="3580" spans="1:3" x14ac:dyDescent="0.15">
      <c r="A3580" s="11">
        <v>1499.2902741082348</v>
      </c>
      <c r="B3580" s="7"/>
      <c r="C3580" s="7">
        <v>-208.25789851187699</v>
      </c>
    </row>
    <row r="3581" spans="1:3" x14ac:dyDescent="0.15">
      <c r="A3581" s="11">
        <v>1499.165273938823</v>
      </c>
      <c r="B3581" s="7"/>
      <c r="C3581" s="7">
        <v>-222.42646980021755</v>
      </c>
    </row>
    <row r="3582" spans="1:3" x14ac:dyDescent="0.15">
      <c r="A3582" s="11">
        <v>1499</v>
      </c>
      <c r="B3582" s="7"/>
      <c r="C3582" s="7">
        <v>-225.96861262230269</v>
      </c>
    </row>
    <row r="3583" spans="1:3" x14ac:dyDescent="0.15">
      <c r="A3583" s="11">
        <v>1498.808673999999</v>
      </c>
      <c r="B3583" s="7"/>
      <c r="C3583" s="7">
        <v>-188.41991985746159</v>
      </c>
    </row>
    <row r="3584" spans="1:3" x14ac:dyDescent="0.15">
      <c r="A3584" s="11">
        <v>1498.665387999999</v>
      </c>
      <c r="B3584" s="7"/>
      <c r="C3584" s="7">
        <v>-196.42437109507856</v>
      </c>
    </row>
    <row r="3585" spans="1:3" x14ac:dyDescent="0.15">
      <c r="A3585" s="11">
        <v>1498.5221019999992</v>
      </c>
      <c r="B3585" s="7"/>
      <c r="C3585" s="7">
        <v>-210.40495156325261</v>
      </c>
    </row>
    <row r="3586" spans="1:3" x14ac:dyDescent="0.15">
      <c r="A3586" s="11">
        <v>1498.3788159999992</v>
      </c>
      <c r="B3586" s="7"/>
      <c r="C3586" s="7">
        <v>-194.94023304113227</v>
      </c>
    </row>
    <row r="3587" spans="1:3" x14ac:dyDescent="0.15">
      <c r="A3587" s="11">
        <v>1498.2355300000002</v>
      </c>
      <c r="B3587" s="7"/>
      <c r="C3587" s="7">
        <v>-199.2541276512695</v>
      </c>
    </row>
    <row r="3588" spans="1:3" x14ac:dyDescent="0.15">
      <c r="A3588" s="11">
        <v>1498.0922439999993</v>
      </c>
      <c r="B3588" s="7"/>
      <c r="C3588" s="7">
        <v>-214.91673124724932</v>
      </c>
    </row>
    <row r="3589" spans="1:3" x14ac:dyDescent="0.15">
      <c r="A3589" s="11">
        <v>1498</v>
      </c>
      <c r="B3589" s="7"/>
      <c r="C3589" s="7">
        <v>-215.41144393189808</v>
      </c>
    </row>
    <row r="3590" spans="1:3" x14ac:dyDescent="0.15">
      <c r="A3590" s="11">
        <v>1497.8651839999993</v>
      </c>
      <c r="B3590" s="7"/>
      <c r="C3590" s="7">
        <v>-206.82323172639556</v>
      </c>
    </row>
    <row r="3591" spans="1:3" x14ac:dyDescent="0.15">
      <c r="A3591" s="11">
        <v>1497.665191999999</v>
      </c>
      <c r="B3591" s="7"/>
      <c r="C3591" s="7">
        <v>-197.64136429931452</v>
      </c>
    </row>
    <row r="3592" spans="1:3" x14ac:dyDescent="0.15">
      <c r="A3592" s="11">
        <v>1497.4651999999996</v>
      </c>
      <c r="B3592" s="7"/>
      <c r="C3592" s="7">
        <v>-188.19235202252315</v>
      </c>
    </row>
    <row r="3593" spans="1:3" x14ac:dyDescent="0.15">
      <c r="A3593" s="11">
        <v>1497.2652079999993</v>
      </c>
      <c r="B3593" s="7"/>
      <c r="C3593" s="7">
        <v>-213.05661155296997</v>
      </c>
    </row>
    <row r="3594" spans="1:3" x14ac:dyDescent="0.15">
      <c r="A3594" s="11">
        <v>1497</v>
      </c>
      <c r="B3594" s="7"/>
      <c r="C3594" s="7">
        <v>-219.27020287215842</v>
      </c>
    </row>
    <row r="3595" spans="1:3" x14ac:dyDescent="0.15">
      <c r="A3595" s="11">
        <v>1496.9120169999994</v>
      </c>
      <c r="B3595" s="7"/>
      <c r="C3595" s="7">
        <v>-218.57760511365018</v>
      </c>
    </row>
    <row r="3596" spans="1:3" x14ac:dyDescent="0.15">
      <c r="A3596" s="11">
        <v>1496.8009059999995</v>
      </c>
      <c r="B3596" s="7"/>
      <c r="C3596" s="7">
        <v>-197.8194608657881</v>
      </c>
    </row>
    <row r="3597" spans="1:3" x14ac:dyDescent="0.15">
      <c r="A3597" s="11">
        <v>1496.689795</v>
      </c>
      <c r="B3597" s="7"/>
      <c r="C3597" s="7">
        <v>-214.48138408475842</v>
      </c>
    </row>
    <row r="3598" spans="1:3" x14ac:dyDescent="0.15">
      <c r="A3598" s="11">
        <v>1496.5786839999996</v>
      </c>
      <c r="B3598" s="7"/>
      <c r="C3598" s="7">
        <v>-180.60345944001114</v>
      </c>
    </row>
    <row r="3599" spans="1:3" x14ac:dyDescent="0.15">
      <c r="A3599" s="11">
        <v>1496.4675729999997</v>
      </c>
      <c r="B3599" s="7"/>
      <c r="C3599" s="7">
        <v>-184.84809427429752</v>
      </c>
    </row>
    <row r="3600" spans="1:3" x14ac:dyDescent="0.15">
      <c r="A3600" s="11">
        <v>1496.3564619999997</v>
      </c>
      <c r="B3600" s="7"/>
      <c r="C3600" s="7">
        <v>-212.04739767628652</v>
      </c>
    </row>
    <row r="3601" spans="1:3" x14ac:dyDescent="0.15">
      <c r="A3601" s="11">
        <v>1496.2453509999998</v>
      </c>
      <c r="B3601" s="7"/>
      <c r="C3601" s="7">
        <v>-218.22141198070307</v>
      </c>
    </row>
    <row r="3602" spans="1:3" x14ac:dyDescent="0.15">
      <c r="A3602" s="11">
        <v>1496.1342399999999</v>
      </c>
      <c r="B3602" s="7"/>
      <c r="C3602" s="7">
        <v>-221.446938684613</v>
      </c>
    </row>
    <row r="3603" spans="1:3" x14ac:dyDescent="0.15">
      <c r="A3603" s="11">
        <v>1496</v>
      </c>
      <c r="B3603" s="7"/>
      <c r="C3603" s="7">
        <v>-225.69157351889939</v>
      </c>
    </row>
    <row r="3604" spans="1:3" x14ac:dyDescent="0.15">
      <c r="A3604" s="11">
        <v>1495.9120179999998</v>
      </c>
      <c r="B3604" s="7"/>
      <c r="C3604" s="7">
        <v>-192.80307424344963</v>
      </c>
    </row>
    <row r="3605" spans="1:3" x14ac:dyDescent="0.15">
      <c r="A3605" s="11">
        <v>1495.8009069999998</v>
      </c>
      <c r="B3605" s="7"/>
      <c r="C3605" s="7">
        <v>-174.71637849269084</v>
      </c>
    </row>
    <row r="3606" spans="1:3" x14ac:dyDescent="0.15">
      <c r="A3606" s="11">
        <v>1495.6897959999999</v>
      </c>
      <c r="B3606" s="7"/>
      <c r="C3606" s="7">
        <v>-192.34793857357278</v>
      </c>
    </row>
    <row r="3607" spans="1:3" x14ac:dyDescent="0.15">
      <c r="A3607" s="11">
        <v>1495.578685</v>
      </c>
      <c r="B3607" s="7"/>
      <c r="C3607" s="7">
        <v>-197.9678746711827</v>
      </c>
    </row>
    <row r="3608" spans="1:3" x14ac:dyDescent="0.15">
      <c r="A3608" s="11">
        <v>1495.467574</v>
      </c>
      <c r="B3608" s="7"/>
      <c r="C3608" s="7">
        <v>-180.58367093262518</v>
      </c>
    </row>
    <row r="3609" spans="1:3" x14ac:dyDescent="0.15">
      <c r="A3609" s="11">
        <v>1495.3564630000001</v>
      </c>
      <c r="B3609" s="7"/>
      <c r="C3609" s="7">
        <v>-202.78637621966166</v>
      </c>
    </row>
    <row r="3610" spans="1:3" x14ac:dyDescent="0.15">
      <c r="A3610" s="11">
        <v>1495.2453520000001</v>
      </c>
      <c r="B3610" s="7"/>
      <c r="C3610" s="7">
        <v>-201.95525890945174</v>
      </c>
    </row>
    <row r="3611" spans="1:3" x14ac:dyDescent="0.15">
      <c r="A3611" s="11">
        <v>1495.1342410000002</v>
      </c>
      <c r="B3611" s="7"/>
      <c r="C3611" s="7">
        <v>-216.96688453582613</v>
      </c>
    </row>
    <row r="3612" spans="1:3" x14ac:dyDescent="0.15">
      <c r="A3612" s="11">
        <v>1495</v>
      </c>
      <c r="B3612" s="7"/>
      <c r="C3612" s="7">
        <v>-218.65520004746907</v>
      </c>
    </row>
    <row r="3613" spans="1:3" x14ac:dyDescent="0.15">
      <c r="A3613" s="11">
        <v>1494.8808171000005</v>
      </c>
      <c r="B3613" s="7"/>
      <c r="C3613" s="7">
        <v>-198.24467145135702</v>
      </c>
    </row>
    <row r="3614" spans="1:3" x14ac:dyDescent="0.15">
      <c r="A3614" s="11">
        <v>1494.7808172000007</v>
      </c>
      <c r="B3614" s="7"/>
      <c r="C3614" s="7">
        <v>-208.92728686133592</v>
      </c>
    </row>
    <row r="3615" spans="1:3" x14ac:dyDescent="0.15">
      <c r="A3615" s="11">
        <v>1494.6808173000006</v>
      </c>
      <c r="B3615" s="7"/>
      <c r="C3615" s="7">
        <v>-216.75584509687076</v>
      </c>
    </row>
    <row r="3616" spans="1:3" x14ac:dyDescent="0.15">
      <c r="A3616" s="11">
        <v>1494.5808174000008</v>
      </c>
      <c r="B3616" s="7"/>
      <c r="C3616" s="7">
        <v>-209.81164260552981</v>
      </c>
    </row>
    <row r="3617" spans="1:3" x14ac:dyDescent="0.15">
      <c r="A3617" s="11">
        <v>1494.4808175000001</v>
      </c>
      <c r="B3617" s="7"/>
      <c r="C3617" s="7">
        <v>-200.23447187579336</v>
      </c>
    </row>
    <row r="3618" spans="1:3" x14ac:dyDescent="0.15">
      <c r="A3618" s="11">
        <v>1494.3808176000007</v>
      </c>
      <c r="B3618" s="7"/>
      <c r="C3618" s="7">
        <v>-178.94963703258048</v>
      </c>
    </row>
    <row r="3619" spans="1:3" x14ac:dyDescent="0.15">
      <c r="A3619" s="11">
        <v>1494.2808177000009</v>
      </c>
      <c r="B3619" s="7"/>
      <c r="C3619" s="7">
        <v>-193.1294774309626</v>
      </c>
    </row>
    <row r="3620" spans="1:3" x14ac:dyDescent="0.15">
      <c r="A3620" s="11">
        <v>1494.1808178000008</v>
      </c>
      <c r="B3620" s="7"/>
      <c r="C3620" s="7">
        <v>-204.74669607060099</v>
      </c>
    </row>
    <row r="3621" spans="1:3" x14ac:dyDescent="0.15">
      <c r="A3621" s="11">
        <v>1494.080817900001</v>
      </c>
      <c r="B3621" s="7"/>
      <c r="C3621" s="7">
        <v>-201.08867912870789</v>
      </c>
    </row>
    <row r="3622" spans="1:3" x14ac:dyDescent="0.15">
      <c r="A3622" s="11">
        <v>1494</v>
      </c>
      <c r="B3622" s="7"/>
      <c r="C3622" s="7">
        <v>-213.86158993405428</v>
      </c>
    </row>
    <row r="3623" spans="1:3" x14ac:dyDescent="0.15">
      <c r="A3623" s="11">
        <v>1493.8808181000009</v>
      </c>
      <c r="B3623" s="7"/>
      <c r="C3623" s="7">
        <v>-208.28411904737663</v>
      </c>
    </row>
    <row r="3624" spans="1:3" x14ac:dyDescent="0.15">
      <c r="A3624" s="11">
        <v>1493.780818200001</v>
      </c>
      <c r="B3624" s="7"/>
      <c r="C3624" s="7">
        <v>-191.4612609135059</v>
      </c>
    </row>
    <row r="3625" spans="1:3" x14ac:dyDescent="0.15">
      <c r="A3625" s="11">
        <v>1493.680818300001</v>
      </c>
      <c r="B3625" s="7"/>
      <c r="C3625" s="7">
        <v>-185.39136466926573</v>
      </c>
    </row>
    <row r="3626" spans="1:3" x14ac:dyDescent="0.15">
      <c r="A3626" s="11">
        <v>1493.5808184000011</v>
      </c>
      <c r="B3626" s="7"/>
      <c r="C3626" s="7">
        <v>-175.40216455871166</v>
      </c>
    </row>
    <row r="3627" spans="1:3" x14ac:dyDescent="0.15">
      <c r="A3627" s="11">
        <v>1493.4808185000002</v>
      </c>
      <c r="B3627" s="7"/>
      <c r="C3627" s="7">
        <v>-174.4876603232384</v>
      </c>
    </row>
    <row r="3628" spans="1:3" x14ac:dyDescent="0.15">
      <c r="A3628" s="11">
        <v>1493.380818600001</v>
      </c>
      <c r="B3628" s="7"/>
      <c r="C3628" s="7">
        <v>-183.51210871285366</v>
      </c>
    </row>
    <row r="3629" spans="1:3" x14ac:dyDescent="0.15">
      <c r="A3629" s="11">
        <v>1493.2808187000012</v>
      </c>
      <c r="B3629" s="7"/>
      <c r="C3629" s="7">
        <v>-197.11912777692839</v>
      </c>
    </row>
    <row r="3630" spans="1:3" x14ac:dyDescent="0.15">
      <c r="A3630" s="11">
        <v>1493.1808188000011</v>
      </c>
      <c r="B3630" s="7"/>
      <c r="C3630" s="7">
        <v>-214.29371830905814</v>
      </c>
    </row>
    <row r="3631" spans="1:3" x14ac:dyDescent="0.15">
      <c r="A3631" s="11">
        <v>1493.0808189000013</v>
      </c>
      <c r="B3631" s="7"/>
      <c r="C3631" s="7">
        <v>-224.21257193996041</v>
      </c>
    </row>
    <row r="3632" spans="1:3" x14ac:dyDescent="0.15">
      <c r="A3632" s="11">
        <v>1493</v>
      </c>
      <c r="B3632" s="7"/>
      <c r="C3632" s="7">
        <v>-227.59925246033941</v>
      </c>
    </row>
    <row r="3633" spans="1:3" x14ac:dyDescent="0.15">
      <c r="A3633" s="11">
        <v>1492.8346985000012</v>
      </c>
      <c r="B3633" s="7"/>
      <c r="C3633" s="7">
        <v>-221.89113811145137</v>
      </c>
    </row>
    <row r="3634" spans="1:3" x14ac:dyDescent="0.15">
      <c r="A3634" s="11">
        <v>1492.6680320000014</v>
      </c>
      <c r="B3634" s="7"/>
      <c r="C3634" s="7">
        <v>-204.14372624501419</v>
      </c>
    </row>
    <row r="3635" spans="1:3" x14ac:dyDescent="0.15">
      <c r="A3635" s="11">
        <v>1492.5013655000016</v>
      </c>
      <c r="B3635" s="7"/>
      <c r="C3635" s="7">
        <v>-188.24542184370978</v>
      </c>
    </row>
    <row r="3636" spans="1:3" x14ac:dyDescent="0.15">
      <c r="A3636" s="11">
        <v>1492.3346990000014</v>
      </c>
      <c r="B3636" s="7"/>
      <c r="C3636" s="7">
        <v>-184.91903830588944</v>
      </c>
    </row>
    <row r="3637" spans="1:3" x14ac:dyDescent="0.15">
      <c r="A3637" s="11">
        <v>1492.1680324999998</v>
      </c>
      <c r="B3637" s="7"/>
      <c r="C3637" s="7">
        <v>-188.04443190184753</v>
      </c>
    </row>
    <row r="3638" spans="1:3" x14ac:dyDescent="0.15">
      <c r="A3638" s="11">
        <v>1492</v>
      </c>
      <c r="B3638" s="7"/>
      <c r="C3638" s="7">
        <v>-204.28441920431777</v>
      </c>
    </row>
    <row r="3639" spans="1:3" x14ac:dyDescent="0.15">
      <c r="A3639" s="11">
        <v>1491.9231330000011</v>
      </c>
      <c r="B3639" s="7"/>
      <c r="C3639" s="7">
        <v>-203.97288479443131</v>
      </c>
    </row>
    <row r="3640" spans="1:3" x14ac:dyDescent="0.15">
      <c r="A3640" s="11">
        <v>1491.8120220000012</v>
      </c>
      <c r="B3640" s="7"/>
      <c r="C3640" s="7">
        <v>-194.29521909376371</v>
      </c>
    </row>
    <row r="3641" spans="1:3" x14ac:dyDescent="0.15">
      <c r="A3641" s="11">
        <v>1491.7009110000013</v>
      </c>
      <c r="B3641" s="7"/>
      <c r="C3641" s="7">
        <v>-205.98278421305383</v>
      </c>
    </row>
    <row r="3642" spans="1:3" x14ac:dyDescent="0.15">
      <c r="A3642" s="11">
        <v>1491.5898</v>
      </c>
      <c r="B3642" s="7"/>
      <c r="C3642" s="7">
        <v>-200.17417489323464</v>
      </c>
    </row>
    <row r="3643" spans="1:3" x14ac:dyDescent="0.15">
      <c r="A3643" s="11">
        <v>1491.4786890000014</v>
      </c>
      <c r="B3643" s="7"/>
      <c r="C3643" s="7">
        <v>-199.68174953567211</v>
      </c>
    </row>
    <row r="3644" spans="1:3" x14ac:dyDescent="0.15">
      <c r="A3644" s="11">
        <v>1491.3675780000015</v>
      </c>
      <c r="B3644" s="7"/>
      <c r="C3644" s="7">
        <v>-202.11372783220543</v>
      </c>
    </row>
    <row r="3645" spans="1:3" x14ac:dyDescent="0.15">
      <c r="A3645" s="11">
        <v>1491.2564670000015</v>
      </c>
      <c r="B3645" s="7"/>
      <c r="C3645" s="7">
        <v>-206.29431862294035</v>
      </c>
    </row>
    <row r="3646" spans="1:3" x14ac:dyDescent="0.15">
      <c r="A3646" s="11">
        <v>1491.1453560000014</v>
      </c>
      <c r="B3646" s="7"/>
      <c r="C3646" s="7">
        <v>-212.44461084392537</v>
      </c>
    </row>
    <row r="3647" spans="1:3" x14ac:dyDescent="0.15">
      <c r="A3647" s="11">
        <v>1491</v>
      </c>
      <c r="B3647" s="7"/>
      <c r="C3647" s="7">
        <v>-213.8213919456818</v>
      </c>
    </row>
    <row r="3648" spans="1:3" x14ac:dyDescent="0.15">
      <c r="A3648" s="11">
        <v>1490.9231340000015</v>
      </c>
      <c r="B3648" s="7"/>
      <c r="C3648" s="7">
        <v>-212.41446235264601</v>
      </c>
    </row>
    <row r="3649" spans="1:3" x14ac:dyDescent="0.15">
      <c r="A3649" s="11">
        <v>1490.8120230000015</v>
      </c>
      <c r="B3649" s="7"/>
      <c r="C3649" s="7">
        <v>-207.40981280027586</v>
      </c>
    </row>
    <row r="3650" spans="1:3" x14ac:dyDescent="0.15">
      <c r="A3650" s="11">
        <v>1490.7009120000016</v>
      </c>
      <c r="B3650" s="7"/>
      <c r="C3650" s="7">
        <v>-195.37051528272673</v>
      </c>
    </row>
    <row r="3651" spans="1:3" x14ac:dyDescent="0.15">
      <c r="A3651" s="11">
        <v>1490.5898010000017</v>
      </c>
      <c r="B3651" s="7"/>
      <c r="C3651" s="7">
        <v>-202.99808357639932</v>
      </c>
    </row>
    <row r="3652" spans="1:3" x14ac:dyDescent="0.15">
      <c r="A3652" s="11">
        <v>1490.4786899999997</v>
      </c>
      <c r="B3652" s="7"/>
      <c r="C3652" s="7">
        <v>-192.07428023618576</v>
      </c>
    </row>
    <row r="3653" spans="1:3" x14ac:dyDescent="0.15">
      <c r="A3653" s="11">
        <v>1490.3675790000018</v>
      </c>
      <c r="B3653" s="7"/>
      <c r="C3653" s="7">
        <v>-194.5464565210915</v>
      </c>
    </row>
    <row r="3654" spans="1:3" x14ac:dyDescent="0.15">
      <c r="A3654" s="11">
        <v>1490.2564680000019</v>
      </c>
      <c r="B3654" s="7"/>
      <c r="C3654" s="7">
        <v>-197.1492762682077</v>
      </c>
    </row>
    <row r="3655" spans="1:3" x14ac:dyDescent="0.15">
      <c r="A3655" s="11">
        <v>1490.1453570000017</v>
      </c>
      <c r="B3655" s="7"/>
      <c r="C3655" s="7">
        <v>-210.27391947181303</v>
      </c>
    </row>
    <row r="3656" spans="1:3" x14ac:dyDescent="0.15">
      <c r="A3656" s="11">
        <v>1490</v>
      </c>
      <c r="B3656" s="7"/>
      <c r="C3656" s="7">
        <v>-225.71999650392735</v>
      </c>
    </row>
    <row r="3657" spans="1:3" x14ac:dyDescent="0.15">
      <c r="A3657" s="11">
        <v>1489.923135</v>
      </c>
      <c r="B3657" s="7"/>
      <c r="C3657" s="7">
        <v>-217.89143826839251</v>
      </c>
    </row>
    <row r="3658" spans="1:3" x14ac:dyDescent="0.15">
      <c r="A3658" s="11">
        <v>1489.8120240000019</v>
      </c>
      <c r="B3658" s="7"/>
      <c r="C3658" s="7">
        <v>-206.3445661084059</v>
      </c>
    </row>
    <row r="3659" spans="1:3" x14ac:dyDescent="0.15">
      <c r="A3659" s="11">
        <v>1489.7009130000019</v>
      </c>
      <c r="B3659" s="7"/>
      <c r="C3659" s="7">
        <v>-208.74639591365985</v>
      </c>
    </row>
    <row r="3660" spans="1:3" x14ac:dyDescent="0.15">
      <c r="A3660" s="11">
        <v>1489.589802000002</v>
      </c>
      <c r="B3660" s="7"/>
      <c r="C3660" s="7">
        <v>-209.32926674506041</v>
      </c>
    </row>
    <row r="3661" spans="1:3" x14ac:dyDescent="0.15">
      <c r="A3661" s="11">
        <v>1489.4786910000021</v>
      </c>
      <c r="B3661" s="7"/>
      <c r="C3661" s="7">
        <v>-188.83834217220345</v>
      </c>
    </row>
    <row r="3662" spans="1:3" x14ac:dyDescent="0.15">
      <c r="A3662" s="11">
        <v>1489.3675799999999</v>
      </c>
      <c r="B3662" s="7"/>
      <c r="C3662" s="7">
        <v>-172.62850336101252</v>
      </c>
    </row>
    <row r="3663" spans="1:3" x14ac:dyDescent="0.15">
      <c r="A3663" s="11">
        <v>1489.256469000002</v>
      </c>
      <c r="B3663" s="7"/>
      <c r="C3663" s="7">
        <v>-201.06858013452171</v>
      </c>
    </row>
    <row r="3664" spans="1:3" x14ac:dyDescent="0.15">
      <c r="A3664" s="11">
        <v>1489.145358000002</v>
      </c>
      <c r="B3664" s="7"/>
      <c r="C3664" s="7">
        <v>-209.64080115494693</v>
      </c>
    </row>
    <row r="3665" spans="1:3" x14ac:dyDescent="0.15">
      <c r="A3665" s="11">
        <v>1489</v>
      </c>
      <c r="B3665" s="7"/>
      <c r="C3665" s="7">
        <v>-213.09782815497772</v>
      </c>
    </row>
    <row r="3666" spans="1:3" x14ac:dyDescent="0.15">
      <c r="A3666" s="11">
        <v>1488.8985648000023</v>
      </c>
      <c r="B3666" s="7"/>
      <c r="C3666" s="7">
        <v>-210.65580036135128</v>
      </c>
    </row>
    <row r="3667" spans="1:3" x14ac:dyDescent="0.15">
      <c r="A3667" s="11">
        <v>1488.7985512500004</v>
      </c>
      <c r="B3667" s="7"/>
      <c r="C3667" s="7">
        <v>-206.46516007352324</v>
      </c>
    </row>
    <row r="3668" spans="1:3" x14ac:dyDescent="0.15">
      <c r="A3668" s="11">
        <v>1488.6985377000024</v>
      </c>
      <c r="B3668" s="7"/>
      <c r="C3668" s="7">
        <v>-203.00813307349244</v>
      </c>
    </row>
    <row r="3669" spans="1:3" x14ac:dyDescent="0.15">
      <c r="A3669" s="11">
        <v>1488.5985241500025</v>
      </c>
      <c r="B3669" s="7"/>
      <c r="C3669" s="7">
        <v>-207.25907034387916</v>
      </c>
    </row>
    <row r="3670" spans="1:3" x14ac:dyDescent="0.15">
      <c r="A3670" s="11">
        <v>1488.4985106000024</v>
      </c>
      <c r="B3670" s="7"/>
      <c r="C3670" s="7">
        <v>-195.69209918970637</v>
      </c>
    </row>
    <row r="3671" spans="1:3" x14ac:dyDescent="0.15">
      <c r="A3671" s="11">
        <v>1488.3984970500026</v>
      </c>
      <c r="B3671" s="7"/>
      <c r="C3671" s="7">
        <v>-185.59235461112803</v>
      </c>
    </row>
    <row r="3672" spans="1:3" x14ac:dyDescent="0.15">
      <c r="A3672" s="11">
        <v>1488.2984835000002</v>
      </c>
      <c r="B3672" s="7"/>
      <c r="C3672" s="7">
        <v>-178.45721167501796</v>
      </c>
    </row>
    <row r="3673" spans="1:3" x14ac:dyDescent="0.15">
      <c r="A3673" s="11">
        <v>1488.1984699500026</v>
      </c>
      <c r="B3673" s="7"/>
      <c r="C3673" s="7">
        <v>-188.4363622884789</v>
      </c>
    </row>
    <row r="3674" spans="1:3" x14ac:dyDescent="0.15">
      <c r="A3674" s="11">
        <v>1488.0984564000025</v>
      </c>
      <c r="B3674" s="7"/>
      <c r="C3674" s="7">
        <v>-207.1284268816687</v>
      </c>
    </row>
    <row r="3675" spans="1:3" x14ac:dyDescent="0.15">
      <c r="A3675" s="11">
        <v>1488</v>
      </c>
      <c r="B3675" s="7"/>
      <c r="C3675" s="7">
        <v>-217.1075774951297</v>
      </c>
    </row>
    <row r="3676" spans="1:3" x14ac:dyDescent="0.15">
      <c r="A3676" s="11">
        <v>1487.8985493776029</v>
      </c>
      <c r="B3676" s="7"/>
      <c r="C3676" s="7">
        <v>-206.10337817817123</v>
      </c>
    </row>
    <row r="3677" spans="1:3" x14ac:dyDescent="0.15">
      <c r="A3677" s="11">
        <v>1487.7735496664029</v>
      </c>
      <c r="B3677" s="7"/>
      <c r="C3677" s="7">
        <v>-194.15452613446007</v>
      </c>
    </row>
    <row r="3678" spans="1:3" x14ac:dyDescent="0.15">
      <c r="A3678" s="11">
        <v>1487.648549955203</v>
      </c>
      <c r="B3678" s="7"/>
      <c r="C3678" s="7">
        <v>-188.64740172743433</v>
      </c>
    </row>
    <row r="3679" spans="1:3" x14ac:dyDescent="0.15">
      <c r="A3679" s="11">
        <v>1487.523550244003</v>
      </c>
      <c r="B3679" s="7"/>
      <c r="C3679" s="7">
        <v>-177.52260844535846</v>
      </c>
    </row>
    <row r="3680" spans="1:3" x14ac:dyDescent="0.15">
      <c r="A3680" s="11">
        <v>1487.3985505328028</v>
      </c>
      <c r="B3680" s="7"/>
      <c r="C3680" s="7">
        <v>-169.88499065459274</v>
      </c>
    </row>
    <row r="3681" spans="1:3" x14ac:dyDescent="0.15">
      <c r="A3681" s="11">
        <v>1487.2735508216028</v>
      </c>
      <c r="B3681" s="7"/>
      <c r="C3681" s="7">
        <v>-183.75329664308839</v>
      </c>
    </row>
    <row r="3682" spans="1:3" x14ac:dyDescent="0.15">
      <c r="A3682" s="11">
        <v>1487.1485511104029</v>
      </c>
      <c r="B3682" s="7"/>
      <c r="C3682" s="7">
        <v>-179.33151792211873</v>
      </c>
    </row>
    <row r="3683" spans="1:3" x14ac:dyDescent="0.15">
      <c r="A3683" s="11">
        <v>1487</v>
      </c>
      <c r="B3683" s="7"/>
      <c r="C3683" s="7">
        <v>-207.1284268816687</v>
      </c>
    </row>
    <row r="3684" spans="1:3" x14ac:dyDescent="0.15">
      <c r="A3684" s="11">
        <v>1486.8431570560026</v>
      </c>
      <c r="B3684" s="7"/>
      <c r="C3684" s="7">
        <v>-188.90868865185524</v>
      </c>
    </row>
    <row r="3685" spans="1:3" x14ac:dyDescent="0.15">
      <c r="A3685" s="11">
        <v>1486.7320462016025</v>
      </c>
      <c r="B3685" s="7"/>
      <c r="C3685" s="7">
        <v>-162.33781833766506</v>
      </c>
    </row>
    <row r="3686" spans="1:3" x14ac:dyDescent="0.15">
      <c r="A3686" s="11">
        <v>1486.6209353472027</v>
      </c>
      <c r="B3686" s="7"/>
      <c r="C3686" s="7">
        <v>-182.7483469337771</v>
      </c>
    </row>
    <row r="3687" spans="1:3" x14ac:dyDescent="0.15">
      <c r="A3687" s="11">
        <v>1486.5098244928026</v>
      </c>
      <c r="B3687" s="7"/>
      <c r="C3687" s="7">
        <v>-221.73034615796155</v>
      </c>
    </row>
    <row r="3688" spans="1:3" x14ac:dyDescent="0.15">
      <c r="A3688" s="11">
        <v>1486.3987136384026</v>
      </c>
      <c r="B3688" s="7"/>
      <c r="C3688" s="7">
        <v>-200.28471936125891</v>
      </c>
    </row>
    <row r="3689" spans="1:3" x14ac:dyDescent="0.15">
      <c r="A3689" s="11">
        <v>1486.2876027840025</v>
      </c>
      <c r="B3689" s="7"/>
      <c r="C3689" s="7">
        <v>-212.6355512886945</v>
      </c>
    </row>
    <row r="3690" spans="1:3" x14ac:dyDescent="0.15">
      <c r="A3690" s="11">
        <v>1486.1764919296027</v>
      </c>
      <c r="B3690" s="7"/>
      <c r="C3690" s="7">
        <v>-214.43441126836171</v>
      </c>
    </row>
    <row r="3691" spans="1:3" x14ac:dyDescent="0.15">
      <c r="A3691" s="11">
        <v>1486.0653810752026</v>
      </c>
      <c r="B3691" s="7"/>
      <c r="C3691" s="7">
        <v>-208.15347558516618</v>
      </c>
    </row>
    <row r="3692" spans="1:3" x14ac:dyDescent="0.15">
      <c r="A3692" s="11">
        <v>1486</v>
      </c>
      <c r="B3692" s="7"/>
      <c r="C3692" s="7">
        <v>-192.41596313735158</v>
      </c>
    </row>
    <row r="3693" spans="1:3" x14ac:dyDescent="0.15">
      <c r="A3693" s="11">
        <v>1485.8946011908022</v>
      </c>
      <c r="B3693" s="7"/>
      <c r="C3693" s="7">
        <v>-189.88348986988717</v>
      </c>
    </row>
    <row r="3694" spans="1:3" x14ac:dyDescent="0.15">
      <c r="A3694" s="11">
        <v>1485.8036926640023</v>
      </c>
      <c r="B3694" s="7"/>
      <c r="C3694" s="7">
        <v>-184.43666244542004</v>
      </c>
    </row>
    <row r="3695" spans="1:3" x14ac:dyDescent="0.15">
      <c r="A3695" s="11">
        <v>1485.7127841372021</v>
      </c>
      <c r="B3695" s="7"/>
      <c r="C3695" s="7">
        <v>-196.12422756471022</v>
      </c>
    </row>
    <row r="3696" spans="1:3" x14ac:dyDescent="0.15">
      <c r="A3696" s="11">
        <v>1485.6218756104022</v>
      </c>
      <c r="B3696" s="7"/>
      <c r="C3696" s="7">
        <v>-207.95248564330393</v>
      </c>
    </row>
    <row r="3697" spans="1:3" x14ac:dyDescent="0.15">
      <c r="A3697" s="11">
        <v>1485.530967083602</v>
      </c>
      <c r="B3697" s="7"/>
      <c r="C3697" s="7">
        <v>-212.51495732357716</v>
      </c>
    </row>
    <row r="3698" spans="1:3" x14ac:dyDescent="0.15">
      <c r="A3698" s="11">
        <v>1485.4400585568021</v>
      </c>
      <c r="B3698" s="7"/>
      <c r="C3698" s="7">
        <v>-214.28366881196501</v>
      </c>
    </row>
    <row r="3699" spans="1:3" x14ac:dyDescent="0.15">
      <c r="A3699" s="11">
        <v>1485.3491500300022</v>
      </c>
      <c r="B3699" s="7"/>
      <c r="C3699" s="7">
        <v>-215.087628579414</v>
      </c>
    </row>
    <row r="3700" spans="1:3" x14ac:dyDescent="0.15">
      <c r="A3700" s="11">
        <v>1485.258241503202</v>
      </c>
      <c r="B3700" s="7"/>
      <c r="C3700" s="7">
        <v>-217.27634334756542</v>
      </c>
    </row>
    <row r="3701" spans="1:3" x14ac:dyDescent="0.15">
      <c r="A3701" s="11">
        <v>1485.1673329764021</v>
      </c>
      <c r="B3701" s="7"/>
      <c r="C3701" s="7">
        <v>-215.81632808852518</v>
      </c>
    </row>
    <row r="3702" spans="1:3" x14ac:dyDescent="0.15">
      <c r="A3702" s="11">
        <v>1485.076424449602</v>
      </c>
      <c r="B3702" s="7"/>
      <c r="C3702" s="7">
        <v>-217.07999860343639</v>
      </c>
    </row>
    <row r="3703" spans="1:3" x14ac:dyDescent="0.15">
      <c r="A3703" s="11">
        <v>1485</v>
      </c>
      <c r="B3703" s="7"/>
      <c r="C3703" s="7">
        <v>-217.82653927588896</v>
      </c>
    </row>
    <row r="3704" spans="1:3" x14ac:dyDescent="0.15">
      <c r="A3704" s="11">
        <v>1484.8946073960021</v>
      </c>
      <c r="B3704" s="7"/>
      <c r="C3704" s="7">
        <v>-211.96621562563462</v>
      </c>
    </row>
    <row r="3705" spans="1:3" x14ac:dyDescent="0.15">
      <c r="A3705" s="11">
        <v>1484.803698869202</v>
      </c>
      <c r="B3705" s="7"/>
      <c r="C3705" s="7">
        <v>-178.72642400270229</v>
      </c>
    </row>
    <row r="3706" spans="1:3" x14ac:dyDescent="0.15">
      <c r="A3706" s="11">
        <v>1484.7127903424021</v>
      </c>
      <c r="B3706" s="7"/>
      <c r="C3706" s="7">
        <v>-167.62318237157709</v>
      </c>
    </row>
    <row r="3707" spans="1:3" x14ac:dyDescent="0.15">
      <c r="A3707" s="11">
        <v>1484.6218818156019</v>
      </c>
      <c r="B3707" s="7"/>
      <c r="C3707" s="7">
        <v>-173.41999528845045</v>
      </c>
    </row>
    <row r="3708" spans="1:3" x14ac:dyDescent="0.15">
      <c r="A3708" s="11">
        <v>1484.530973288802</v>
      </c>
      <c r="B3708" s="7"/>
      <c r="C3708" s="7">
        <v>-180.21964776442951</v>
      </c>
    </row>
    <row r="3709" spans="1:3" x14ac:dyDescent="0.15">
      <c r="A3709" s="11">
        <v>1484.4400647620021</v>
      </c>
      <c r="B3709" s="7"/>
      <c r="C3709" s="7">
        <v>-183.13943441293603</v>
      </c>
    </row>
    <row r="3710" spans="1:3" x14ac:dyDescent="0.15">
      <c r="A3710" s="11">
        <v>1484.3491562352019</v>
      </c>
      <c r="B3710" s="7"/>
      <c r="C3710" s="7">
        <v>-180.77718058114681</v>
      </c>
    </row>
    <row r="3711" spans="1:3" x14ac:dyDescent="0.15">
      <c r="A3711" s="11">
        <v>1484.258247708402</v>
      </c>
      <c r="B3711" s="7"/>
      <c r="C3711" s="7">
        <v>-184.11502043016299</v>
      </c>
    </row>
    <row r="3712" spans="1:3" x14ac:dyDescent="0.15">
      <c r="A3712" s="11">
        <v>1484.1673391816018</v>
      </c>
      <c r="B3712" s="7"/>
      <c r="C3712" s="7">
        <v>-184.43686229664624</v>
      </c>
    </row>
    <row r="3713" spans="1:3" x14ac:dyDescent="0.15">
      <c r="A3713" s="11">
        <v>1484.0764306548019</v>
      </c>
      <c r="B3713" s="7"/>
      <c r="C3713" s="7">
        <v>-214.36336488423441</v>
      </c>
    </row>
    <row r="3714" spans="1:3" x14ac:dyDescent="0.15">
      <c r="A3714" s="11">
        <v>1484</v>
      </c>
      <c r="B3714" s="7"/>
      <c r="C3714" s="7">
        <v>-221.70664897293537</v>
      </c>
    </row>
    <row r="3715" spans="1:3" x14ac:dyDescent="0.15">
      <c r="A3715" s="11">
        <v>1483.8831691666019</v>
      </c>
      <c r="B3715" s="7"/>
      <c r="C3715" s="7">
        <v>-213.90537628572019</v>
      </c>
    </row>
    <row r="3716" spans="1:3" x14ac:dyDescent="0.15">
      <c r="A3716" s="11">
        <v>1483.7831682292019</v>
      </c>
      <c r="B3716" s="7"/>
      <c r="C3716" s="7">
        <v>-200.85551549047014</v>
      </c>
    </row>
    <row r="3717" spans="1:3" x14ac:dyDescent="0.15">
      <c r="A3717" s="11">
        <v>1483.683167291802</v>
      </c>
      <c r="B3717" s="7"/>
      <c r="C3717" s="7">
        <v>-173.17072829365296</v>
      </c>
    </row>
    <row r="3718" spans="1:3" x14ac:dyDescent="0.15">
      <c r="A3718" s="11">
        <v>1483.5831663544018</v>
      </c>
      <c r="B3718" s="7"/>
      <c r="C3718" s="7">
        <v>-170.57526317143919</v>
      </c>
    </row>
    <row r="3719" spans="1:3" x14ac:dyDescent="0.15">
      <c r="A3719" s="11">
        <v>1483.4831654170018</v>
      </c>
      <c r="B3719" s="7"/>
      <c r="C3719" s="7">
        <v>-196.78471101356493</v>
      </c>
    </row>
    <row r="3720" spans="1:3" x14ac:dyDescent="0.15">
      <c r="A3720" s="11">
        <v>1483.3831644796019</v>
      </c>
      <c r="B3720" s="7"/>
      <c r="C3720" s="7">
        <v>-223.69712624942383</v>
      </c>
    </row>
    <row r="3721" spans="1:3" x14ac:dyDescent="0.15">
      <c r="A3721" s="11">
        <v>1483.2831635422019</v>
      </c>
      <c r="B3721" s="7"/>
      <c r="C3721" s="7">
        <v>-228.73213552515767</v>
      </c>
    </row>
    <row r="3722" spans="1:3" x14ac:dyDescent="0.15">
      <c r="A3722" s="11">
        <v>1483.1831626048017</v>
      </c>
      <c r="B3722" s="7"/>
      <c r="C3722" s="7">
        <v>-227.56874083717119</v>
      </c>
    </row>
    <row r="3723" spans="1:3" x14ac:dyDescent="0.15">
      <c r="A3723" s="11">
        <v>1483.0831616674018</v>
      </c>
      <c r="B3723" s="7"/>
      <c r="C3723" s="7">
        <v>-224.13218983142539</v>
      </c>
    </row>
    <row r="3724" spans="1:3" x14ac:dyDescent="0.15">
      <c r="A3724" s="11">
        <v>1483</v>
      </c>
      <c r="B3724" s="7"/>
      <c r="C3724" s="7">
        <v>-224.23535176744949</v>
      </c>
    </row>
    <row r="3725" spans="1:3" x14ac:dyDescent="0.15">
      <c r="A3725" s="11">
        <v>1482.9304513500017</v>
      </c>
      <c r="B3725" s="7"/>
      <c r="C3725" s="7">
        <v>-210.08156268758935</v>
      </c>
    </row>
    <row r="3726" spans="1:3" x14ac:dyDescent="0.15">
      <c r="A3726" s="11">
        <v>1482.8304514500016</v>
      </c>
      <c r="B3726" s="7"/>
      <c r="C3726" s="7">
        <v>-194.43135874036463</v>
      </c>
    </row>
    <row r="3727" spans="1:3" x14ac:dyDescent="0.15">
      <c r="A3727" s="11">
        <v>1482.7304515500018</v>
      </c>
      <c r="B3727" s="7"/>
      <c r="C3727" s="7">
        <v>-176.67550484454185</v>
      </c>
    </row>
    <row r="3728" spans="1:3" x14ac:dyDescent="0.15">
      <c r="A3728" s="11">
        <v>1482.6304516500018</v>
      </c>
      <c r="B3728" s="7"/>
      <c r="C3728" s="7">
        <v>-170.46966253967608</v>
      </c>
    </row>
    <row r="3729" spans="1:3" x14ac:dyDescent="0.15">
      <c r="A3729" s="11">
        <v>1482.5304517500017</v>
      </c>
      <c r="B3729" s="7"/>
      <c r="C3729" s="7">
        <v>-168.24001901195479</v>
      </c>
    </row>
    <row r="3730" spans="1:3" x14ac:dyDescent="0.15">
      <c r="A3730" s="11">
        <v>1482.4304518500016</v>
      </c>
      <c r="B3730" s="7"/>
      <c r="C3730" s="7">
        <v>-173.75626706214734</v>
      </c>
    </row>
    <row r="3731" spans="1:3" x14ac:dyDescent="0.15">
      <c r="A3731" s="11">
        <v>1482.3304519500018</v>
      </c>
      <c r="B3731" s="7"/>
      <c r="C3731" s="7">
        <v>-190.34801482415568</v>
      </c>
    </row>
    <row r="3732" spans="1:3" x14ac:dyDescent="0.15">
      <c r="A3732" s="11">
        <v>1482.2304520500018</v>
      </c>
      <c r="B3732" s="7"/>
      <c r="C3732" s="7">
        <v>-197.1387859044396</v>
      </c>
    </row>
    <row r="3733" spans="1:3" x14ac:dyDescent="0.15">
      <c r="A3733" s="11">
        <v>1482.1304521500017</v>
      </c>
      <c r="B3733" s="7"/>
      <c r="C3733" s="7">
        <v>-209.65357132323095</v>
      </c>
    </row>
    <row r="3734" spans="1:3" x14ac:dyDescent="0.15">
      <c r="A3734" s="11">
        <v>1482</v>
      </c>
      <c r="B3734" s="7"/>
      <c r="C3734" s="7">
        <v>-213.4830147227382</v>
      </c>
    </row>
    <row r="3735" spans="1:3" x14ac:dyDescent="0.15">
      <c r="A3735" s="11">
        <v>1481.8731385000019</v>
      </c>
      <c r="B3735" s="7"/>
      <c r="C3735" s="7">
        <v>-201.60132455420094</v>
      </c>
    </row>
    <row r="3736" spans="1:3" x14ac:dyDescent="0.15">
      <c r="A3736" s="11">
        <v>1481.7822295000019</v>
      </c>
      <c r="B3736" s="7"/>
      <c r="C3736" s="7">
        <v>-181.50036962490307</v>
      </c>
    </row>
    <row r="3737" spans="1:3" x14ac:dyDescent="0.15">
      <c r="A3737" s="11">
        <v>1481.6913205000019</v>
      </c>
      <c r="B3737" s="7"/>
      <c r="C3737" s="7">
        <v>-189.99717136470596</v>
      </c>
    </row>
    <row r="3738" spans="1:3" x14ac:dyDescent="0.15">
      <c r="A3738" s="11">
        <v>1481.6004115000019</v>
      </c>
      <c r="B3738" s="7"/>
      <c r="C3738" s="7">
        <v>-182.35452301267412</v>
      </c>
    </row>
    <row r="3739" spans="1:3" x14ac:dyDescent="0.15">
      <c r="A3739" s="11">
        <v>1481.5095025000019</v>
      </c>
      <c r="B3739" s="7"/>
      <c r="C3739" s="7">
        <v>-185.47421099616642</v>
      </c>
    </row>
    <row r="3740" spans="1:3" x14ac:dyDescent="0.15">
      <c r="A3740" s="11">
        <v>1481.4185935000019</v>
      </c>
      <c r="B3740" s="7"/>
      <c r="C3740" s="7">
        <v>-179.50633575755774</v>
      </c>
    </row>
    <row r="3741" spans="1:3" x14ac:dyDescent="0.15">
      <c r="A3741" s="11">
        <v>1481.3276845000019</v>
      </c>
      <c r="B3741" s="7"/>
      <c r="C3741" s="7">
        <v>-168.77525696812938</v>
      </c>
    </row>
    <row r="3742" spans="1:3" x14ac:dyDescent="0.15">
      <c r="A3742" s="11">
        <v>1481.2367755000018</v>
      </c>
      <c r="B3742" s="7"/>
      <c r="C3742" s="7">
        <v>-182.25538524376088</v>
      </c>
    </row>
    <row r="3743" spans="1:3" x14ac:dyDescent="0.15">
      <c r="A3743" s="11">
        <v>1481.1458665000018</v>
      </c>
      <c r="B3743" s="7"/>
      <c r="C3743" s="7">
        <v>-195.67795774681971</v>
      </c>
    </row>
    <row r="3744" spans="1:3" x14ac:dyDescent="0.15">
      <c r="A3744" s="11">
        <v>1481.0549575000018</v>
      </c>
      <c r="B3744" s="7"/>
      <c r="C3744" s="7">
        <v>-204.64981959359295</v>
      </c>
    </row>
    <row r="3745" spans="1:3" x14ac:dyDescent="0.15">
      <c r="A3745" s="11">
        <v>1481</v>
      </c>
      <c r="B3745" s="7"/>
      <c r="C3745" s="7">
        <v>-211.52958737343786</v>
      </c>
    </row>
    <row r="3746" spans="1:3" x14ac:dyDescent="0.15">
      <c r="A3746" s="11">
        <v>1480.8815185592023</v>
      </c>
      <c r="B3746" s="7"/>
      <c r="C3746" s="7">
        <v>-221.67819624608092</v>
      </c>
    </row>
    <row r="3747" spans="1:3" x14ac:dyDescent="0.15">
      <c r="A3747" s="11">
        <v>1480.7565181928023</v>
      </c>
      <c r="B3747" s="7"/>
      <c r="C3747" s="7">
        <v>-231.35747626588179</v>
      </c>
    </row>
    <row r="3748" spans="1:3" x14ac:dyDescent="0.15">
      <c r="A3748" s="11">
        <v>1480.6315178264024</v>
      </c>
      <c r="B3748" s="7"/>
      <c r="C3748" s="7">
        <v>-227.38556568831589</v>
      </c>
    </row>
    <row r="3749" spans="1:3" x14ac:dyDescent="0.15">
      <c r="A3749" s="11">
        <v>1480.5065174600024</v>
      </c>
      <c r="B3749" s="7"/>
      <c r="C3749" s="7">
        <v>-218.91955455663765</v>
      </c>
    </row>
    <row r="3750" spans="1:3" x14ac:dyDescent="0.15">
      <c r="A3750" s="11">
        <v>1480.3815170936025</v>
      </c>
      <c r="B3750" s="7"/>
      <c r="C3750" s="7">
        <v>-220.58353564356199</v>
      </c>
    </row>
    <row r="3751" spans="1:3" x14ac:dyDescent="0.15">
      <c r="A3751" s="11">
        <v>1480.2565167272023</v>
      </c>
      <c r="B3751" s="7"/>
      <c r="C3751" s="7">
        <v>-224.17295892918631</v>
      </c>
    </row>
    <row r="3752" spans="1:3" x14ac:dyDescent="0.15">
      <c r="A3752" s="11">
        <v>1480.1315163608024</v>
      </c>
      <c r="B3752" s="7"/>
      <c r="C3752" s="7">
        <v>-231.8228830426477</v>
      </c>
    </row>
    <row r="3753" spans="1:3" x14ac:dyDescent="0.15">
      <c r="A3753" s="11">
        <v>1480</v>
      </c>
      <c r="B3753" s="7"/>
      <c r="C3753" s="7">
        <v>-232.59133228924688</v>
      </c>
    </row>
    <row r="3754" spans="1:3" x14ac:dyDescent="0.15">
      <c r="A3754" s="11">
        <v>1479.9304542500022</v>
      </c>
      <c r="B3754" s="7"/>
      <c r="C3754" s="7">
        <v>-227.07925082298732</v>
      </c>
    </row>
    <row r="3755" spans="1:3" x14ac:dyDescent="0.15">
      <c r="A3755" s="11">
        <v>1479.8304543500021</v>
      </c>
      <c r="B3755" s="7"/>
      <c r="C3755" s="7">
        <v>-225.29603193277214</v>
      </c>
    </row>
    <row r="3756" spans="1:3" x14ac:dyDescent="0.15">
      <c r="A3756" s="11">
        <v>1479.7304544500021</v>
      </c>
      <c r="B3756" s="7"/>
      <c r="C3756" s="7">
        <v>-221.28195016696611</v>
      </c>
    </row>
    <row r="3757" spans="1:3" x14ac:dyDescent="0.15">
      <c r="A3757" s="11">
        <v>1479.6304545500022</v>
      </c>
      <c r="B3757" s="7"/>
      <c r="C3757" s="7">
        <v>-210.94089846337656</v>
      </c>
    </row>
    <row r="3758" spans="1:3" x14ac:dyDescent="0.15">
      <c r="A3758" s="11">
        <v>1479.5304546500022</v>
      </c>
      <c r="B3758" s="7"/>
      <c r="C3758" s="7">
        <v>-206.36290230786133</v>
      </c>
    </row>
    <row r="3759" spans="1:3" x14ac:dyDescent="0.15">
      <c r="A3759" s="11">
        <v>1479.4304547500021</v>
      </c>
      <c r="B3759" s="7"/>
      <c r="C3759" s="7">
        <v>-204.08913663530868</v>
      </c>
    </row>
    <row r="3760" spans="1:3" x14ac:dyDescent="0.15">
      <c r="A3760" s="11">
        <v>1479.3304548500023</v>
      </c>
      <c r="B3760" s="7"/>
      <c r="C3760" s="7">
        <v>-205.74557792833585</v>
      </c>
    </row>
    <row r="3761" spans="1:3" x14ac:dyDescent="0.15">
      <c r="A3761" s="11">
        <v>1479.2304549500022</v>
      </c>
      <c r="B3761" s="7"/>
      <c r="C3761" s="7">
        <v>-210.74059067910093</v>
      </c>
    </row>
    <row r="3762" spans="1:3" x14ac:dyDescent="0.15">
      <c r="A3762" s="11">
        <v>1479.1304550500022</v>
      </c>
      <c r="B3762" s="7"/>
      <c r="C3762" s="7">
        <v>-218.60230524798806</v>
      </c>
    </row>
    <row r="3763" spans="1:3" x14ac:dyDescent="0.15">
      <c r="A3763" s="11">
        <v>1479</v>
      </c>
      <c r="B3763" s="7"/>
      <c r="C3763" s="7">
        <v>-219.68619462518481</v>
      </c>
    </row>
    <row r="3764" spans="1:3" x14ac:dyDescent="0.15">
      <c r="A3764" s="11">
        <v>1478.8420159520037</v>
      </c>
      <c r="B3764" s="7"/>
      <c r="C3764" s="7">
        <v>-205.05777205053798</v>
      </c>
    </row>
    <row r="3765" spans="1:3" x14ac:dyDescent="0.15">
      <c r="A3765" s="11">
        <v>1478.6753487968035</v>
      </c>
      <c r="B3765" s="7"/>
      <c r="C3765" s="7">
        <v>-184.56760293398091</v>
      </c>
    </row>
    <row r="3766" spans="1:3" x14ac:dyDescent="0.15">
      <c r="A3766" s="11">
        <v>1478.5086816416037</v>
      </c>
      <c r="B3766" s="7"/>
      <c r="C3766" s="7">
        <v>-174.35229222231953</v>
      </c>
    </row>
    <row r="3767" spans="1:3" x14ac:dyDescent="0.15">
      <c r="A3767" s="11">
        <v>1478.3420144864035</v>
      </c>
      <c r="B3767" s="7"/>
      <c r="C3767" s="7">
        <v>-192.45945715384605</v>
      </c>
    </row>
    <row r="3768" spans="1:3" x14ac:dyDescent="0.15">
      <c r="A3768" s="11">
        <v>1478.1753473312037</v>
      </c>
      <c r="B3768" s="7"/>
      <c r="C3768" s="7">
        <v>-218.20888415100839</v>
      </c>
    </row>
    <row r="3769" spans="1:3" x14ac:dyDescent="0.15">
      <c r="A3769" s="11">
        <v>1478</v>
      </c>
      <c r="B3769" s="7"/>
      <c r="C3769" s="7">
        <v>-230.79185478915528</v>
      </c>
    </row>
    <row r="3770" spans="1:3" x14ac:dyDescent="0.15">
      <c r="A3770" s="11">
        <v>1477.8020762192041</v>
      </c>
      <c r="B3770" s="7"/>
      <c r="C3770" s="7">
        <v>-225.61212238223348</v>
      </c>
    </row>
    <row r="3771" spans="1:3" x14ac:dyDescent="0.15">
      <c r="A3771" s="11">
        <v>1477.634394814404</v>
      </c>
      <c r="B3771" s="7"/>
      <c r="C3771" s="7">
        <v>-215.98285834110803</v>
      </c>
    </row>
    <row r="3772" spans="1:3" x14ac:dyDescent="0.15">
      <c r="A3772" s="11">
        <v>1477.4667134096044</v>
      </c>
      <c r="B3772" s="7"/>
      <c r="C3772" s="7">
        <v>-205.43861274414357</v>
      </c>
    </row>
    <row r="3773" spans="1:3" x14ac:dyDescent="0.15">
      <c r="A3773" s="11">
        <v>1477.2990320048043</v>
      </c>
      <c r="B3773" s="7"/>
      <c r="C3773" s="7">
        <v>-203.21413144154462</v>
      </c>
    </row>
    <row r="3774" spans="1:3" x14ac:dyDescent="0.15">
      <c r="A3774" s="11">
        <v>1477.1313506000042</v>
      </c>
      <c r="B3774" s="7"/>
      <c r="C3774" s="7">
        <v>-214.05497744666911</v>
      </c>
    </row>
    <row r="3775" spans="1:3" x14ac:dyDescent="0.15">
      <c r="A3775" s="11">
        <v>1477</v>
      </c>
      <c r="B3775" s="7"/>
      <c r="C3775" s="7">
        <v>-216.83713398280747</v>
      </c>
    </row>
    <row r="3776" spans="1:3" x14ac:dyDescent="0.15">
      <c r="A3776" s="11">
        <v>1476.830883628576</v>
      </c>
      <c r="B3776" s="7"/>
      <c r="C3776" s="7">
        <v>-194.6402227609035</v>
      </c>
    </row>
    <row r="3777" spans="1:3" x14ac:dyDescent="0.15">
      <c r="A3777" s="11">
        <v>1476.6308849428619</v>
      </c>
      <c r="B3777" s="7"/>
      <c r="C3777" s="7">
        <v>-198.64178525029959</v>
      </c>
    </row>
    <row r="3778" spans="1:3" x14ac:dyDescent="0.15">
      <c r="A3778" s="11">
        <v>1476.4308862571474</v>
      </c>
      <c r="B3778" s="7"/>
      <c r="C3778" s="7">
        <v>-200.17482279438585</v>
      </c>
    </row>
    <row r="3779" spans="1:3" x14ac:dyDescent="0.15">
      <c r="A3779" s="11">
        <v>1476.230887571433</v>
      </c>
      <c r="B3779" s="7"/>
      <c r="C3779" s="7">
        <v>-207.97180728202252</v>
      </c>
    </row>
    <row r="3780" spans="1:3" x14ac:dyDescent="0.15">
      <c r="A3780" s="11">
        <v>1476</v>
      </c>
      <c r="B3780" s="7"/>
      <c r="C3780" s="7">
        <v>-217.80479328145825</v>
      </c>
    </row>
    <row r="3781" spans="1:3" x14ac:dyDescent="0.15">
      <c r="A3781" s="11">
        <v>1475.8249009600036</v>
      </c>
      <c r="B3781" s="7"/>
      <c r="C3781" s="7">
        <v>-208.58972085344757</v>
      </c>
    </row>
    <row r="3782" spans="1:3" x14ac:dyDescent="0.15">
      <c r="A3782" s="11">
        <v>1475.6582341257176</v>
      </c>
      <c r="B3782" s="7"/>
      <c r="C3782" s="7">
        <v>-203.65409321620089</v>
      </c>
    </row>
    <row r="3783" spans="1:3" x14ac:dyDescent="0.15">
      <c r="A3783" s="11">
        <v>1475.4915672914321</v>
      </c>
      <c r="B3783" s="7"/>
      <c r="C3783" s="7">
        <v>-211.07704519540746</v>
      </c>
    </row>
    <row r="3784" spans="1:3" x14ac:dyDescent="0.15">
      <c r="A3784" s="11">
        <v>1475.3249004571462</v>
      </c>
      <c r="B3784" s="7"/>
      <c r="C3784" s="7">
        <v>-222.6102902744465</v>
      </c>
    </row>
    <row r="3785" spans="1:3" x14ac:dyDescent="0.15">
      <c r="A3785" s="11">
        <v>1475.1582336228607</v>
      </c>
      <c r="B3785" s="7"/>
      <c r="C3785" s="7">
        <v>-213.59605369564682</v>
      </c>
    </row>
    <row r="3786" spans="1:3" x14ac:dyDescent="0.15">
      <c r="A3786" s="11">
        <v>1475</v>
      </c>
      <c r="B3786" s="7"/>
      <c r="C3786" s="7">
        <v>-198.86745674682689</v>
      </c>
    </row>
    <row r="3787" spans="1:3" x14ac:dyDescent="0.15">
      <c r="A3787" s="11">
        <v>1474.9480197957164</v>
      </c>
      <c r="B3787" s="7"/>
      <c r="C3787" s="7">
        <v>-187.34356063973709</v>
      </c>
    </row>
    <row r="3788" spans="1:3" x14ac:dyDescent="0.15">
      <c r="A3788" s="11">
        <v>1474.8571111300021</v>
      </c>
      <c r="B3788" s="7"/>
      <c r="C3788" s="7">
        <v>-175.04830837502556</v>
      </c>
    </row>
    <row r="3789" spans="1:3" x14ac:dyDescent="0.15">
      <c r="A3789" s="11">
        <v>1474.7662024642877</v>
      </c>
      <c r="B3789" s="7"/>
      <c r="C3789" s="7">
        <v>-194.03723291816254</v>
      </c>
    </row>
    <row r="3790" spans="1:3" x14ac:dyDescent="0.15">
      <c r="A3790" s="11">
        <v>1474.6752937985734</v>
      </c>
      <c r="B3790" s="7"/>
      <c r="C3790" s="7">
        <v>-157.89939487134228</v>
      </c>
    </row>
    <row r="3791" spans="1:3" x14ac:dyDescent="0.15">
      <c r="A3791" s="11">
        <v>1474.5843851328591</v>
      </c>
      <c r="B3791" s="7"/>
      <c r="C3791" s="7">
        <v>-181.94484150343197</v>
      </c>
    </row>
    <row r="3792" spans="1:3" x14ac:dyDescent="0.15">
      <c r="A3792" s="11">
        <v>1474.4934764671448</v>
      </c>
      <c r="B3792" s="7"/>
      <c r="C3792" s="7">
        <v>-199.7400644248626</v>
      </c>
    </row>
    <row r="3793" spans="1:3" x14ac:dyDescent="0.15">
      <c r="A3793" s="11">
        <v>1474.4025678014305</v>
      </c>
      <c r="B3793" s="7"/>
      <c r="C3793" s="7">
        <v>-221.1779336490022</v>
      </c>
    </row>
    <row r="3794" spans="1:3" x14ac:dyDescent="0.15">
      <c r="A3794" s="11">
        <v>1474.3116591357161</v>
      </c>
      <c r="B3794" s="7"/>
      <c r="C3794" s="7">
        <v>-217.04761065549343</v>
      </c>
    </row>
    <row r="3795" spans="1:3" x14ac:dyDescent="0.15">
      <c r="A3795" s="11">
        <v>1474.220750470002</v>
      </c>
      <c r="B3795" s="7"/>
      <c r="C3795" s="7">
        <v>-216.1220202015264</v>
      </c>
    </row>
    <row r="3796" spans="1:3" x14ac:dyDescent="0.15">
      <c r="A3796" s="11">
        <v>1474.1298418042877</v>
      </c>
      <c r="B3796" s="7"/>
      <c r="C3796" s="7">
        <v>-214.9277099383431</v>
      </c>
    </row>
    <row r="3797" spans="1:3" x14ac:dyDescent="0.15">
      <c r="A3797" s="11">
        <v>1474</v>
      </c>
      <c r="B3797" s="7"/>
      <c r="C3797" s="7">
        <v>-218.46087780026028</v>
      </c>
    </row>
    <row r="3798" spans="1:3" x14ac:dyDescent="0.15">
      <c r="A3798" s="11">
        <v>1473.9480244728591</v>
      </c>
      <c r="B3798" s="7"/>
      <c r="C3798" s="7">
        <v>-196.68462066821877</v>
      </c>
    </row>
    <row r="3799" spans="1:3" x14ac:dyDescent="0.15">
      <c r="A3799" s="11">
        <v>1473.8571158071447</v>
      </c>
      <c r="B3799" s="7"/>
      <c r="C3799" s="7">
        <v>-182.02446218764422</v>
      </c>
    </row>
    <row r="3800" spans="1:3" x14ac:dyDescent="0.15">
      <c r="A3800" s="11">
        <v>1473.7662071414304</v>
      </c>
      <c r="B3800" s="7"/>
      <c r="C3800" s="7">
        <v>-165.44345470044988</v>
      </c>
    </row>
    <row r="3801" spans="1:3" x14ac:dyDescent="0.15">
      <c r="A3801" s="11">
        <v>1473.6752984757161</v>
      </c>
      <c r="B3801" s="7"/>
      <c r="C3801" s="7">
        <v>-158.36716639108903</v>
      </c>
    </row>
    <row r="3802" spans="1:3" x14ac:dyDescent="0.15">
      <c r="A3802" s="11">
        <v>1473.5843898100018</v>
      </c>
      <c r="B3802" s="7"/>
      <c r="C3802" s="7">
        <v>-182.02446218764422</v>
      </c>
    </row>
    <row r="3803" spans="1:3" x14ac:dyDescent="0.15">
      <c r="A3803" s="11">
        <v>1473.4934811442874</v>
      </c>
      <c r="B3803" s="7"/>
      <c r="C3803" s="7">
        <v>-191.29031931284101</v>
      </c>
    </row>
    <row r="3804" spans="1:3" x14ac:dyDescent="0.15">
      <c r="A3804" s="11">
        <v>1473.4025724785731</v>
      </c>
      <c r="B3804" s="7"/>
      <c r="C3804" s="7">
        <v>-187.7770566219769</v>
      </c>
    </row>
    <row r="3805" spans="1:3" x14ac:dyDescent="0.15">
      <c r="A3805" s="11">
        <v>1473.3116638128588</v>
      </c>
      <c r="B3805" s="7"/>
      <c r="C3805" s="7">
        <v>-190.64340125361676</v>
      </c>
    </row>
    <row r="3806" spans="1:3" x14ac:dyDescent="0.15">
      <c r="A3806" s="11">
        <v>1473.2207551471447</v>
      </c>
      <c r="B3806" s="7"/>
      <c r="C3806" s="7">
        <v>-196.81400428006361</v>
      </c>
    </row>
    <row r="3807" spans="1:3" x14ac:dyDescent="0.15">
      <c r="A3807" s="11">
        <v>1473.1298464814304</v>
      </c>
      <c r="B3807" s="7"/>
      <c r="C3807" s="7">
        <v>-197.97845678666729</v>
      </c>
    </row>
    <row r="3808" spans="1:3" x14ac:dyDescent="0.15">
      <c r="A3808" s="11">
        <v>1473</v>
      </c>
      <c r="B3808" s="7"/>
      <c r="C3808" s="7">
        <v>-225.8954591885761</v>
      </c>
    </row>
    <row r="3809" spans="1:3" x14ac:dyDescent="0.15">
      <c r="A3809" s="11">
        <v>1472.8582296000027</v>
      </c>
      <c r="B3809" s="7"/>
      <c r="C3809" s="7">
        <v>-201.64100826042929</v>
      </c>
    </row>
    <row r="3810" spans="1:3" x14ac:dyDescent="0.15">
      <c r="A3810" s="11">
        <v>1472.6915627657168</v>
      </c>
      <c r="B3810" s="7"/>
      <c r="C3810" s="7">
        <v>-192.32538820759984</v>
      </c>
    </row>
    <row r="3811" spans="1:3" x14ac:dyDescent="0.15">
      <c r="A3811" s="11">
        <v>1472.5248959314308</v>
      </c>
      <c r="B3811" s="7"/>
      <c r="C3811" s="7">
        <v>-191.00169433257173</v>
      </c>
    </row>
    <row r="3812" spans="1:3" x14ac:dyDescent="0.15">
      <c r="A3812" s="11">
        <v>1472.3582290971453</v>
      </c>
      <c r="B3812" s="7"/>
      <c r="C3812" s="7">
        <v>-190.73297452335549</v>
      </c>
    </row>
    <row r="3813" spans="1:3" x14ac:dyDescent="0.15">
      <c r="A3813" s="11">
        <v>1472.1915622628594</v>
      </c>
      <c r="B3813" s="7"/>
      <c r="C3813" s="7">
        <v>-188.41402209567465</v>
      </c>
    </row>
    <row r="3814" spans="1:3" x14ac:dyDescent="0.15">
      <c r="A3814" s="11">
        <v>1472</v>
      </c>
      <c r="B3814" s="7"/>
      <c r="C3814" s="7">
        <v>-212.71823595145406</v>
      </c>
    </row>
    <row r="3815" spans="1:3" x14ac:dyDescent="0.15">
      <c r="A3815" s="11">
        <v>1471.8388190628591</v>
      </c>
      <c r="B3815" s="7"/>
      <c r="C3815" s="7">
        <v>-165.55293314124168</v>
      </c>
    </row>
    <row r="3816" spans="1:3" x14ac:dyDescent="0.15">
      <c r="A3816" s="11">
        <v>1471.7277078400018</v>
      </c>
      <c r="B3816" s="7"/>
      <c r="C3816" s="7">
        <v>-161.27332136483497</v>
      </c>
    </row>
    <row r="3817" spans="1:3" x14ac:dyDescent="0.15">
      <c r="A3817" s="11">
        <v>1471.6165966171448</v>
      </c>
      <c r="B3817" s="7"/>
      <c r="C3817" s="7">
        <v>-165.14487713465405</v>
      </c>
    </row>
    <row r="3818" spans="1:3" x14ac:dyDescent="0.15">
      <c r="A3818" s="11">
        <v>1471.5054853942875</v>
      </c>
      <c r="B3818" s="7"/>
      <c r="C3818" s="7">
        <v>-180.2329967928693</v>
      </c>
    </row>
    <row r="3819" spans="1:3" x14ac:dyDescent="0.15">
      <c r="A3819" s="11">
        <v>1471.3943741714304</v>
      </c>
      <c r="B3819" s="7"/>
      <c r="C3819" s="7">
        <v>-192.4448192339182</v>
      </c>
    </row>
    <row r="3820" spans="1:3" x14ac:dyDescent="0.15">
      <c r="A3820" s="11">
        <v>1471.2832629485731</v>
      </c>
      <c r="B3820" s="7"/>
      <c r="C3820" s="7">
        <v>-201.43200396437226</v>
      </c>
    </row>
    <row r="3821" spans="1:3" x14ac:dyDescent="0.15">
      <c r="A3821" s="11">
        <v>1471.172151725716</v>
      </c>
      <c r="B3821" s="7"/>
      <c r="C3821" s="7">
        <v>-195.33106903661104</v>
      </c>
    </row>
    <row r="3822" spans="1:3" x14ac:dyDescent="0.15">
      <c r="A3822" s="11">
        <v>1471.0610405028588</v>
      </c>
      <c r="B3822" s="7"/>
      <c r="C3822" s="7">
        <v>-189.22018152332336</v>
      </c>
    </row>
    <row r="3823" spans="1:3" x14ac:dyDescent="0.15">
      <c r="A3823" s="11">
        <v>1471</v>
      </c>
      <c r="B3823" s="7"/>
      <c r="C3823" s="5">
        <v>-205.22903596415165</v>
      </c>
    </row>
    <row r="3824" spans="1:3" x14ac:dyDescent="0.15">
      <c r="A3824" s="11">
        <v>1470.9266895480898</v>
      </c>
      <c r="B3824" s="7"/>
      <c r="C3824" s="5">
        <v>-195.60606445226912</v>
      </c>
    </row>
    <row r="3825" spans="1:3" x14ac:dyDescent="0.15">
      <c r="A3825" s="11">
        <v>1470.8433566861779</v>
      </c>
      <c r="B3825" s="7"/>
      <c r="C3825" s="5">
        <v>-170.69769605197052</v>
      </c>
    </row>
    <row r="3826" spans="1:3" x14ac:dyDescent="0.15">
      <c r="A3826" s="11">
        <v>1470.7600238242662</v>
      </c>
      <c r="B3826" s="7"/>
      <c r="C3826" s="5">
        <v>-185.35276729550344</v>
      </c>
    </row>
    <row r="3827" spans="1:3" x14ac:dyDescent="0.15">
      <c r="A3827" s="11">
        <v>1470.6766909623543</v>
      </c>
      <c r="B3827" s="7"/>
      <c r="C3827" s="5">
        <v>-184.16565399764022</v>
      </c>
    </row>
    <row r="3828" spans="1:3" x14ac:dyDescent="0.15">
      <c r="A3828" s="11">
        <v>1470.5933581004424</v>
      </c>
      <c r="B3828" s="7"/>
      <c r="C3828" s="5">
        <v>-175.96091518674473</v>
      </c>
    </row>
    <row r="3829" spans="1:3" x14ac:dyDescent="0.15">
      <c r="A3829" s="11">
        <v>1470.5100252385307</v>
      </c>
      <c r="B3829" s="7"/>
      <c r="C3829" s="5">
        <v>-178.38766891954481</v>
      </c>
    </row>
    <row r="3830" spans="1:3" x14ac:dyDescent="0.15">
      <c r="A3830" s="11">
        <v>1470.4266923766188</v>
      </c>
      <c r="B3830" s="7"/>
      <c r="C3830" s="5">
        <v>-195.87920556505179</v>
      </c>
    </row>
    <row r="3831" spans="1:3" x14ac:dyDescent="0.15">
      <c r="A3831" s="11">
        <v>1470.3433595147069</v>
      </c>
      <c r="B3831" s="7"/>
      <c r="C3831" s="5">
        <v>-196.59357462925269</v>
      </c>
    </row>
    <row r="3832" spans="1:3" x14ac:dyDescent="0.15">
      <c r="A3832" s="11">
        <v>1470.2600266527952</v>
      </c>
      <c r="B3832" s="7"/>
      <c r="C3832" s="5">
        <v>-200.71170217582252</v>
      </c>
    </row>
    <row r="3833" spans="1:3" x14ac:dyDescent="0.15">
      <c r="A3833" s="11">
        <v>1470.1766937908833</v>
      </c>
      <c r="B3833" s="7"/>
      <c r="C3833" s="5">
        <v>-203.93686839214124</v>
      </c>
    </row>
    <row r="3834" spans="1:3" x14ac:dyDescent="0.15">
      <c r="A3834" s="11">
        <v>1470.0933609289716</v>
      </c>
      <c r="B3834" s="7"/>
      <c r="C3834" s="13">
        <v>-208.30077667587139</v>
      </c>
    </row>
    <row r="3835" spans="1:3" x14ac:dyDescent="0.15">
      <c r="A3835" s="11">
        <v>1470</v>
      </c>
      <c r="B3835" s="7"/>
      <c r="C3835" s="5">
        <v>-212.38323203357524</v>
      </c>
    </row>
    <row r="3836" spans="1:3" x14ac:dyDescent="0.15">
      <c r="A3836" s="11">
        <v>1469.9180210808831</v>
      </c>
      <c r="B3836" s="7"/>
      <c r="C3836" s="5">
        <v>-200.27047422440432</v>
      </c>
    </row>
    <row r="3837" spans="1:3" x14ac:dyDescent="0.15">
      <c r="A3837" s="11">
        <v>1469.8069096794125</v>
      </c>
      <c r="B3837" s="7"/>
      <c r="C3837" s="5">
        <v>-200.65917503874891</v>
      </c>
    </row>
    <row r="3838" spans="1:3" x14ac:dyDescent="0.15">
      <c r="A3838" s="11">
        <v>1469.6957982779418</v>
      </c>
      <c r="B3838" s="7"/>
      <c r="C3838" s="5">
        <v>-202.26650543320093</v>
      </c>
    </row>
    <row r="3839" spans="1:3" x14ac:dyDescent="0.15">
      <c r="A3839" s="11">
        <v>1469.5846868764711</v>
      </c>
      <c r="B3839" s="7"/>
      <c r="C3839" s="5">
        <v>-203.99990095662955</v>
      </c>
    </row>
    <row r="3840" spans="1:3" x14ac:dyDescent="0.15">
      <c r="A3840" s="11">
        <v>1469.4735754750004</v>
      </c>
      <c r="B3840" s="7"/>
      <c r="C3840" s="5">
        <v>-204.9138731417101</v>
      </c>
    </row>
    <row r="3841" spans="1:3" x14ac:dyDescent="0.15">
      <c r="A3841" s="11">
        <v>1469.3624640735297</v>
      </c>
      <c r="B3841" s="7"/>
      <c r="C3841" s="5">
        <v>-204.38860177097416</v>
      </c>
    </row>
    <row r="3842" spans="1:3" x14ac:dyDescent="0.15">
      <c r="A3842" s="11">
        <v>1469.2513526720591</v>
      </c>
      <c r="B3842" s="7"/>
      <c r="C3842" s="5">
        <v>-210.56579309082889</v>
      </c>
    </row>
    <row r="3843" spans="1:3" x14ac:dyDescent="0.15">
      <c r="A3843" s="11">
        <v>1469.1402412705884</v>
      </c>
      <c r="B3843" s="7"/>
      <c r="C3843" s="5">
        <v>-211.99586606165019</v>
      </c>
    </row>
    <row r="3844" spans="1:3" x14ac:dyDescent="0.15">
      <c r="A3844" s="11">
        <v>1469</v>
      </c>
      <c r="B3844" s="7"/>
      <c r="C3844" s="5">
        <v>-212.25795739065245</v>
      </c>
    </row>
    <row r="3845" spans="1:3" x14ac:dyDescent="0.15">
      <c r="A3845" s="11">
        <v>1468.9406149608824</v>
      </c>
      <c r="B3845" s="7"/>
      <c r="C3845" s="5">
        <v>-199.59370437326339</v>
      </c>
    </row>
    <row r="3846" spans="1:3" x14ac:dyDescent="0.15">
      <c r="A3846" s="11">
        <v>1468.8497065095589</v>
      </c>
      <c r="B3846" s="7"/>
      <c r="C3846" s="5">
        <v>-198.90178326469743</v>
      </c>
    </row>
    <row r="3847" spans="1:3" x14ac:dyDescent="0.15">
      <c r="A3847" s="11">
        <v>1468.7587980582352</v>
      </c>
      <c r="B3847" s="7"/>
      <c r="C3847" s="5">
        <v>-198.06309101189021</v>
      </c>
    </row>
    <row r="3848" spans="1:3" x14ac:dyDescent="0.15">
      <c r="A3848" s="11">
        <v>1468.6678896069116</v>
      </c>
      <c r="B3848" s="7"/>
      <c r="C3848" s="5">
        <v>-194.81315853226221</v>
      </c>
    </row>
    <row r="3849" spans="1:3" x14ac:dyDescent="0.15">
      <c r="A3849" s="11">
        <v>1468.5769811555881</v>
      </c>
      <c r="B3849" s="7"/>
      <c r="C3849" s="5">
        <v>-192.25514716120017</v>
      </c>
    </row>
    <row r="3850" spans="1:3" x14ac:dyDescent="0.15">
      <c r="A3850" s="11">
        <v>1468.4860727042644</v>
      </c>
      <c r="B3850" s="7"/>
      <c r="C3850" s="5">
        <v>-187.3802484417582</v>
      </c>
    </row>
    <row r="3851" spans="1:3" x14ac:dyDescent="0.15">
      <c r="A3851" s="11">
        <v>1468.3951642529407</v>
      </c>
      <c r="B3851" s="7"/>
      <c r="C3851" s="5">
        <v>-181.26827864942553</v>
      </c>
    </row>
    <row r="3852" spans="1:3" x14ac:dyDescent="0.15">
      <c r="A3852" s="11">
        <v>1468.3042558016173</v>
      </c>
      <c r="B3852" s="7"/>
      <c r="C3852" s="5">
        <v>-194.90751141070302</v>
      </c>
    </row>
    <row r="3853" spans="1:3" x14ac:dyDescent="0.15">
      <c r="A3853" s="11">
        <v>1468.2133473502936</v>
      </c>
      <c r="B3853" s="7"/>
      <c r="C3853" s="5">
        <v>-204.31134829530401</v>
      </c>
    </row>
    <row r="3854" spans="1:3" x14ac:dyDescent="0.15">
      <c r="A3854" s="11">
        <v>1468.1224388989701</v>
      </c>
      <c r="B3854" s="7"/>
      <c r="C3854" s="5">
        <v>-207.8967576760549</v>
      </c>
    </row>
    <row r="3855" spans="1:3" x14ac:dyDescent="0.15">
      <c r="A3855" s="11">
        <v>1468</v>
      </c>
      <c r="B3855" s="7"/>
      <c r="C3855" s="5">
        <v>-210.8321805608802</v>
      </c>
    </row>
    <row r="3856" spans="1:3" x14ac:dyDescent="0.15">
      <c r="A3856" s="11">
        <v>1467.9256213602935</v>
      </c>
      <c r="B3856" s="7"/>
      <c r="C3856" s="5">
        <v>-199.11145632789922</v>
      </c>
    </row>
    <row r="3857" spans="1:3" x14ac:dyDescent="0.15">
      <c r="A3857" s="11">
        <v>1467.7589611499993</v>
      </c>
      <c r="B3857" s="7"/>
      <c r="C3857" s="5">
        <v>-196.86795455163991</v>
      </c>
    </row>
    <row r="3858" spans="1:3" x14ac:dyDescent="0.15">
      <c r="A3858" s="11">
        <v>1467.5923009397052</v>
      </c>
      <c r="B3858" s="7"/>
      <c r="C3858" s="5">
        <v>-199.10097267473915</v>
      </c>
    </row>
    <row r="3859" spans="1:3" x14ac:dyDescent="0.15">
      <c r="A3859" s="11">
        <v>1467.4256407294106</v>
      </c>
      <c r="B3859" s="7"/>
      <c r="C3859" s="5">
        <v>-200.97754659039532</v>
      </c>
    </row>
    <row r="3860" spans="1:3" x14ac:dyDescent="0.15">
      <c r="A3860" s="11">
        <v>1467.2589805191164</v>
      </c>
      <c r="B3860" s="7"/>
      <c r="C3860" s="5">
        <v>-201.78478788372226</v>
      </c>
    </row>
    <row r="3861" spans="1:3" x14ac:dyDescent="0.15">
      <c r="A3861" s="11">
        <v>1467</v>
      </c>
      <c r="B3861" s="7"/>
      <c r="C3861" s="5">
        <v>-202.53961091124876</v>
      </c>
    </row>
    <row r="3862" spans="1:3" x14ac:dyDescent="0.15">
      <c r="A3862" s="11">
        <v>1466.9060698052933</v>
      </c>
      <c r="B3862" s="7"/>
      <c r="C3862" s="5">
        <v>-202.09929747852496</v>
      </c>
    </row>
    <row r="3863" spans="1:3" x14ac:dyDescent="0.15">
      <c r="A3863" s="11">
        <v>1466.8154439223522</v>
      </c>
      <c r="B3863" s="7"/>
      <c r="C3863" s="5">
        <v>-203.0218589566129</v>
      </c>
    </row>
    <row r="3864" spans="1:3" x14ac:dyDescent="0.15">
      <c r="A3864" s="11">
        <v>1466.7248180394108</v>
      </c>
      <c r="B3864" s="7"/>
      <c r="C3864" s="5">
        <v>-204.31134829530401</v>
      </c>
    </row>
    <row r="3865" spans="1:3" x14ac:dyDescent="0.15">
      <c r="A3865" s="11">
        <v>1466.6341921564697</v>
      </c>
      <c r="B3865" s="7"/>
      <c r="C3865" s="5">
        <v>-203.98635504734122</v>
      </c>
    </row>
    <row r="3866" spans="1:3" x14ac:dyDescent="0.15">
      <c r="A3866" s="11">
        <v>1466.5435662735283</v>
      </c>
      <c r="B3866" s="7"/>
      <c r="C3866" s="5">
        <v>-202.02591190640433</v>
      </c>
    </row>
    <row r="3867" spans="1:3" x14ac:dyDescent="0.15">
      <c r="A3867" s="11">
        <v>1466.4529403905872</v>
      </c>
      <c r="B3867" s="7"/>
      <c r="C3867" s="5">
        <v>-201.16625234727695</v>
      </c>
    </row>
    <row r="3868" spans="1:3" x14ac:dyDescent="0.15">
      <c r="A3868" s="11">
        <v>1466.362314507646</v>
      </c>
      <c r="B3868" s="7"/>
      <c r="C3868" s="5">
        <v>-198.66065924201533</v>
      </c>
    </row>
    <row r="3869" spans="1:3" x14ac:dyDescent="0.15">
      <c r="A3869" s="11">
        <v>1466.2716886247047</v>
      </c>
      <c r="B3869" s="7"/>
      <c r="C3869" s="5">
        <v>-194.61396912222051</v>
      </c>
    </row>
    <row r="3870" spans="1:3" x14ac:dyDescent="0.15">
      <c r="A3870" s="11">
        <v>1466.1810627417635</v>
      </c>
      <c r="B3870" s="7"/>
      <c r="C3870" s="5">
        <v>-196.34377189363542</v>
      </c>
    </row>
    <row r="3871" spans="1:3" x14ac:dyDescent="0.15">
      <c r="A3871" s="11">
        <v>1466.0904368588222</v>
      </c>
      <c r="B3871" s="7"/>
      <c r="C3871" s="5">
        <v>-199.08000536841897</v>
      </c>
    </row>
    <row r="3872" spans="1:3" x14ac:dyDescent="0.15">
      <c r="A3872" s="11">
        <v>1465.999810975881</v>
      </c>
      <c r="B3872" s="7"/>
      <c r="C3872" s="5">
        <v>-197.79051602972785</v>
      </c>
    </row>
    <row r="3873" spans="1:3" x14ac:dyDescent="0.15">
      <c r="A3873" s="11">
        <v>1465.9091850929397</v>
      </c>
      <c r="B3873" s="7"/>
      <c r="C3873" s="5">
        <v>-195.1486354333851</v>
      </c>
    </row>
    <row r="3874" spans="1:3" x14ac:dyDescent="0.15">
      <c r="A3874" s="11">
        <v>1465.8185592099985</v>
      </c>
      <c r="B3874" s="7"/>
      <c r="C3874" s="5">
        <v>-189.96971077230049</v>
      </c>
    </row>
    <row r="3875" spans="1:3" x14ac:dyDescent="0.15">
      <c r="A3875" s="11">
        <v>1465.7279333270571</v>
      </c>
      <c r="B3875" s="7"/>
      <c r="C3875" s="5">
        <v>-192.76884616604463</v>
      </c>
    </row>
    <row r="3876" spans="1:3" x14ac:dyDescent="0.15">
      <c r="A3876" s="11">
        <v>1465.637307444116</v>
      </c>
      <c r="B3876" s="7"/>
      <c r="C3876" s="5">
        <v>-187.82056187448197</v>
      </c>
    </row>
    <row r="3877" spans="1:3" x14ac:dyDescent="0.15">
      <c r="A3877" s="11">
        <v>1465.5466815611746</v>
      </c>
      <c r="B3877" s="7"/>
      <c r="C3877" s="5">
        <v>-184.30853806585174</v>
      </c>
    </row>
    <row r="3878" spans="1:3" x14ac:dyDescent="0.15">
      <c r="A3878" s="11">
        <v>1465.4560556782335</v>
      </c>
      <c r="B3878" s="7"/>
      <c r="C3878" s="5">
        <v>-180.9957036672632</v>
      </c>
    </row>
    <row r="3879" spans="1:3" x14ac:dyDescent="0.15">
      <c r="A3879" s="11">
        <v>1465.3654297952921</v>
      </c>
      <c r="B3879" s="7"/>
      <c r="C3879" s="5">
        <v>-178.85703842260477</v>
      </c>
    </row>
    <row r="3880" spans="1:3" x14ac:dyDescent="0.15">
      <c r="A3880" s="11">
        <v>1465.274803912351</v>
      </c>
      <c r="B3880" s="7"/>
      <c r="C3880" s="5">
        <v>-175.40791653293508</v>
      </c>
    </row>
    <row r="3881" spans="1:3" x14ac:dyDescent="0.15">
      <c r="A3881" s="11">
        <v>1465.1841780294096</v>
      </c>
      <c r="B3881" s="7"/>
      <c r="C3881" s="5">
        <v>-180.34571717133758</v>
      </c>
    </row>
    <row r="3882" spans="1:3" x14ac:dyDescent="0.15">
      <c r="A3882" s="11">
        <v>1465.0935521464685</v>
      </c>
      <c r="B3882" s="7"/>
      <c r="C3882" s="5">
        <v>-179.26590089584829</v>
      </c>
    </row>
    <row r="3883" spans="1:3" x14ac:dyDescent="0.15">
      <c r="A3883" s="11">
        <v>1465.0029262635271</v>
      </c>
      <c r="B3883" s="7"/>
      <c r="C3883" s="5">
        <v>-180.64974311298022</v>
      </c>
    </row>
    <row r="3884" spans="1:3" x14ac:dyDescent="0.15">
      <c r="A3884" s="11">
        <v>1464.912300380586</v>
      </c>
      <c r="B3884" s="7"/>
      <c r="C3884" s="5">
        <v>-182.53680068179648</v>
      </c>
    </row>
    <row r="3885" spans="1:3" x14ac:dyDescent="0.15">
      <c r="A3885" s="11">
        <v>1464.8216744976446</v>
      </c>
      <c r="B3885" s="7"/>
      <c r="C3885" s="5">
        <v>-184.08838134948985</v>
      </c>
    </row>
    <row r="3886" spans="1:3" x14ac:dyDescent="0.15">
      <c r="A3886" s="11">
        <v>1464.7310486147035</v>
      </c>
      <c r="B3886" s="7"/>
      <c r="C3886" s="5">
        <v>-187.39073209491826</v>
      </c>
    </row>
    <row r="3887" spans="1:3" x14ac:dyDescent="0.15">
      <c r="A3887" s="11">
        <v>1464.6404227317623</v>
      </c>
      <c r="B3887" s="7"/>
      <c r="C3887" s="5">
        <v>-188.85844353733091</v>
      </c>
    </row>
    <row r="3888" spans="1:3" x14ac:dyDescent="0.15">
      <c r="A3888" s="11">
        <v>1464.549796848821</v>
      </c>
      <c r="B3888" s="7"/>
      <c r="C3888" s="5">
        <v>-190.35760593922384</v>
      </c>
    </row>
    <row r="3889" spans="1:3" x14ac:dyDescent="0.15">
      <c r="A3889" s="11">
        <v>1464.4591709658798</v>
      </c>
      <c r="B3889" s="7"/>
      <c r="C3889" s="5">
        <v>-188.60683586148875</v>
      </c>
    </row>
    <row r="3890" spans="1:3" x14ac:dyDescent="0.15">
      <c r="A3890" s="11">
        <v>1464.3685450829385</v>
      </c>
      <c r="B3890" s="7"/>
      <c r="C3890" s="5">
        <v>-187.46411766703892</v>
      </c>
    </row>
    <row r="3891" spans="1:3" x14ac:dyDescent="0.15">
      <c r="A3891" s="11">
        <v>1464.2779191999973</v>
      </c>
      <c r="B3891" s="7"/>
      <c r="C3891" s="5">
        <v>-195.58894886610889</v>
      </c>
    </row>
    <row r="3892" spans="1:3" x14ac:dyDescent="0.15">
      <c r="A3892" s="11">
        <v>1464.1841814913464</v>
      </c>
      <c r="B3892" s="7"/>
      <c r="C3892" s="5">
        <v>-199.66708994538402</v>
      </c>
    </row>
    <row r="3893" spans="1:3" x14ac:dyDescent="0.15">
      <c r="A3893" s="11">
        <v>1464.0904437826955</v>
      </c>
      <c r="B3893" s="7"/>
      <c r="C3893" s="5">
        <v>-205.02423671019017</v>
      </c>
    </row>
    <row r="3894" spans="1:3" x14ac:dyDescent="0.15">
      <c r="A3894" s="11">
        <v>1464</v>
      </c>
      <c r="B3894" s="7"/>
      <c r="C3894" s="5">
        <v>-201.13480138779667</v>
      </c>
    </row>
    <row r="3895" spans="1:3" x14ac:dyDescent="0.15">
      <c r="A3895" s="11">
        <v>1463.9514388386842</v>
      </c>
      <c r="B3895" s="7"/>
      <c r="C3895" s="5">
        <v>-189.42456080797578</v>
      </c>
    </row>
    <row r="3896" spans="1:3" x14ac:dyDescent="0.15">
      <c r="A3896" s="11">
        <v>1463.8847725483558</v>
      </c>
      <c r="B3896" s="7"/>
      <c r="C3896" s="5">
        <v>-188.75360700573003</v>
      </c>
    </row>
    <row r="3897" spans="1:3" x14ac:dyDescent="0.15">
      <c r="A3897" s="11">
        <v>1463.8181062580275</v>
      </c>
      <c r="B3897" s="7"/>
      <c r="C3897" s="5">
        <v>-190.73501745298708</v>
      </c>
    </row>
    <row r="3898" spans="1:3" x14ac:dyDescent="0.15">
      <c r="A3898" s="11">
        <v>1463.7514399676991</v>
      </c>
      <c r="B3898" s="7"/>
      <c r="C3898" s="5">
        <v>-192.73739520656434</v>
      </c>
    </row>
    <row r="3899" spans="1:3" x14ac:dyDescent="0.15">
      <c r="A3899" s="11">
        <v>1463.6847736773707</v>
      </c>
      <c r="B3899" s="7"/>
      <c r="C3899" s="5">
        <v>-196.83650359215966</v>
      </c>
    </row>
    <row r="3900" spans="1:3" x14ac:dyDescent="0.15">
      <c r="A3900" s="11">
        <v>1463.6181073870423</v>
      </c>
      <c r="B3900" s="7"/>
      <c r="C3900" s="5">
        <v>-198.04212370557002</v>
      </c>
    </row>
    <row r="3901" spans="1:3" x14ac:dyDescent="0.15">
      <c r="A3901" s="11">
        <v>1463.5514410967137</v>
      </c>
      <c r="B3901" s="7"/>
      <c r="C3901" s="5">
        <v>-194.83412583858239</v>
      </c>
    </row>
    <row r="3902" spans="1:3" x14ac:dyDescent="0.15">
      <c r="A3902" s="11">
        <v>1463.4847748063853</v>
      </c>
      <c r="B3902" s="7"/>
      <c r="C3902" s="5">
        <v>-197.47600643492515</v>
      </c>
    </row>
    <row r="3903" spans="1:3" x14ac:dyDescent="0.15">
      <c r="A3903" s="11">
        <v>1463.4181085160569</v>
      </c>
      <c r="B3903" s="7"/>
      <c r="C3903" s="5">
        <v>-196.19700074939414</v>
      </c>
    </row>
    <row r="3904" spans="1:3" x14ac:dyDescent="0.15">
      <c r="A3904" s="11">
        <v>1463.3514422257285</v>
      </c>
      <c r="B3904" s="7"/>
      <c r="C3904" s="5">
        <v>-195.90345846091159</v>
      </c>
    </row>
    <row r="3905" spans="1:3" x14ac:dyDescent="0.15">
      <c r="A3905" s="11">
        <v>1463.2847759354001</v>
      </c>
      <c r="B3905" s="7"/>
      <c r="C3905" s="5">
        <v>-197.27681702488343</v>
      </c>
    </row>
    <row r="3906" spans="1:3" x14ac:dyDescent="0.15">
      <c r="A3906" s="11">
        <v>1463.2181096450718</v>
      </c>
      <c r="B3906" s="7"/>
      <c r="C3906" s="5">
        <v>-201.13480138779667</v>
      </c>
    </row>
    <row r="3907" spans="1:3" x14ac:dyDescent="0.15">
      <c r="A3907" s="11">
        <v>1463.1514433547434</v>
      </c>
      <c r="B3907" s="7"/>
      <c r="C3907" s="5">
        <v>-199.2687111253006</v>
      </c>
    </row>
    <row r="3908" spans="1:3" x14ac:dyDescent="0.15">
      <c r="A3908" s="11">
        <v>1463.0847770644148</v>
      </c>
      <c r="B3908" s="7"/>
      <c r="C3908" s="5">
        <v>-210.00397196123308</v>
      </c>
    </row>
    <row r="3909" spans="1:3" x14ac:dyDescent="0.15">
      <c r="A3909" s="11">
        <v>1463</v>
      </c>
      <c r="B3909" s="7"/>
      <c r="C3909" s="5">
        <v>-212.44666314753408</v>
      </c>
    </row>
    <row r="3910" spans="1:3" x14ac:dyDescent="0.15">
      <c r="A3910" s="11">
        <v>1462.9694048040262</v>
      </c>
      <c r="B3910" s="7"/>
      <c r="C3910" s="5">
        <v>-213.5264794230234</v>
      </c>
    </row>
    <row r="3911" spans="1:3" x14ac:dyDescent="0.15">
      <c r="A3911" s="11">
        <v>1462.897976635817</v>
      </c>
      <c r="B3911" s="7"/>
      <c r="C3911" s="5">
        <v>-210.5281546192376</v>
      </c>
    </row>
    <row r="3912" spans="1:3" x14ac:dyDescent="0.15">
      <c r="A3912" s="11">
        <v>1462.8265484676081</v>
      </c>
      <c r="B3912" s="7"/>
      <c r="C3912" s="5">
        <v>-204.90891652542916</v>
      </c>
    </row>
    <row r="3913" spans="1:3" x14ac:dyDescent="0.15">
      <c r="A3913" s="11">
        <v>1462.7551202993991</v>
      </c>
      <c r="B3913" s="7"/>
      <c r="C3913" s="5">
        <v>-201.29205618519802</v>
      </c>
    </row>
    <row r="3914" spans="1:3" x14ac:dyDescent="0.15">
      <c r="A3914" s="11">
        <v>1462.6836921311901</v>
      </c>
      <c r="B3914" s="7"/>
      <c r="C3914" s="5">
        <v>-197.29778433120362</v>
      </c>
    </row>
    <row r="3915" spans="1:3" x14ac:dyDescent="0.15">
      <c r="A3915" s="11">
        <v>1462.6122639629812</v>
      </c>
      <c r="B3915" s="7"/>
      <c r="C3915" s="5">
        <v>-193.53415284673119</v>
      </c>
    </row>
    <row r="3916" spans="1:3" x14ac:dyDescent="0.15">
      <c r="A3916" s="11">
        <v>1462.540835794772</v>
      </c>
      <c r="B3916" s="7"/>
      <c r="C3916" s="5">
        <v>-191.24871645783151</v>
      </c>
    </row>
    <row r="3917" spans="1:3" x14ac:dyDescent="0.15">
      <c r="A3917" s="11">
        <v>1462.469407626563</v>
      </c>
      <c r="B3917" s="7"/>
      <c r="C3917" s="5">
        <v>-193.35593074300965</v>
      </c>
    </row>
    <row r="3918" spans="1:3" x14ac:dyDescent="0.15">
      <c r="A3918" s="11">
        <v>1462.397979458354</v>
      </c>
      <c r="B3918" s="7"/>
      <c r="C3918" s="5">
        <v>-199.78241013014502</v>
      </c>
    </row>
    <row r="3919" spans="1:3" x14ac:dyDescent="0.15">
      <c r="A3919" s="11">
        <v>1462.3265512901451</v>
      </c>
      <c r="B3919" s="7"/>
      <c r="C3919" s="5">
        <v>-205.48551744923415</v>
      </c>
    </row>
    <row r="3920" spans="1:3" x14ac:dyDescent="0.15">
      <c r="A3920" s="11">
        <v>1462.2551231219359</v>
      </c>
      <c r="B3920" s="7"/>
      <c r="C3920" s="5">
        <v>-214.13453130630865</v>
      </c>
    </row>
    <row r="3921" spans="1:3" x14ac:dyDescent="0.15">
      <c r="A3921" s="11">
        <v>1462.1836949537269</v>
      </c>
      <c r="B3921" s="7"/>
      <c r="C3921" s="5">
        <v>-209.39592007794781</v>
      </c>
    </row>
    <row r="3922" spans="1:3" x14ac:dyDescent="0.15">
      <c r="A3922" s="11">
        <v>1462.1122667855179</v>
      </c>
      <c r="B3922" s="7"/>
      <c r="C3922" s="5">
        <v>-211.88054587688922</v>
      </c>
    </row>
    <row r="3923" spans="1:3" x14ac:dyDescent="0.15">
      <c r="A3923" s="11">
        <v>1462</v>
      </c>
      <c r="B3923" s="7"/>
      <c r="C3923" s="5">
        <v>-213.44261019774268</v>
      </c>
    </row>
    <row r="3924" spans="1:3" x14ac:dyDescent="0.15">
      <c r="A3924" s="11">
        <v>1461.9181164191598</v>
      </c>
      <c r="B3924" s="7"/>
      <c r="C3924" s="5">
        <v>-214.522426473232</v>
      </c>
    </row>
    <row r="3925" spans="1:3" x14ac:dyDescent="0.15">
      <c r="A3925" s="11">
        <v>1461.8514501288314</v>
      </c>
      <c r="B3925" s="7"/>
      <c r="C3925" s="5">
        <v>-214.49097551375172</v>
      </c>
    </row>
    <row r="3926" spans="1:3" x14ac:dyDescent="0.15">
      <c r="A3926" s="11">
        <v>1461.784783838503</v>
      </c>
      <c r="B3926" s="7"/>
      <c r="C3926" s="5">
        <v>-214.32323706319025</v>
      </c>
    </row>
    <row r="3927" spans="1:3" x14ac:dyDescent="0.15">
      <c r="A3927" s="11">
        <v>1461.7181175481744</v>
      </c>
      <c r="B3927" s="7"/>
      <c r="C3927" s="5">
        <v>-209.57414218166934</v>
      </c>
    </row>
    <row r="3928" spans="1:3" x14ac:dyDescent="0.15">
      <c r="A3928" s="11">
        <v>1461.651451257846</v>
      </c>
      <c r="B3928" s="7"/>
      <c r="C3928" s="5">
        <v>-199.67757359854409</v>
      </c>
    </row>
    <row r="3929" spans="1:3" x14ac:dyDescent="0.15">
      <c r="A3929" s="11">
        <v>1461.5847849675176</v>
      </c>
      <c r="B3929" s="7"/>
      <c r="C3929" s="5">
        <v>-196.59537956947756</v>
      </c>
    </row>
    <row r="3930" spans="1:3" x14ac:dyDescent="0.15">
      <c r="A3930" s="11">
        <v>1461.5181186771892</v>
      </c>
      <c r="B3930" s="7"/>
      <c r="C3930" s="5">
        <v>-199.34209669742123</v>
      </c>
    </row>
    <row r="3931" spans="1:3" x14ac:dyDescent="0.15">
      <c r="A3931" s="11">
        <v>1461.4514523868609</v>
      </c>
      <c r="B3931" s="7"/>
      <c r="C3931" s="5">
        <v>-210.30799790287568</v>
      </c>
    </row>
    <row r="3932" spans="1:3" x14ac:dyDescent="0.15">
      <c r="A3932" s="11">
        <v>1461.3847860965325</v>
      </c>
      <c r="B3932" s="7"/>
      <c r="C3932" s="5">
        <v>-208.49862708585135</v>
      </c>
    </row>
    <row r="3933" spans="1:3" x14ac:dyDescent="0.15">
      <c r="A3933" s="11">
        <v>1461.3181198062041</v>
      </c>
      <c r="B3933" s="7"/>
      <c r="C3933" s="5">
        <v>-209.98086341864993</v>
      </c>
    </row>
    <row r="3934" spans="1:3" x14ac:dyDescent="0.15">
      <c r="A3934" s="11">
        <v>1461.2514535158755</v>
      </c>
      <c r="B3934" s="7"/>
      <c r="C3934" s="5">
        <v>-209.07273270770995</v>
      </c>
    </row>
    <row r="3935" spans="1:3" x14ac:dyDescent="0.15">
      <c r="A3935" s="11">
        <v>1461.1847872255471</v>
      </c>
      <c r="B3935" s="7"/>
      <c r="C3935" s="5">
        <v>-209.02054128754099</v>
      </c>
    </row>
    <row r="3936" spans="1:3" x14ac:dyDescent="0.15">
      <c r="A3936" s="11">
        <v>1461.1181209352187</v>
      </c>
      <c r="B3936" s="7"/>
      <c r="C3936" s="5">
        <v>-212.56955785903054</v>
      </c>
    </row>
    <row r="3937" spans="1:3" x14ac:dyDescent="0.15">
      <c r="A3937" s="11">
        <v>1461.0514546448903</v>
      </c>
      <c r="B3937" s="7"/>
      <c r="C3937" s="14">
        <f>(C3936+C3938)/2</f>
        <v>-213.11756777080467</v>
      </c>
    </row>
    <row r="3938" spans="1:3" x14ac:dyDescent="0.15">
      <c r="A3938" s="11">
        <v>1461</v>
      </c>
      <c r="B3938" s="7"/>
      <c r="C3938" s="5">
        <v>-213.6655776825788</v>
      </c>
    </row>
    <row r="3939" spans="1:3" x14ac:dyDescent="0.15">
      <c r="A3939" s="11">
        <v>1460.9005289842557</v>
      </c>
      <c r="B3939" s="7"/>
      <c r="C3939" s="5">
        <v>-216.99539028935868</v>
      </c>
    </row>
    <row r="3940" spans="1:3" x14ac:dyDescent="0.15">
      <c r="A3940" s="11">
        <v>1460.8096198880944</v>
      </c>
      <c r="B3940" s="7"/>
      <c r="C3940" s="5">
        <v>-217.06845827759523</v>
      </c>
    </row>
    <row r="3941" spans="1:3" x14ac:dyDescent="0.15">
      <c r="A3941" s="11">
        <v>1460.7187107919333</v>
      </c>
      <c r="B3941" s="7"/>
      <c r="C3941" s="5">
        <v>-216.3899698153987</v>
      </c>
    </row>
    <row r="3942" spans="1:3" x14ac:dyDescent="0.15">
      <c r="A3942" s="11">
        <v>1460.627801695772</v>
      </c>
      <c r="B3942" s="7"/>
      <c r="C3942" s="5">
        <v>-218.15403981710966</v>
      </c>
    </row>
    <row r="3943" spans="1:3" x14ac:dyDescent="0.15">
      <c r="A3943" s="11">
        <v>1460.5368925996106</v>
      </c>
      <c r="B3943" s="7"/>
      <c r="C3943" s="5">
        <v>-216.23339555489179</v>
      </c>
    </row>
    <row r="3944" spans="1:3" x14ac:dyDescent="0.15">
      <c r="A3944" s="11">
        <v>1460.4459835034493</v>
      </c>
      <c r="B3944" s="7"/>
      <c r="C3944" s="5">
        <v>-220.71141940538894</v>
      </c>
    </row>
    <row r="3945" spans="1:3" x14ac:dyDescent="0.15">
      <c r="A3945" s="11">
        <v>1460.3550744072882</v>
      </c>
      <c r="B3945" s="7"/>
      <c r="C3945" s="5">
        <v>-221.37946958355164</v>
      </c>
    </row>
    <row r="3946" spans="1:3" x14ac:dyDescent="0.15">
      <c r="A3946" s="11">
        <v>1460.2641653111268</v>
      </c>
      <c r="B3946" s="7"/>
      <c r="C3946" s="5">
        <v>-223.56107094661434</v>
      </c>
    </row>
    <row r="3947" spans="1:3" x14ac:dyDescent="0.15">
      <c r="A3947" s="11">
        <v>1460.1732562149655</v>
      </c>
      <c r="B3947" s="7"/>
      <c r="C3947" s="5">
        <v>-208.93703501527065</v>
      </c>
    </row>
    <row r="3948" spans="1:3" x14ac:dyDescent="0.15">
      <c r="A3948" s="11">
        <v>1460.0823471188044</v>
      </c>
      <c r="B3948" s="7"/>
      <c r="C3948" s="5">
        <v>-213.19585490105808</v>
      </c>
    </row>
    <row r="3949" spans="1:3" x14ac:dyDescent="0.15">
      <c r="A3949" s="11">
        <v>1460</v>
      </c>
      <c r="B3949" s="7"/>
      <c r="C3949" s="5">
        <v>-212.32947732625331</v>
      </c>
    </row>
    <row r="3950" spans="1:3" x14ac:dyDescent="0.15">
      <c r="A3950" s="11">
        <v>1459.8714866324144</v>
      </c>
      <c r="B3950" s="7"/>
      <c r="C3950" s="5">
        <v>-204.83478938999008</v>
      </c>
    </row>
    <row r="3951" spans="1:3" x14ac:dyDescent="0.15">
      <c r="A3951" s="11">
        <v>1459.7464873380486</v>
      </c>
      <c r="B3951" s="7"/>
      <c r="C3951" s="5">
        <v>-218.8847196994752</v>
      </c>
    </row>
    <row r="3952" spans="1:3" x14ac:dyDescent="0.15">
      <c r="A3952" s="11">
        <v>1459.6214880436828</v>
      </c>
      <c r="B3952" s="7"/>
      <c r="C3952" s="5">
        <v>-217.77826159189314</v>
      </c>
    </row>
    <row r="3953" spans="1:3" x14ac:dyDescent="0.15">
      <c r="A3953" s="11">
        <v>1459.496488749317</v>
      </c>
      <c r="B3953" s="7"/>
      <c r="C3953" s="5">
        <v>-203.10203424038048</v>
      </c>
    </row>
    <row r="3954" spans="1:3" x14ac:dyDescent="0.15">
      <c r="A3954" s="11">
        <v>1459.3714894549512</v>
      </c>
      <c r="B3954" s="7"/>
      <c r="C3954" s="5">
        <v>-180.67016185175976</v>
      </c>
    </row>
    <row r="3955" spans="1:3" x14ac:dyDescent="0.15">
      <c r="A3955" s="11">
        <v>1459.2464901605858</v>
      </c>
      <c r="B3955" s="7"/>
      <c r="C3955" s="5">
        <v>-170.21100124989937</v>
      </c>
    </row>
    <row r="3956" spans="1:3" x14ac:dyDescent="0.15">
      <c r="A3956" s="11">
        <v>1459.12149086622</v>
      </c>
      <c r="B3956" s="7"/>
      <c r="C3956" s="5">
        <v>-167.5909919574174</v>
      </c>
    </row>
    <row r="3957" spans="1:3" x14ac:dyDescent="0.15">
      <c r="A3957" s="11">
        <v>1459</v>
      </c>
      <c r="B3957" s="7"/>
      <c r="C3957" s="5">
        <v>-204.42769631267214</v>
      </c>
    </row>
    <row r="3958" spans="1:3" x14ac:dyDescent="0.15">
      <c r="A3958" s="11">
        <v>1458.8243201739838</v>
      </c>
      <c r="B3958" s="7"/>
      <c r="C3958" s="5">
        <v>-197.04782950078064</v>
      </c>
    </row>
    <row r="3959" spans="1:3" x14ac:dyDescent="0.15">
      <c r="A3959" s="11">
        <v>1458.657502492651</v>
      </c>
      <c r="B3959" s="7"/>
      <c r="C3959" s="5">
        <v>-188.33186233256367</v>
      </c>
    </row>
    <row r="3960" spans="1:3" x14ac:dyDescent="0.15">
      <c r="A3960" s="11">
        <v>1458.4906848113178</v>
      </c>
      <c r="B3960" s="7"/>
      <c r="C3960" s="5">
        <v>-186.11894611739959</v>
      </c>
    </row>
    <row r="3961" spans="1:3" x14ac:dyDescent="0.15">
      <c r="A3961" s="11">
        <v>1458.323867129985</v>
      </c>
      <c r="B3961" s="7"/>
      <c r="C3961" s="5">
        <v>-187.72644185860366</v>
      </c>
    </row>
    <row r="3962" spans="1:3" x14ac:dyDescent="0.15">
      <c r="A3962" s="11">
        <v>1458.1570494486518</v>
      </c>
      <c r="B3962" s="7"/>
      <c r="C3962" s="5">
        <v>-214.62589981368771</v>
      </c>
    </row>
    <row r="3963" spans="1:3" x14ac:dyDescent="0.15">
      <c r="A3963" s="11">
        <v>1458</v>
      </c>
      <c r="B3963" s="7"/>
      <c r="C3963" s="5">
        <v>-218.01834212467037</v>
      </c>
    </row>
    <row r="3964" spans="1:3" x14ac:dyDescent="0.15">
      <c r="A3964" s="11">
        <v>1457.924345817918</v>
      </c>
      <c r="B3964" s="7"/>
      <c r="C3964" s="5">
        <v>-215.71148135320215</v>
      </c>
    </row>
    <row r="3965" spans="1:3" x14ac:dyDescent="0.15">
      <c r="A3965" s="11">
        <v>1457.8132353231063</v>
      </c>
      <c r="B3965" s="7"/>
      <c r="C3965" s="5">
        <v>-215.45052425235733</v>
      </c>
    </row>
    <row r="3966" spans="1:3" x14ac:dyDescent="0.15">
      <c r="A3966" s="11">
        <v>1457.702124828294</v>
      </c>
      <c r="B3966" s="7"/>
      <c r="C3966" s="5">
        <v>-216.8388160288518</v>
      </c>
    </row>
    <row r="3967" spans="1:3" x14ac:dyDescent="0.15">
      <c r="A3967" s="11">
        <v>1457.5910143334822</v>
      </c>
      <c r="B3967" s="7"/>
      <c r="C3967" s="5">
        <v>-214.23968330443736</v>
      </c>
    </row>
    <row r="3968" spans="1:3" x14ac:dyDescent="0.15">
      <c r="A3968" s="11">
        <v>1457.4799038386705</v>
      </c>
      <c r="B3968" s="7"/>
      <c r="C3968" s="5">
        <v>-210.05393140688648</v>
      </c>
    </row>
    <row r="3969" spans="1:3" x14ac:dyDescent="0.15">
      <c r="A3969" s="11">
        <v>1457.3687933438587</v>
      </c>
      <c r="B3969" s="7"/>
      <c r="C3969" s="5">
        <v>-213.97872620359254</v>
      </c>
    </row>
    <row r="3970" spans="1:3" x14ac:dyDescent="0.15">
      <c r="A3970" s="11">
        <v>1457.2576828490464</v>
      </c>
      <c r="B3970" s="7"/>
      <c r="C3970" s="5">
        <v>-214.06223247586291</v>
      </c>
    </row>
    <row r="3971" spans="1:3" x14ac:dyDescent="0.15">
      <c r="A3971" s="11">
        <v>1457.1465723542346</v>
      </c>
      <c r="B3971" s="7"/>
      <c r="C3971" s="5">
        <v>-211.69274200019194</v>
      </c>
    </row>
    <row r="3972" spans="1:3" x14ac:dyDescent="0.15">
      <c r="A3972" s="11">
        <v>1457</v>
      </c>
      <c r="B3972" s="7"/>
      <c r="C3972" s="5">
        <v>-208.07065744046585</v>
      </c>
    </row>
    <row r="3973" spans="1:3" x14ac:dyDescent="0.15">
      <c r="A3973" s="11">
        <v>1456.9394968419588</v>
      </c>
      <c r="B3973" s="7"/>
      <c r="C3973" s="5">
        <v>-200.7325437647095</v>
      </c>
    </row>
    <row r="3974" spans="1:3" x14ac:dyDescent="0.15">
      <c r="A3974" s="11">
        <v>1456.8680682571833</v>
      </c>
      <c r="B3974" s="7"/>
      <c r="C3974" s="5">
        <v>-191.6094835191746</v>
      </c>
    </row>
    <row r="3975" spans="1:3" x14ac:dyDescent="0.15">
      <c r="A3975" s="11">
        <v>1456.7966396724075</v>
      </c>
      <c r="B3975" s="7"/>
      <c r="C3975" s="5">
        <v>-182.43423185347075</v>
      </c>
    </row>
    <row r="3976" spans="1:3" x14ac:dyDescent="0.15">
      <c r="A3976" s="11">
        <v>1456.725211087632</v>
      </c>
      <c r="B3976" s="7"/>
      <c r="C3976" s="5">
        <v>-174.79340794073443</v>
      </c>
    </row>
    <row r="3977" spans="1:3" x14ac:dyDescent="0.15">
      <c r="A3977" s="11">
        <v>1456.6537825028563</v>
      </c>
      <c r="B3977" s="7"/>
      <c r="C3977" s="5">
        <v>-172.92495509868553</v>
      </c>
    </row>
    <row r="3978" spans="1:3" x14ac:dyDescent="0.15">
      <c r="A3978" s="11">
        <v>1456.5823539180808</v>
      </c>
      <c r="B3978" s="7"/>
      <c r="C3978" s="5">
        <v>-175.93118090041784</v>
      </c>
    </row>
    <row r="3979" spans="1:3" x14ac:dyDescent="0.15">
      <c r="A3979" s="11">
        <v>1456.5109253333051</v>
      </c>
      <c r="B3979" s="7"/>
      <c r="C3979" s="5">
        <v>-174.27149373904479</v>
      </c>
    </row>
    <row r="3980" spans="1:3" x14ac:dyDescent="0.15">
      <c r="A3980" s="11">
        <v>1456.4394967485296</v>
      </c>
      <c r="B3980" s="7"/>
      <c r="C3980" s="5">
        <v>-176.50528652227644</v>
      </c>
    </row>
    <row r="3981" spans="1:3" x14ac:dyDescent="0.15">
      <c r="A3981" s="11">
        <v>1456.3680681637538</v>
      </c>
      <c r="B3981" s="7"/>
      <c r="C3981" s="5">
        <v>-180.11693279796873</v>
      </c>
    </row>
    <row r="3982" spans="1:3" x14ac:dyDescent="0.15">
      <c r="A3982" s="11">
        <v>1456.2966395789783</v>
      </c>
      <c r="B3982" s="7"/>
      <c r="C3982" s="5">
        <v>-187.89345440314437</v>
      </c>
    </row>
    <row r="3983" spans="1:3" x14ac:dyDescent="0.15">
      <c r="A3983" s="11">
        <v>1456.2252109942026</v>
      </c>
      <c r="B3983" s="7"/>
      <c r="C3983" s="5">
        <v>-194.41738192426487</v>
      </c>
    </row>
    <row r="3984" spans="1:3" x14ac:dyDescent="0.15">
      <c r="A3984" s="11">
        <v>1456.1537824094271</v>
      </c>
      <c r="B3984" s="7"/>
      <c r="C3984" s="5">
        <v>-203.64482501013768</v>
      </c>
    </row>
    <row r="3985" spans="1:3" x14ac:dyDescent="0.15">
      <c r="A3985" s="11">
        <v>1456.0823538246514</v>
      </c>
      <c r="B3985" s="7"/>
      <c r="C3985" s="5">
        <v>-208.9892264354396</v>
      </c>
    </row>
    <row r="3986" spans="1:3" x14ac:dyDescent="0.15">
      <c r="A3986" s="11">
        <v>1456</v>
      </c>
      <c r="B3986" s="7"/>
      <c r="C3986" s="5">
        <v>-209.8660422942782</v>
      </c>
    </row>
    <row r="3987" spans="1:3" x14ac:dyDescent="0.15">
      <c r="A3987" s="11">
        <v>1455.8688044372439</v>
      </c>
      <c r="B3987" s="7"/>
      <c r="C3987" s="5">
        <v>-210.3044502236975</v>
      </c>
    </row>
    <row r="3988" spans="1:3" x14ac:dyDescent="0.15">
      <c r="A3988" s="11">
        <v>1455.7576939424321</v>
      </c>
      <c r="B3988" s="7"/>
      <c r="C3988" s="5">
        <v>-198.67620181005233</v>
      </c>
    </row>
    <row r="3989" spans="1:3" x14ac:dyDescent="0.15">
      <c r="A3989" s="11">
        <v>1455.6465834476203</v>
      </c>
      <c r="B3989" s="7"/>
      <c r="C3989" s="5">
        <v>-204.90785737822662</v>
      </c>
    </row>
    <row r="3990" spans="1:3" x14ac:dyDescent="0.15">
      <c r="A3990" s="11">
        <v>1455.5354729528085</v>
      </c>
      <c r="B3990" s="7"/>
      <c r="C3990" s="5">
        <v>-205.55503098832179</v>
      </c>
    </row>
    <row r="3991" spans="1:3" x14ac:dyDescent="0.15">
      <c r="A3991" s="11">
        <v>1455.4243624579963</v>
      </c>
      <c r="B3991" s="7"/>
      <c r="C3991" s="5">
        <v>-206.42140856312659</v>
      </c>
    </row>
    <row r="3992" spans="1:3" x14ac:dyDescent="0.15">
      <c r="A3992" s="11">
        <v>1455.3132519631845</v>
      </c>
      <c r="B3992" s="7"/>
      <c r="C3992" s="5">
        <v>-213.47768856997052</v>
      </c>
    </row>
    <row r="3993" spans="1:3" x14ac:dyDescent="0.15">
      <c r="A3993" s="11">
        <v>1455.2021414683727</v>
      </c>
      <c r="B3993" s="7"/>
      <c r="C3993" s="5">
        <v>-217.46511307087934</v>
      </c>
    </row>
    <row r="3994" spans="1:3" x14ac:dyDescent="0.15">
      <c r="A3994" s="11">
        <v>1455.0910309735605</v>
      </c>
      <c r="B3994" s="7"/>
      <c r="C3994" s="5">
        <v>-219.7615355583138</v>
      </c>
    </row>
    <row r="3995" spans="1:3" x14ac:dyDescent="0.15">
      <c r="A3995" s="11">
        <v>1455</v>
      </c>
      <c r="B3995" s="7"/>
      <c r="C3995" s="5">
        <v>-216.53610579187182</v>
      </c>
    </row>
    <row r="3996" spans="1:3" x14ac:dyDescent="0.15">
      <c r="A3996" s="11">
        <v>1454.9516074879527</v>
      </c>
      <c r="B3996" s="7"/>
      <c r="C3996" s="5">
        <v>-219.61539958184068</v>
      </c>
    </row>
    <row r="3997" spans="1:3" x14ac:dyDescent="0.15">
      <c r="A3997" s="11">
        <v>1454.8682746168438</v>
      </c>
      <c r="B3997" s="7"/>
      <c r="C3997" s="5">
        <v>-218.63420088266415</v>
      </c>
    </row>
    <row r="3998" spans="1:3" x14ac:dyDescent="0.15">
      <c r="A3998" s="11">
        <v>1454.7849417457348</v>
      </c>
      <c r="B3998" s="7"/>
      <c r="C3998" s="5">
        <v>-217.27722395827107</v>
      </c>
    </row>
    <row r="3999" spans="1:3" x14ac:dyDescent="0.15">
      <c r="A3999" s="11">
        <v>1454.7016088746259</v>
      </c>
      <c r="B3999" s="7"/>
      <c r="C3999" s="5">
        <v>-196.66161299153032</v>
      </c>
    </row>
    <row r="4000" spans="1:3" x14ac:dyDescent="0.15">
      <c r="A4000" s="11">
        <v>1454.6182760035169</v>
      </c>
      <c r="B4000" s="7"/>
      <c r="C4000" s="5">
        <v>-203.86402897484734</v>
      </c>
    </row>
    <row r="4001" spans="1:3" x14ac:dyDescent="0.15">
      <c r="A4001" s="11">
        <v>1454.534943132408</v>
      </c>
      <c r="B4001" s="7"/>
      <c r="C4001" s="5">
        <v>-204.17717749586114</v>
      </c>
    </row>
    <row r="4002" spans="1:3" x14ac:dyDescent="0.15">
      <c r="A4002" s="11">
        <v>1454.451610261299</v>
      </c>
      <c r="B4002" s="7"/>
      <c r="C4002" s="5">
        <v>-203.72833128240805</v>
      </c>
    </row>
    <row r="4003" spans="1:3" x14ac:dyDescent="0.15">
      <c r="A4003" s="11">
        <v>1454.3682773901901</v>
      </c>
      <c r="B4003" s="7"/>
      <c r="C4003" s="5">
        <v>-200.1897529949523</v>
      </c>
    </row>
    <row r="4004" spans="1:3" x14ac:dyDescent="0.15">
      <c r="A4004" s="11">
        <v>1454.2849445190811</v>
      </c>
      <c r="B4004" s="7"/>
      <c r="C4004" s="5">
        <v>-201.50497678321017</v>
      </c>
    </row>
    <row r="4005" spans="1:3" x14ac:dyDescent="0.15">
      <c r="A4005" s="11">
        <v>1454.2016116479722</v>
      </c>
      <c r="B4005" s="7"/>
      <c r="C4005" s="5">
        <v>-204.52164086897628</v>
      </c>
    </row>
    <row r="4006" spans="1:3" x14ac:dyDescent="0.15">
      <c r="A4006" s="11">
        <v>1454.1182787768632</v>
      </c>
      <c r="B4006" s="7"/>
      <c r="C4006" s="5">
        <v>-206.8285016404445</v>
      </c>
    </row>
    <row r="4007" spans="1:3" x14ac:dyDescent="0.15">
      <c r="A4007" s="11">
        <v>1454</v>
      </c>
      <c r="B4007" s="7"/>
      <c r="C4007" s="5">
        <v>-214.89729519856633</v>
      </c>
    </row>
    <row r="4008" spans="1:3" x14ac:dyDescent="0.15">
      <c r="A4008" s="11">
        <v>1453.8641186559212</v>
      </c>
      <c r="B4008" s="7"/>
      <c r="C4008" s="5">
        <v>-210.81592614135334</v>
      </c>
    </row>
    <row r="4009" spans="1:3" x14ac:dyDescent="0.15">
      <c r="A4009" s="11">
        <v>1453.739118632564</v>
      </c>
      <c r="B4009" s="7"/>
      <c r="C4009" s="5">
        <v>-208.89528187913547</v>
      </c>
    </row>
    <row r="4010" spans="1:3" x14ac:dyDescent="0.15">
      <c r="A4010" s="11">
        <v>1453.6141186092063</v>
      </c>
      <c r="B4010" s="7"/>
      <c r="C4010" s="5">
        <v>-213.2167314691257</v>
      </c>
    </row>
    <row r="4011" spans="1:3" x14ac:dyDescent="0.15">
      <c r="A4011" s="11">
        <v>1453.4891185858492</v>
      </c>
      <c r="B4011" s="7"/>
      <c r="C4011" s="5">
        <v>-217.43379821877798</v>
      </c>
    </row>
    <row r="4012" spans="1:3" x14ac:dyDescent="0.15">
      <c r="A4012" s="11">
        <v>1453.364118562492</v>
      </c>
      <c r="B4012" s="7"/>
      <c r="C4012" s="5">
        <v>-218.5715711784614</v>
      </c>
    </row>
    <row r="4013" spans="1:3" x14ac:dyDescent="0.15">
      <c r="A4013" s="11">
        <v>1453.2391185391343</v>
      </c>
      <c r="B4013" s="7"/>
      <c r="C4013" s="5">
        <v>-218.93691111964412</v>
      </c>
    </row>
    <row r="4014" spans="1:3" x14ac:dyDescent="0.15">
      <c r="A4014" s="11">
        <v>1453.1141185157771</v>
      </c>
      <c r="B4014" s="7"/>
      <c r="C4014" s="5">
        <v>-218.60288603056279</v>
      </c>
    </row>
    <row r="4015" spans="1:3" x14ac:dyDescent="0.15">
      <c r="A4015" s="11">
        <v>1453</v>
      </c>
      <c r="B4015" s="7"/>
      <c r="C4015" s="5">
        <v>-222.84082934828265</v>
      </c>
    </row>
    <row r="4016" spans="1:3" x14ac:dyDescent="0.15">
      <c r="A4016" s="11">
        <v>1452.8596385825472</v>
      </c>
      <c r="B4016" s="7"/>
      <c r="C4016" s="5">
        <v>-219.16655336838758</v>
      </c>
    </row>
    <row r="4017" spans="1:3" x14ac:dyDescent="0.15">
      <c r="A4017" s="11">
        <v>1452.7490727751292</v>
      </c>
      <c r="B4017" s="7"/>
      <c r="C4017" s="5">
        <v>-219.94942467092204</v>
      </c>
    </row>
    <row r="4018" spans="1:3" x14ac:dyDescent="0.15">
      <c r="A4018" s="11">
        <v>1452.6385069677112</v>
      </c>
      <c r="B4018" s="7"/>
      <c r="C4018" s="5">
        <v>-212.23553276994917</v>
      </c>
    </row>
    <row r="4019" spans="1:3" x14ac:dyDescent="0.15">
      <c r="A4019" s="11">
        <v>1452.5279411602933</v>
      </c>
      <c r="B4019" s="7"/>
      <c r="C4019" s="13">
        <v>-204.78005296354289</v>
      </c>
    </row>
    <row r="4020" spans="1:3" x14ac:dyDescent="0.15">
      <c r="A4020" s="11">
        <v>1452.4173753528753</v>
      </c>
      <c r="B4020" s="7"/>
      <c r="C4020" s="5">
        <v>-205.39808362838048</v>
      </c>
    </row>
    <row r="4021" spans="1:3" x14ac:dyDescent="0.15">
      <c r="A4021" s="11">
        <v>1452.3068095454573</v>
      </c>
      <c r="B4021" s="7"/>
      <c r="C4021" s="5">
        <v>-200.71401577396867</v>
      </c>
    </row>
    <row r="4022" spans="1:3" x14ac:dyDescent="0.15">
      <c r="A4022" s="11">
        <v>1452.1962437380394</v>
      </c>
      <c r="B4022" s="7"/>
      <c r="C4022" s="5">
        <v>-200.87442905665401</v>
      </c>
    </row>
    <row r="4023" spans="1:3" x14ac:dyDescent="0.15">
      <c r="A4023" s="11">
        <v>1452.0856779306214</v>
      </c>
      <c r="B4023" s="7"/>
      <c r="C4023" s="5">
        <v>-196.75715480106376</v>
      </c>
    </row>
    <row r="4024" spans="1:3" x14ac:dyDescent="0.15">
      <c r="A4024" s="11">
        <v>1452</v>
      </c>
      <c r="C4024" s="7">
        <v>-221.47068620643449</v>
      </c>
    </row>
    <row r="4025" spans="1:3" x14ac:dyDescent="0.15">
      <c r="A4025" s="11">
        <v>1451.9430901458845</v>
      </c>
      <c r="C4025" s="7">
        <v>-217.92494418679939</v>
      </c>
    </row>
    <row r="4026" spans="1:3" x14ac:dyDescent="0.15">
      <c r="A4026" s="11">
        <v>1451.852180931767</v>
      </c>
      <c r="C4026" s="7">
        <v>-216.33817565867542</v>
      </c>
    </row>
    <row r="4027" spans="1:3" x14ac:dyDescent="0.15">
      <c r="A4027" s="11">
        <v>1451.7612717176492</v>
      </c>
      <c r="C4027" s="7">
        <v>-201.626284737427</v>
      </c>
    </row>
    <row r="4028" spans="1:3" x14ac:dyDescent="0.15">
      <c r="A4028" s="11">
        <v>1451.6703625035314</v>
      </c>
      <c r="C4028" s="7">
        <v>-203.40895061470212</v>
      </c>
    </row>
    <row r="4029" spans="1:3" x14ac:dyDescent="0.15">
      <c r="A4029" s="11">
        <v>1451.5794532894136</v>
      </c>
      <c r="C4029" s="7">
        <v>-198.47233741609415</v>
      </c>
    </row>
    <row r="4030" spans="1:3" x14ac:dyDescent="0.15">
      <c r="A4030" s="11">
        <v>1451.4885440752957</v>
      </c>
      <c r="C4030" s="7">
        <v>-199.06002946354749</v>
      </c>
    </row>
    <row r="4031" spans="1:3" x14ac:dyDescent="0.15">
      <c r="A4031" s="11">
        <v>1451.3976348611779</v>
      </c>
      <c r="C4031" s="7">
        <v>-204.44720656520303</v>
      </c>
    </row>
    <row r="4032" spans="1:3" x14ac:dyDescent="0.15">
      <c r="A4032" s="11">
        <v>1451.3067256470604</v>
      </c>
      <c r="C4032" s="7">
        <v>-215.11381722648099</v>
      </c>
    </row>
    <row r="4033" spans="1:3" x14ac:dyDescent="0.15">
      <c r="A4033" s="11">
        <v>1451.2158164329426</v>
      </c>
      <c r="C4033" s="7">
        <v>-216.06391936986387</v>
      </c>
    </row>
    <row r="4034" spans="1:3" x14ac:dyDescent="0.15">
      <c r="A4034" s="11">
        <v>1451.1249072188248</v>
      </c>
      <c r="C4034" s="7">
        <v>-216.64181654985964</v>
      </c>
    </row>
    <row r="4035" spans="1:3" x14ac:dyDescent="0.15">
      <c r="A4035" s="11">
        <v>1451</v>
      </c>
      <c r="C4035" s="7">
        <v>-222.52853189185055</v>
      </c>
    </row>
    <row r="4036" spans="1:3" x14ac:dyDescent="0.15">
      <c r="A4036" s="11">
        <v>1450.8623294494132</v>
      </c>
      <c r="C4036" s="7">
        <v>-223.58637757726649</v>
      </c>
    </row>
    <row r="4037" spans="1:3" x14ac:dyDescent="0.15">
      <c r="A4037" s="11">
        <v>1450.6956625568641</v>
      </c>
      <c r="C4037" s="7">
        <v>-214.07556127598014</v>
      </c>
    </row>
    <row r="4038" spans="1:3" x14ac:dyDescent="0.15">
      <c r="A4038" s="11">
        <v>1450.5289956643146</v>
      </c>
      <c r="C4038" s="7">
        <v>-212.97853612073391</v>
      </c>
    </row>
    <row r="4039" spans="1:3" x14ac:dyDescent="0.15">
      <c r="A4039" s="11">
        <v>1450.3623287717655</v>
      </c>
      <c r="C4039" s="7">
        <v>-217.39602134409142</v>
      </c>
    </row>
    <row r="4040" spans="1:3" x14ac:dyDescent="0.15">
      <c r="A4040" s="11">
        <v>1450.1956618792165</v>
      </c>
      <c r="C4040" s="7">
        <v>-223.09663420438875</v>
      </c>
    </row>
    <row r="4041" spans="1:3" x14ac:dyDescent="0.15">
      <c r="A4041" s="11">
        <v>1450</v>
      </c>
      <c r="C4041" s="7">
        <v>-225.80981249013161</v>
      </c>
    </row>
    <row r="4042" spans="1:3" x14ac:dyDescent="0.15">
      <c r="A4042" s="11">
        <v>1449.9636503096467</v>
      </c>
      <c r="C4042" s="7">
        <v>-211.67581874887901</v>
      </c>
    </row>
    <row r="4043" spans="1:3" x14ac:dyDescent="0.15">
      <c r="A4043" s="11">
        <v>1449.8065016052842</v>
      </c>
      <c r="C4043" s="7">
        <v>-191.54736612360239</v>
      </c>
    </row>
    <row r="4044" spans="1:3" x14ac:dyDescent="0.15">
      <c r="A4044" s="11">
        <v>1449.6493025944656</v>
      </c>
      <c r="C4044" s="7">
        <v>-184.56362562636531</v>
      </c>
    </row>
    <row r="4045" spans="1:3" x14ac:dyDescent="0.15">
      <c r="A4045" s="11">
        <v>1449.4920532644605</v>
      </c>
      <c r="C4045" s="7">
        <v>-183.98572844636954</v>
      </c>
    </row>
    <row r="4046" spans="1:3" x14ac:dyDescent="0.15">
      <c r="A4046" s="11">
        <v>1449.3347536025431</v>
      </c>
      <c r="C4046" s="7">
        <v>-191.81182754495637</v>
      </c>
    </row>
    <row r="4047" spans="1:3" x14ac:dyDescent="0.15">
      <c r="A4047" s="11">
        <v>1449.1774035959834</v>
      </c>
      <c r="C4047" s="7">
        <v>-198.14910678999479</v>
      </c>
    </row>
    <row r="4048" spans="1:3" x14ac:dyDescent="0.15">
      <c r="A4048" s="11">
        <v>1449.0200032320481</v>
      </c>
      <c r="C4048" s="7">
        <v>-199.3832600896468</v>
      </c>
    </row>
    <row r="4049" spans="1:3" x14ac:dyDescent="0.15">
      <c r="A4049" s="11">
        <v>1448.8625524980039</v>
      </c>
      <c r="C4049" s="7">
        <v>-202.03766917064434</v>
      </c>
    </row>
    <row r="4050" spans="1:3" x14ac:dyDescent="0.15">
      <c r="A4050" s="11">
        <v>1448.7050513811155</v>
      </c>
      <c r="C4050" s="7">
        <v>-202.03766917064434</v>
      </c>
    </row>
    <row r="4051" spans="1:3" x14ac:dyDescent="0.15">
      <c r="A4051" s="11">
        <v>1448.5474998686482</v>
      </c>
      <c r="C4051" s="7">
        <v>-201.3030541113277</v>
      </c>
    </row>
    <row r="4052" spans="1:3" x14ac:dyDescent="0.15">
      <c r="A4052" s="11">
        <v>1448.3898979478622</v>
      </c>
      <c r="C4052" s="7">
        <v>-194.60336477035975</v>
      </c>
    </row>
    <row r="4053" spans="1:3" x14ac:dyDescent="0.15">
      <c r="A4053" s="11">
        <v>1448.2322456060178</v>
      </c>
      <c r="C4053" s="7">
        <v>-187.29639364702331</v>
      </c>
    </row>
    <row r="4054" spans="1:3" x14ac:dyDescent="0.15">
      <c r="A4054" s="11">
        <v>1448.074542830373</v>
      </c>
      <c r="C4054" s="7">
        <v>-183.56454914569463</v>
      </c>
    </row>
    <row r="4055" spans="1:3" x14ac:dyDescent="0.15">
      <c r="A4055" s="11">
        <v>1447.9167896081849</v>
      </c>
      <c r="C4055" s="7">
        <v>-183.03562630298666</v>
      </c>
    </row>
    <row r="4056" spans="1:3" x14ac:dyDescent="0.15">
      <c r="A4056" s="11">
        <v>1447.7589859267091</v>
      </c>
      <c r="C4056" s="7">
        <v>-184.83788191517687</v>
      </c>
    </row>
    <row r="4057" spans="1:3" x14ac:dyDescent="0.15">
      <c r="A4057" s="11">
        <v>1447.6011317731977</v>
      </c>
      <c r="C4057" s="7">
        <v>-194.03526245782149</v>
      </c>
    </row>
    <row r="4058" spans="1:3" x14ac:dyDescent="0.15">
      <c r="A4058" s="11">
        <v>1447.443227134906</v>
      </c>
      <c r="C4058" s="7">
        <v>-201.06797729234637</v>
      </c>
    </row>
    <row r="4059" spans="1:3" x14ac:dyDescent="0.15">
      <c r="A4059" s="11">
        <v>1447.285271999081</v>
      </c>
      <c r="C4059" s="7">
        <v>-204.87818073333545</v>
      </c>
    </row>
    <row r="4060" spans="1:3" x14ac:dyDescent="0.15">
      <c r="A4060" s="11">
        <v>1447.1272663529717</v>
      </c>
      <c r="C4060" s="7">
        <v>-203.06613025368767</v>
      </c>
    </row>
    <row r="4061" spans="1:3" x14ac:dyDescent="0.15">
      <c r="A4061" s="11">
        <v>1446.9692101838282</v>
      </c>
      <c r="C4061" s="7">
        <v>-201.76341288183278</v>
      </c>
    </row>
    <row r="4062" spans="1:3" x14ac:dyDescent="0.15">
      <c r="A4062" s="11">
        <v>1446.8111034788922</v>
      </c>
      <c r="C4062" s="7">
        <v>-202.49802794114947</v>
      </c>
    </row>
    <row r="4063" spans="1:3" x14ac:dyDescent="0.15">
      <c r="A4063" s="11">
        <v>1446.6529462254089</v>
      </c>
      <c r="C4063" s="7">
        <v>-225.34945371962652</v>
      </c>
    </row>
    <row r="4064" spans="1:3" x14ac:dyDescent="0.15">
      <c r="A4064" s="11">
        <v>1446.4947384106208</v>
      </c>
      <c r="C4064" s="7">
        <v>-217.5331494884972</v>
      </c>
    </row>
    <row r="4065" spans="1:3" x14ac:dyDescent="0.15">
      <c r="A4065" s="11">
        <v>1446.3364800217678</v>
      </c>
      <c r="C4065" s="7">
        <v>-209.08997374008436</v>
      </c>
    </row>
    <row r="4066" spans="1:3" x14ac:dyDescent="0.15">
      <c r="A4066" s="11">
        <v>1446.1781710460891</v>
      </c>
      <c r="C4066" s="7">
        <v>-229.23801610027607</v>
      </c>
    </row>
    <row r="4067" spans="1:3" x14ac:dyDescent="0.15">
      <c r="A4067" s="11">
        <v>1446.0198114708223</v>
      </c>
      <c r="C4067" s="7">
        <v>-219.57048191966874</v>
      </c>
    </row>
    <row r="4068" spans="1:3" x14ac:dyDescent="0.15">
      <c r="A4068" s="11">
        <v>1445.8614012832036</v>
      </c>
      <c r="C4068" s="7">
        <v>-224.2524285643803</v>
      </c>
    </row>
    <row r="4069" spans="1:3" x14ac:dyDescent="0.15">
      <c r="A4069" s="11">
        <v>1445.7029404704667</v>
      </c>
      <c r="C4069" s="7">
        <v>-227.1125298619865</v>
      </c>
    </row>
    <row r="4070" spans="1:3" x14ac:dyDescent="0.15">
      <c r="A4070" s="11">
        <v>1445.544429019842</v>
      </c>
      <c r="C4070" s="7">
        <v>-228.34668316163851</v>
      </c>
    </row>
    <row r="4071" spans="1:3" x14ac:dyDescent="0.15">
      <c r="A4071" s="11">
        <v>1445.3858669185638</v>
      </c>
      <c r="C4071" s="7">
        <v>-227.85693978876071</v>
      </c>
    </row>
    <row r="4072" spans="1:3" x14ac:dyDescent="0.15">
      <c r="A4072" s="11">
        <v>1445.2272541538587</v>
      </c>
      <c r="C4072" s="7">
        <v>-225.23191531013583</v>
      </c>
    </row>
    <row r="4073" spans="1:3" x14ac:dyDescent="0.15">
      <c r="A4073" s="11">
        <v>1445.0685907129537</v>
      </c>
      <c r="C4073" s="7">
        <v>-230.64847701416403</v>
      </c>
    </row>
    <row r="4074" spans="1:3" x14ac:dyDescent="0.15">
      <c r="A4074" s="11">
        <v>1444.9098765830772</v>
      </c>
      <c r="C4074" s="7">
        <v>-229.12047769078538</v>
      </c>
    </row>
    <row r="4075" spans="1:3" x14ac:dyDescent="0.15">
      <c r="A4075" s="11">
        <v>1444.7511117514523</v>
      </c>
      <c r="C4075" s="7">
        <v>-217.22950859731299</v>
      </c>
    </row>
    <row r="4076" spans="1:3" x14ac:dyDescent="0.15">
      <c r="A4076" s="11">
        <v>1444.5908117086219</v>
      </c>
      <c r="C4076" s="7">
        <v>-221.59801948338276</v>
      </c>
    </row>
    <row r="4077" spans="1:3" x14ac:dyDescent="0.15">
      <c r="A4077" s="11">
        <v>1444.4304599857605</v>
      </c>
      <c r="C4077" s="7">
        <v>-213.91884339665921</v>
      </c>
    </row>
    <row r="4078" spans="1:3" x14ac:dyDescent="0.15">
      <c r="A4078" s="11">
        <v>1444.270056569726</v>
      </c>
      <c r="C4078" s="7">
        <v>-219.01217447458811</v>
      </c>
    </row>
    <row r="4079" spans="1:3" x14ac:dyDescent="0.15">
      <c r="A4079" s="11">
        <v>1444.1096014473737</v>
      </c>
      <c r="C4079" s="7">
        <v>-217.18053426002518</v>
      </c>
    </row>
    <row r="4080" spans="1:3" x14ac:dyDescent="0.15">
      <c r="A4080" s="11">
        <v>1443.9490946055594</v>
      </c>
      <c r="C4080" s="7">
        <v>-218.65955924611609</v>
      </c>
    </row>
    <row r="4081" spans="1:3" x14ac:dyDescent="0.15">
      <c r="A4081" s="11">
        <v>1443.7885360311325</v>
      </c>
      <c r="C4081" s="7">
        <v>-221.57842974846761</v>
      </c>
    </row>
    <row r="4082" spans="1:3" x14ac:dyDescent="0.15">
      <c r="A4082" s="11">
        <v>1443.6279257109481</v>
      </c>
      <c r="C4082" s="7">
        <v>-214.70243279326365</v>
      </c>
    </row>
    <row r="4083" spans="1:3" x14ac:dyDescent="0.15">
      <c r="A4083" s="11">
        <v>1443.4672636318523</v>
      </c>
      <c r="C4083" s="7">
        <v>-201.63607960488457</v>
      </c>
    </row>
    <row r="4084" spans="1:3" x14ac:dyDescent="0.15">
      <c r="A4084" s="11">
        <v>1443.3065497806951</v>
      </c>
      <c r="C4084" s="7">
        <v>-192.9578270374904</v>
      </c>
    </row>
    <row r="4085" spans="1:3" x14ac:dyDescent="0.15">
      <c r="A4085" s="11">
        <v>1443.1457841443203</v>
      </c>
      <c r="C4085" s="7">
        <v>-194.86782619171373</v>
      </c>
    </row>
    <row r="4086" spans="1:3" x14ac:dyDescent="0.15">
      <c r="A4086" s="11">
        <v>1442.9849667095737</v>
      </c>
      <c r="C4086" s="7">
        <v>-212.90997204853102</v>
      </c>
    </row>
    <row r="4087" spans="1:3" x14ac:dyDescent="0.15">
      <c r="A4087" s="11">
        <v>1442.8240974632959</v>
      </c>
      <c r="C4087" s="7">
        <v>-224.89888981657896</v>
      </c>
    </row>
    <row r="4088" spans="1:3" x14ac:dyDescent="0.15">
      <c r="A4088" s="11">
        <v>1442.6631763923306</v>
      </c>
      <c r="C4088" s="7">
        <v>-231.01088711009362</v>
      </c>
    </row>
    <row r="4089" spans="1:3" x14ac:dyDescent="0.15">
      <c r="A4089" s="11">
        <v>1442.5022034835133</v>
      </c>
      <c r="C4089" s="7">
        <v>-209.14874294482968</v>
      </c>
    </row>
    <row r="4090" spans="1:3" x14ac:dyDescent="0.15">
      <c r="A4090" s="11">
        <v>1442.3411787236846</v>
      </c>
      <c r="C4090" s="7">
        <v>-195.08331327577991</v>
      </c>
    </row>
    <row r="4091" spans="1:3" x14ac:dyDescent="0.15">
      <c r="A4091" s="11">
        <v>1442.1801020996786</v>
      </c>
      <c r="C4091" s="7">
        <v>-200.66638772658661</v>
      </c>
    </row>
    <row r="4092" spans="1:3" x14ac:dyDescent="0.15">
      <c r="A4092" s="11">
        <v>1442.0189735983295</v>
      </c>
      <c r="C4092" s="7">
        <v>-202.33151519437104</v>
      </c>
    </row>
    <row r="4093" spans="1:3" x14ac:dyDescent="0.15">
      <c r="A4093" s="11">
        <v>1441.8577932064695</v>
      </c>
      <c r="C4093" s="7">
        <v>-201.31284897878527</v>
      </c>
    </row>
    <row r="4094" spans="1:3" x14ac:dyDescent="0.15">
      <c r="A4094" s="11">
        <v>1441.6965609109302</v>
      </c>
      <c r="C4094" s="7">
        <v>-202.89961750690924</v>
      </c>
    </row>
    <row r="4095" spans="1:3" x14ac:dyDescent="0.15">
      <c r="A4095" s="11">
        <v>1441.5352766985402</v>
      </c>
      <c r="C4095" s="7">
        <v>-208.89407639093321</v>
      </c>
    </row>
    <row r="4096" spans="1:3" x14ac:dyDescent="0.15">
      <c r="A4096" s="11">
        <v>1441.3739405561264</v>
      </c>
      <c r="C4096" s="7">
        <v>-205.45607791333123</v>
      </c>
    </row>
    <row r="4097" spans="1:3" x14ac:dyDescent="0.15">
      <c r="A4097" s="11">
        <v>1441.2125524705148</v>
      </c>
      <c r="C4097" s="7">
        <v>-203.35997627741438</v>
      </c>
    </row>
    <row r="4098" spans="1:3" x14ac:dyDescent="0.15">
      <c r="A4098" s="11">
        <v>1441.0511124285299</v>
      </c>
      <c r="C4098" s="7">
        <v>-201.00920808760105</v>
      </c>
    </row>
    <row r="4099" spans="1:3" x14ac:dyDescent="0.15">
      <c r="A4099" s="11">
        <v>1440.8896204169914</v>
      </c>
      <c r="C4099" s="7">
        <v>-195.56326178120014</v>
      </c>
    </row>
    <row r="4100" spans="1:3" x14ac:dyDescent="0.15">
      <c r="A4100" s="11">
        <v>1440.7280764227239</v>
      </c>
      <c r="C4100" s="7">
        <v>-188.7950083680293</v>
      </c>
    </row>
    <row r="4101" spans="1:3" x14ac:dyDescent="0.15">
      <c r="A4101" s="11">
        <v>1440.5664804325424</v>
      </c>
      <c r="C4101" s="7">
        <v>-187.8840856944766</v>
      </c>
    </row>
    <row r="4102" spans="1:3" x14ac:dyDescent="0.15">
      <c r="A4102" s="11">
        <v>1440.4048324332675</v>
      </c>
      <c r="C4102" s="7">
        <v>-194.42705715612374</v>
      </c>
    </row>
    <row r="4103" spans="1:3" x14ac:dyDescent="0.15">
      <c r="A4103" s="11">
        <v>1440.2431324117128</v>
      </c>
      <c r="C4103" s="7">
        <v>-199.06982433100501</v>
      </c>
    </row>
    <row r="4104" spans="1:3" x14ac:dyDescent="0.15">
      <c r="A4104" s="11">
        <v>1440.0813803546921</v>
      </c>
      <c r="C4104" s="7">
        <v>-197.00310729746082</v>
      </c>
    </row>
    <row r="4105" spans="1:3" x14ac:dyDescent="0.15">
      <c r="A4105" s="11">
        <v>1439.9195762490167</v>
      </c>
      <c r="C4105" s="7">
        <v>-205.39730870858591</v>
      </c>
    </row>
    <row r="4106" spans="1:3" x14ac:dyDescent="0.15">
      <c r="A4106" s="11">
        <v>1439.7577200814994</v>
      </c>
      <c r="C4106" s="7">
        <v>-205.53443685299169</v>
      </c>
    </row>
    <row r="4107" spans="1:3" x14ac:dyDescent="0.15">
      <c r="A4107" s="11">
        <v>1439.5958118389476</v>
      </c>
      <c r="C4107" s="7">
        <v>-204.85859099842037</v>
      </c>
    </row>
    <row r="4108" spans="1:3" x14ac:dyDescent="0.15">
      <c r="A4108" s="11">
        <v>1439.4338515081663</v>
      </c>
      <c r="C4108" s="7">
        <v>-202.05725890555948</v>
      </c>
    </row>
    <row r="4109" spans="1:3" x14ac:dyDescent="0.15">
      <c r="A4109" s="11">
        <v>1439.2718390759646</v>
      </c>
      <c r="C4109" s="7">
        <v>-182.88119822023944</v>
      </c>
    </row>
    <row r="4110" spans="1:3" x14ac:dyDescent="0.15">
      <c r="A4110" s="11">
        <v>1439.1097745291449</v>
      </c>
      <c r="C4110" s="7">
        <v>-192.33781876082858</v>
      </c>
    </row>
    <row r="4111" spans="1:3" x14ac:dyDescent="0.15">
      <c r="A4111" s="11">
        <v>1438.9476578545068</v>
      </c>
      <c r="C4111" s="7">
        <v>-201.03322526409477</v>
      </c>
    </row>
    <row r="4112" spans="1:3" x14ac:dyDescent="0.15">
      <c r="A4112" s="11">
        <v>1438.7854890388548</v>
      </c>
      <c r="C4112" s="7">
        <v>-223.07915488348684</v>
      </c>
    </row>
    <row r="4113" spans="1:3" x14ac:dyDescent="0.15">
      <c r="A4113" s="11">
        <v>1438.6232680689855</v>
      </c>
      <c r="C4113" s="7">
        <v>-212.10010626825175</v>
      </c>
    </row>
    <row r="4114" spans="1:3" x14ac:dyDescent="0.15">
      <c r="A4114" s="11">
        <v>1438.4609949316941</v>
      </c>
      <c r="C4114" s="7">
        <v>-210.07020216872385</v>
      </c>
    </row>
    <row r="4115" spans="1:3" x14ac:dyDescent="0.15">
      <c r="A4115" s="11">
        <v>1438.2986696137782</v>
      </c>
      <c r="C4115" s="7">
        <v>-208.79175295219426</v>
      </c>
    </row>
    <row r="4116" spans="1:3" x14ac:dyDescent="0.15">
      <c r="A4116" s="11">
        <v>1438.1362921020295</v>
      </c>
      <c r="C4116" s="7">
        <v>-208.64536563732446</v>
      </c>
    </row>
    <row r="4117" spans="1:3" x14ac:dyDescent="0.15">
      <c r="A4117" s="11">
        <v>1437.9738623832413</v>
      </c>
      <c r="C4117" s="7">
        <v>-209.94333316250334</v>
      </c>
    </row>
    <row r="4118" spans="1:3" x14ac:dyDescent="0.15">
      <c r="A4118" s="11">
        <v>1437.811380444205</v>
      </c>
      <c r="C4118" s="7">
        <v>-211.42672461985066</v>
      </c>
    </row>
    <row r="4119" spans="1:3" x14ac:dyDescent="0.15">
      <c r="A4119" s="11">
        <v>1437.6488462717061</v>
      </c>
      <c r="C4119" s="7">
        <v>-196.2317213363653</v>
      </c>
    </row>
    <row r="4120" spans="1:3" x14ac:dyDescent="0.15">
      <c r="A4120" s="11">
        <v>1437.4862598525324</v>
      </c>
      <c r="C4120" s="7">
        <v>-196.60256920070213</v>
      </c>
    </row>
    <row r="4121" spans="1:3" x14ac:dyDescent="0.15">
      <c r="A4121" s="11">
        <v>1437.3236211734711</v>
      </c>
      <c r="C4121" s="7">
        <v>-198.17379304697133</v>
      </c>
    </row>
    <row r="4122" spans="1:3" x14ac:dyDescent="0.15">
      <c r="A4122" s="11">
        <v>1437.1609302213024</v>
      </c>
      <c r="C4122" s="7">
        <v>-200.46719431326488</v>
      </c>
    </row>
    <row r="4123" spans="1:3" x14ac:dyDescent="0.15">
      <c r="A4123" s="11">
        <v>1436.9981869828093</v>
      </c>
      <c r="C4123" s="7">
        <v>-196.70016074394866</v>
      </c>
    </row>
    <row r="4124" spans="1:3" x14ac:dyDescent="0.15">
      <c r="A4124" s="11">
        <v>1436.835391444773</v>
      </c>
      <c r="C4124" s="7">
        <v>-194.35796370603185</v>
      </c>
    </row>
    <row r="4125" spans="1:3" x14ac:dyDescent="0.15">
      <c r="A4125" s="11">
        <v>1436.6725435939707</v>
      </c>
      <c r="C4125" s="7">
        <v>-195.6461720768861</v>
      </c>
    </row>
    <row r="4126" spans="1:3" x14ac:dyDescent="0.15">
      <c r="A4126" s="11">
        <v>1436.5096434171787</v>
      </c>
      <c r="C4126" s="7">
        <v>-204.75146306178772</v>
      </c>
    </row>
    <row r="4127" spans="1:3" x14ac:dyDescent="0.15">
      <c r="A4127" s="11">
        <v>1436.3513051272907</v>
      </c>
      <c r="C4127" s="7">
        <v>-203.90241663554289</v>
      </c>
    </row>
    <row r="4128" spans="1:3" x14ac:dyDescent="0.15">
      <c r="A4128" s="11">
        <v>1436.1929174077545</v>
      </c>
      <c r="C4128" s="7">
        <v>-202.73131811658448</v>
      </c>
    </row>
    <row r="4129" spans="1:3" x14ac:dyDescent="0.15">
      <c r="A4129" s="11">
        <v>1436.0344802464306</v>
      </c>
      <c r="C4129" s="7">
        <v>-200.17441968352529</v>
      </c>
    </row>
    <row r="4130" spans="1:3" x14ac:dyDescent="0.15">
      <c r="A4130" s="11">
        <v>1435.8759936311812</v>
      </c>
      <c r="C4130" s="7">
        <v>-196.52449596610489</v>
      </c>
    </row>
    <row r="4131" spans="1:3" x14ac:dyDescent="0.15">
      <c r="A4131" s="11">
        <v>1435.7174575498702</v>
      </c>
      <c r="C4131" s="7">
        <v>-177.43559010708282</v>
      </c>
    </row>
    <row r="4132" spans="1:3" x14ac:dyDescent="0.15">
      <c r="A4132" s="11">
        <v>1435.5588719903531</v>
      </c>
      <c r="C4132" s="7">
        <v>-175.63990571134661</v>
      </c>
    </row>
    <row r="4133" spans="1:3" x14ac:dyDescent="0.15">
      <c r="A4133" s="11">
        <v>1435.4002369404902</v>
      </c>
      <c r="C4133" s="7">
        <v>-191.9181751248685</v>
      </c>
    </row>
    <row r="4134" spans="1:3" x14ac:dyDescent="0.15">
      <c r="A4134" s="11">
        <v>1435.2415523881373</v>
      </c>
      <c r="C4134" s="7">
        <v>-198.82765638672311</v>
      </c>
    </row>
    <row r="4135" spans="1:3" x14ac:dyDescent="0.15">
      <c r="A4135" s="11">
        <v>1435.0828183211474</v>
      </c>
      <c r="C4135" s="7">
        <v>-195.20701013227668</v>
      </c>
    </row>
    <row r="4136" spans="1:3" x14ac:dyDescent="0.15">
      <c r="A4136" s="11">
        <v>1434.9240347273785</v>
      </c>
      <c r="C4136" s="7">
        <v>-196.50497765745561</v>
      </c>
    </row>
    <row r="4137" spans="1:3" x14ac:dyDescent="0.15">
      <c r="A4137" s="11">
        <v>1434.765201594676</v>
      </c>
      <c r="C4137" s="7">
        <v>-199.42296480052696</v>
      </c>
    </row>
    <row r="4138" spans="1:3" x14ac:dyDescent="0.15">
      <c r="A4138" s="11">
        <v>1434.6063189108932</v>
      </c>
      <c r="C4138" s="7">
        <v>-200.5452675478621</v>
      </c>
    </row>
    <row r="4139" spans="1:3" x14ac:dyDescent="0.15">
      <c r="A4139" s="11">
        <v>1434.4473866638796</v>
      </c>
      <c r="C4139" s="7">
        <v>-205.88352496344751</v>
      </c>
    </row>
    <row r="4140" spans="1:3" x14ac:dyDescent="0.15">
      <c r="A4140" s="11">
        <v>1434.2884048414803</v>
      </c>
      <c r="C4140" s="7">
        <v>-207.58161781593722</v>
      </c>
    </row>
    <row r="4141" spans="1:3" x14ac:dyDescent="0.15">
      <c r="A4141" s="11">
        <v>1434.1293734315418</v>
      </c>
      <c r="C4141" s="7">
        <v>-207.16197417997714</v>
      </c>
    </row>
    <row r="4142" spans="1:3" x14ac:dyDescent="0.15">
      <c r="A4142" s="11">
        <v>1433.9702924219082</v>
      </c>
      <c r="C4142" s="7">
        <v>-203.57060538850467</v>
      </c>
    </row>
    <row r="4143" spans="1:3" x14ac:dyDescent="0.15">
      <c r="A4143" s="11">
        <v>1433.8111618004227</v>
      </c>
      <c r="C4143" s="7">
        <v>-200.71117317138123</v>
      </c>
    </row>
    <row r="4144" spans="1:3" x14ac:dyDescent="0.15">
      <c r="A4144" s="11">
        <v>1433.6519815549268</v>
      </c>
      <c r="C4144" s="7">
        <v>-199.70598027594193</v>
      </c>
    </row>
    <row r="4145" spans="1:3" x14ac:dyDescent="0.15">
      <c r="A4145" s="11">
        <v>1433.4927516732591</v>
      </c>
      <c r="C4145" s="7">
        <v>-199.65718450431865</v>
      </c>
    </row>
    <row r="4146" spans="1:3" x14ac:dyDescent="0.15">
      <c r="A4146" s="11">
        <v>1433.3334721432589</v>
      </c>
      <c r="C4146" s="7">
        <v>-200.27201122677181</v>
      </c>
    </row>
    <row r="4147" spans="1:3" x14ac:dyDescent="0.15">
      <c r="A4147" s="11">
        <v>1433.1741429527601</v>
      </c>
      <c r="C4147" s="7">
        <v>-206.59594322914725</v>
      </c>
    </row>
    <row r="4148" spans="1:3" x14ac:dyDescent="0.15">
      <c r="A4148" s="11">
        <v>1433.0147640896016</v>
      </c>
      <c r="C4148" s="7">
        <v>-202.53613503009143</v>
      </c>
    </row>
    <row r="4149" spans="1:3" x14ac:dyDescent="0.15">
      <c r="A4149" s="11">
        <v>1432.8553355416143</v>
      </c>
      <c r="C4149" s="7">
        <v>-205.12231092612456</v>
      </c>
    </row>
    <row r="4150" spans="1:3" x14ac:dyDescent="0.15">
      <c r="A4150" s="11">
        <v>1432.6958572966305</v>
      </c>
      <c r="C4150" s="7">
        <v>-199.87188589946103</v>
      </c>
    </row>
    <row r="4151" spans="1:3" x14ac:dyDescent="0.15">
      <c r="A4151" s="11">
        <v>1432.5363293424844</v>
      </c>
      <c r="C4151" s="7">
        <v>-207.59137697026188</v>
      </c>
    </row>
    <row r="4152" spans="1:3" x14ac:dyDescent="0.15">
      <c r="A4152" s="11">
        <v>1432.376751667</v>
      </c>
      <c r="C4152" s="7">
        <v>-206.75208969834171</v>
      </c>
    </row>
    <row r="4153" spans="1:3" x14ac:dyDescent="0.15">
      <c r="A4153" s="11">
        <v>1432.217124258008</v>
      </c>
      <c r="C4153" s="7">
        <v>-180.29502232420629</v>
      </c>
    </row>
    <row r="4154" spans="1:3" x14ac:dyDescent="0.15">
      <c r="A4154" s="11">
        <v>1432.0574471033333</v>
      </c>
      <c r="C4154" s="7">
        <v>-169.64778495600939</v>
      </c>
    </row>
    <row r="4155" spans="1:3" x14ac:dyDescent="0.15">
      <c r="A4155" s="11">
        <v>1431.897720190801</v>
      </c>
      <c r="C4155" s="7">
        <v>-172.80975095719711</v>
      </c>
    </row>
    <row r="4156" spans="1:3" x14ac:dyDescent="0.15">
      <c r="A4156" s="11">
        <v>1431.7379435082353</v>
      </c>
      <c r="C4156" s="7">
        <v>-185.42833749897397</v>
      </c>
    </row>
    <row r="4157" spans="1:3" x14ac:dyDescent="0.15">
      <c r="A4157" s="11">
        <v>1431.5781170434557</v>
      </c>
      <c r="C4157" s="7">
        <v>-184.24747982569093</v>
      </c>
    </row>
    <row r="4158" spans="1:3" x14ac:dyDescent="0.15">
      <c r="A4158" s="11">
        <v>1431.4182407842836</v>
      </c>
      <c r="C4158" s="7">
        <v>-171.15069472200605</v>
      </c>
    </row>
    <row r="4159" spans="1:3" x14ac:dyDescent="0.15">
      <c r="A4159" s="11">
        <v>1431.2583147185364</v>
      </c>
      <c r="C4159" s="7">
        <v>-168.26198504190862</v>
      </c>
    </row>
    <row r="4160" spans="1:3" x14ac:dyDescent="0.15">
      <c r="A4160" s="11">
        <v>1431.0983388340333</v>
      </c>
      <c r="C4160" s="7">
        <v>-168.69138783219336</v>
      </c>
    </row>
    <row r="4161" spans="1:3" x14ac:dyDescent="0.15">
      <c r="A4161" s="11">
        <v>1430.9383131185882</v>
      </c>
      <c r="C4161" s="7">
        <v>-178.59692947171661</v>
      </c>
    </row>
    <row r="4162" spans="1:3" x14ac:dyDescent="0.15">
      <c r="A4162" s="11">
        <v>1430.7782375600141</v>
      </c>
      <c r="C4162" s="7">
        <v>-185.27219102977952</v>
      </c>
    </row>
    <row r="4163" spans="1:3" x14ac:dyDescent="0.15">
      <c r="A4163" s="11">
        <v>1430.6181121461273</v>
      </c>
      <c r="C4163" s="7">
        <v>-182.13950249156579</v>
      </c>
    </row>
    <row r="4164" spans="1:3" x14ac:dyDescent="0.15">
      <c r="A4164" s="11">
        <v>1430.457936864736</v>
      </c>
      <c r="C4164" s="7">
        <v>-177.90402951466621</v>
      </c>
    </row>
    <row r="4165" spans="1:3" x14ac:dyDescent="0.15">
      <c r="A4165" s="11">
        <v>1430.2977117036485</v>
      </c>
      <c r="C4165" s="7">
        <v>-175.39592685323026</v>
      </c>
    </row>
    <row r="4166" spans="1:3" x14ac:dyDescent="0.15">
      <c r="A4166" s="11">
        <v>1430.1374366506775</v>
      </c>
      <c r="C4166" s="7">
        <v>-173.08300727828743</v>
      </c>
    </row>
    <row r="4167" spans="1:3" x14ac:dyDescent="0.15">
      <c r="A4167" s="11">
        <v>1429.9771116936263</v>
      </c>
      <c r="C4167" s="7">
        <v>-176.93787323652549</v>
      </c>
    </row>
    <row r="4168" spans="1:3" x14ac:dyDescent="0.15">
      <c r="A4168" s="11">
        <v>1429.816736820299</v>
      </c>
      <c r="C4168" s="7">
        <v>-178.83114917550827</v>
      </c>
    </row>
    <row r="4169" spans="1:3" x14ac:dyDescent="0.15">
      <c r="A4169" s="11">
        <v>1429.6563120185019</v>
      </c>
      <c r="C4169" s="7">
        <v>-187.84860777148802</v>
      </c>
    </row>
    <row r="4170" spans="1:3" x14ac:dyDescent="0.15">
      <c r="A4170" s="11">
        <v>1429.4958372760352</v>
      </c>
      <c r="C4170" s="7">
        <v>-193.93832007007177</v>
      </c>
    </row>
    <row r="4171" spans="1:3" x14ac:dyDescent="0.15">
      <c r="A4171" s="11">
        <v>1429.3353125806998</v>
      </c>
      <c r="C4171" s="7">
        <v>-204.58555743826864</v>
      </c>
    </row>
    <row r="4172" spans="1:3" x14ac:dyDescent="0.15">
      <c r="A4172" s="11">
        <v>1429.1747379202957</v>
      </c>
      <c r="C4172" s="7">
        <v>-205.92256158074616</v>
      </c>
    </row>
    <row r="4173" spans="1:3" x14ac:dyDescent="0.15">
      <c r="A4173" s="11">
        <v>1429.0141132826175</v>
      </c>
      <c r="C4173" s="7">
        <v>-201.56997875195071</v>
      </c>
    </row>
    <row r="4174" spans="1:3" x14ac:dyDescent="0.15">
      <c r="A4174" s="11">
        <v>1428.8534386554657</v>
      </c>
      <c r="C4174" s="7">
        <v>-198.61295499158075</v>
      </c>
    </row>
    <row r="4175" spans="1:3" x14ac:dyDescent="0.15">
      <c r="A4175" s="11">
        <v>1428.6927140266307</v>
      </c>
      <c r="C4175" s="7">
        <v>-209.23091489680365</v>
      </c>
    </row>
    <row r="4176" spans="1:3" x14ac:dyDescent="0.15">
      <c r="A4176" s="11">
        <v>1428.5319393839072</v>
      </c>
      <c r="C4176" s="7">
        <v>-198.77886061509983</v>
      </c>
    </row>
    <row r="4177" spans="1:3" x14ac:dyDescent="0.15">
      <c r="A4177" s="11">
        <v>1428.3711147150875</v>
      </c>
      <c r="C4177" s="7">
        <v>-210.78262043442354</v>
      </c>
    </row>
    <row r="4178" spans="1:3" x14ac:dyDescent="0.15">
      <c r="A4178" s="11">
        <v>1428.2102400079616</v>
      </c>
      <c r="C4178" s="7">
        <v>-196.74895651557193</v>
      </c>
    </row>
    <row r="4179" spans="1:3" x14ac:dyDescent="0.15">
      <c r="A4179" s="11">
        <v>1428.0444416076466</v>
      </c>
      <c r="C4179" s="7">
        <v>-194.24085385413602</v>
      </c>
    </row>
    <row r="4180" spans="1:3" x14ac:dyDescent="0.15">
      <c r="A4180" s="11">
        <v>1427.8785900664693</v>
      </c>
      <c r="C4180" s="7">
        <v>-189.89803017966523</v>
      </c>
    </row>
    <row r="4181" spans="1:3" x14ac:dyDescent="0.15">
      <c r="A4181" s="11">
        <v>1427.7126853710706</v>
      </c>
      <c r="C4181" s="7">
        <v>-182.41275881265608</v>
      </c>
    </row>
    <row r="4182" spans="1:3" x14ac:dyDescent="0.15">
      <c r="A4182" s="11">
        <v>1427.546727508091</v>
      </c>
      <c r="C4182" s="7">
        <v>-179.77778714499965</v>
      </c>
    </row>
    <row r="4183" spans="1:3" x14ac:dyDescent="0.15">
      <c r="A4183" s="11">
        <v>1427.3807164641694</v>
      </c>
      <c r="C4183" s="7">
        <v>-179.74850968202568</v>
      </c>
    </row>
    <row r="4184" spans="1:3" x14ac:dyDescent="0.15">
      <c r="A4184" s="11">
        <v>1427.2146522259413</v>
      </c>
      <c r="C4184" s="7">
        <v>-180.53900118232261</v>
      </c>
    </row>
    <row r="4185" spans="1:3" x14ac:dyDescent="0.15">
      <c r="A4185" s="11">
        <v>1427.0485347800427</v>
      </c>
      <c r="C4185" s="7">
        <v>-178.96777733605342</v>
      </c>
    </row>
    <row r="4186" spans="1:3" x14ac:dyDescent="0.15">
      <c r="A4186" s="11">
        <v>1426.8823641131075</v>
      </c>
      <c r="C4186" s="7">
        <v>-176.44991552029282</v>
      </c>
    </row>
    <row r="4187" spans="1:3" x14ac:dyDescent="0.15">
      <c r="A4187" s="11">
        <v>1426.7161402117658</v>
      </c>
      <c r="C4187" s="7">
        <v>-173.40505937100096</v>
      </c>
    </row>
    <row r="4188" spans="1:3" x14ac:dyDescent="0.15">
      <c r="A4188" s="11">
        <v>1426.5498630626485</v>
      </c>
      <c r="C4188" s="7">
        <v>-174.09795932805136</v>
      </c>
    </row>
    <row r="4189" spans="1:3" x14ac:dyDescent="0.15">
      <c r="A4189" s="11">
        <v>1426.3835326523863</v>
      </c>
      <c r="C4189" s="7">
        <v>-193.85048768114987</v>
      </c>
    </row>
    <row r="4190" spans="1:3" x14ac:dyDescent="0.15">
      <c r="A4190" s="11">
        <v>1426.2171489676011</v>
      </c>
      <c r="C4190" s="7">
        <v>-195.51930307066559</v>
      </c>
    </row>
    <row r="4191" spans="1:3" x14ac:dyDescent="0.15">
      <c r="A4191" s="11">
        <v>1426.0507119949225</v>
      </c>
      <c r="C4191" s="7">
        <v>-203.89265748121824</v>
      </c>
    </row>
    <row r="4192" spans="1:3" x14ac:dyDescent="0.15">
      <c r="A4192" s="11">
        <v>1425.884221720969</v>
      </c>
      <c r="C4192" s="7">
        <v>-200.71117317138123</v>
      </c>
    </row>
    <row r="4193" spans="1:3" x14ac:dyDescent="0.15">
      <c r="A4193" s="11">
        <v>1425.7176781323669</v>
      </c>
      <c r="C4193" s="7">
        <v>-203.15096175254459</v>
      </c>
    </row>
    <row r="4194" spans="1:3" x14ac:dyDescent="0.15">
      <c r="A4194" s="11">
        <v>1425.5510812157336</v>
      </c>
      <c r="C4194" s="7">
        <v>-195.01182704578363</v>
      </c>
    </row>
    <row r="4195" spans="1:3" x14ac:dyDescent="0.15">
      <c r="A4195" s="11">
        <v>1425.3844309576871</v>
      </c>
      <c r="C4195" s="7">
        <v>-202.15552801142994</v>
      </c>
    </row>
    <row r="4196" spans="1:3" x14ac:dyDescent="0.15">
      <c r="A4196" s="11">
        <v>1425.2177273448438</v>
      </c>
      <c r="C4196" s="7">
        <v>-202.08721393115735</v>
      </c>
    </row>
    <row r="4197" spans="1:3" x14ac:dyDescent="0.15">
      <c r="A4197" s="11">
        <v>1425.0509703638195</v>
      </c>
      <c r="C4197" s="7">
        <v>-200.90635625787428</v>
      </c>
    </row>
    <row r="4198" spans="1:3" x14ac:dyDescent="0.15">
      <c r="A4198" s="11">
        <v>1424.884160001227</v>
      </c>
      <c r="C4198" s="7">
        <v>-198.94772625342637</v>
      </c>
    </row>
    <row r="4199" spans="1:3" x14ac:dyDescent="0.15">
      <c r="A4199" s="11">
        <v>1424.7172962436771</v>
      </c>
      <c r="C4199" s="7">
        <v>-201.15191842457597</v>
      </c>
    </row>
    <row r="4200" spans="1:3" x14ac:dyDescent="0.15">
      <c r="A4200" s="11">
        <v>1424.5503790777798</v>
      </c>
      <c r="C4200" s="7">
        <v>-211.85799468444566</v>
      </c>
    </row>
    <row r="4201" spans="1:3" x14ac:dyDescent="0.15">
      <c r="A4201" s="11">
        <v>1424.3834084901428</v>
      </c>
      <c r="C4201" s="7">
        <v>-203.97603964386144</v>
      </c>
    </row>
    <row r="4202" spans="1:3" x14ac:dyDescent="0.15">
      <c r="A4202" s="11">
        <v>1424.2163844673723</v>
      </c>
      <c r="C4202" s="7" t="s">
        <v>33</v>
      </c>
    </row>
    <row r="4203" spans="1:3" x14ac:dyDescent="0.15">
      <c r="A4203" s="11">
        <v>1424.0493069960758</v>
      </c>
      <c r="C4203" s="7">
        <v>-203.32659016486201</v>
      </c>
    </row>
    <row r="4204" spans="1:3" x14ac:dyDescent="0.15">
      <c r="A4204" s="11">
        <v>1423.8821760628512</v>
      </c>
      <c r="C4204" s="7">
        <v>-204.24172352163396</v>
      </c>
    </row>
    <row r="4205" spans="1:3" x14ac:dyDescent="0.15">
      <c r="A4205" s="11">
        <v>1423.7149916543035</v>
      </c>
      <c r="C4205" s="7">
        <v>-205.33397946358755</v>
      </c>
    </row>
    <row r="4206" spans="1:3" x14ac:dyDescent="0.15">
      <c r="A4206" s="11">
        <v>1423.54775375703</v>
      </c>
      <c r="C4206" s="7">
        <v>-203.50371275004369</v>
      </c>
    </row>
    <row r="4207" spans="1:3" x14ac:dyDescent="0.15">
      <c r="A4207" s="11">
        <v>1423.3804623576284</v>
      </c>
      <c r="C4207" s="7">
        <v>-204.97973429322423</v>
      </c>
    </row>
    <row r="4208" spans="1:3" x14ac:dyDescent="0.15">
      <c r="A4208" s="11">
        <v>1423.2131174426977</v>
      </c>
      <c r="C4208" s="7">
        <v>-205.64886405946609</v>
      </c>
    </row>
    <row r="4209" spans="1:3" x14ac:dyDescent="0.15">
      <c r="A4209" s="11">
        <v>1423.0457189988301</v>
      </c>
      <c r="C4209" s="7">
        <v>-227.29718002611429</v>
      </c>
    </row>
    <row r="4210" spans="1:3" x14ac:dyDescent="0.15">
      <c r="A4210" s="11">
        <v>1422.878267012617</v>
      </c>
      <c r="C4210" s="7">
        <v>-229.2258481758702</v>
      </c>
    </row>
    <row r="4211" spans="1:3" x14ac:dyDescent="0.15">
      <c r="A4211" s="11">
        <v>1422.7107614706524</v>
      </c>
      <c r="C4211" s="7">
        <v>-204.73373070269415</v>
      </c>
    </row>
    <row r="4212" spans="1:3" x14ac:dyDescent="0.15">
      <c r="A4212" s="11">
        <v>1422.5432023595231</v>
      </c>
      <c r="C4212" s="7">
        <v>-202.37209623360525</v>
      </c>
    </row>
    <row r="4213" spans="1:3" x14ac:dyDescent="0.15">
      <c r="A4213" s="11">
        <v>1422.375589665819</v>
      </c>
      <c r="C4213" s="7">
        <v>-203.5233930372861</v>
      </c>
    </row>
    <row r="4214" spans="1:3" x14ac:dyDescent="0.15">
      <c r="A4214" s="11">
        <v>1422.2079233761233</v>
      </c>
      <c r="C4214" s="7">
        <v>-200.44342808384931</v>
      </c>
    </row>
    <row r="4215" spans="1:3" x14ac:dyDescent="0.15">
      <c r="A4215" s="11">
        <v>1422.040203477025</v>
      </c>
      <c r="C4215" s="7">
        <v>-237.51124910492376</v>
      </c>
    </row>
    <row r="4216" spans="1:3" x14ac:dyDescent="0.15">
      <c r="A4216" s="11">
        <v>1421.8724299551009</v>
      </c>
      <c r="C4216" s="7">
        <v>-207.01664402281341</v>
      </c>
    </row>
    <row r="4217" spans="1:3" x14ac:dyDescent="0.15">
      <c r="A4217" s="11">
        <v>1421.7046027969363</v>
      </c>
      <c r="C4217" s="7">
        <v>-204.8616525697698</v>
      </c>
    </row>
    <row r="4218" spans="1:3" x14ac:dyDescent="0.15">
      <c r="A4218" s="11">
        <v>1421.5367219891073</v>
      </c>
      <c r="C4218" s="7">
        <v>-199.71525745588025</v>
      </c>
    </row>
    <row r="4219" spans="1:3" x14ac:dyDescent="0.15">
      <c r="A4219" s="11">
        <v>1421.3687875181936</v>
      </c>
      <c r="C4219" s="7">
        <v>-206.05230994793544</v>
      </c>
    </row>
    <row r="4220" spans="1:3" x14ac:dyDescent="0.15">
      <c r="A4220" s="11">
        <v>1421.2007993707675</v>
      </c>
      <c r="C4220" s="7">
        <v>-207.75465479440368</v>
      </c>
    </row>
    <row r="4221" spans="1:3" x14ac:dyDescent="0.15">
      <c r="A4221" s="11">
        <v>1421.0327575334086</v>
      </c>
      <c r="C4221" s="7">
        <v>-209.67348280053844</v>
      </c>
    </row>
    <row r="4222" spans="1:3" x14ac:dyDescent="0.15">
      <c r="A4222" s="11">
        <v>1420.8646619926863</v>
      </c>
      <c r="C4222" s="7">
        <v>-210.65749716265879</v>
      </c>
    </row>
    <row r="4223" spans="1:3" x14ac:dyDescent="0.15">
      <c r="A4223" s="11">
        <v>1420.6965127351687</v>
      </c>
      <c r="C4223" s="7">
        <v>-210.24421113056823</v>
      </c>
    </row>
    <row r="4224" spans="1:3" x14ac:dyDescent="0.15">
      <c r="A4224" s="11">
        <v>1420.5283097474303</v>
      </c>
      <c r="C4224" s="7">
        <v>-210.92318104043127</v>
      </c>
    </row>
    <row r="4225" spans="1:3" x14ac:dyDescent="0.15">
      <c r="A4225" s="11">
        <v>1420.360053016032</v>
      </c>
      <c r="C4225" s="7">
        <v>-207.12488560264666</v>
      </c>
    </row>
    <row r="4226" spans="1:3" x14ac:dyDescent="0.15">
      <c r="A4226" s="11">
        <v>1420.1917425275451</v>
      </c>
      <c r="C4226" s="7">
        <v>-205.24541817099674</v>
      </c>
    </row>
    <row r="4227" spans="1:3" x14ac:dyDescent="0.15">
      <c r="A4227" s="11">
        <v>1420.0233782685309</v>
      </c>
      <c r="C4227" s="7">
        <v>-198.60332122668424</v>
      </c>
    </row>
    <row r="4228" spans="1:3" x14ac:dyDescent="0.15">
      <c r="A4228" s="11">
        <v>1419.8549602255503</v>
      </c>
      <c r="C4228" s="7">
        <v>-198.99692697153236</v>
      </c>
    </row>
    <row r="4229" spans="1:3" x14ac:dyDescent="0.15">
      <c r="A4229" s="11">
        <v>1419.6897922717562</v>
      </c>
      <c r="C4229" s="7">
        <v>-241.70315028755653</v>
      </c>
    </row>
    <row r="4230" spans="1:3" x14ac:dyDescent="0.15">
      <c r="A4230" s="11">
        <v>1419.5245725969094</v>
      </c>
      <c r="C4230" s="7">
        <v>-193.761970565052</v>
      </c>
    </row>
    <row r="4231" spans="1:3" x14ac:dyDescent="0.15">
      <c r="A4231" s="11">
        <v>1419.359301188344</v>
      </c>
      <c r="C4231" s="7">
        <v>-192.16786729841698</v>
      </c>
    </row>
    <row r="4232" spans="1:3" x14ac:dyDescent="0.15">
      <c r="A4232" s="11">
        <v>1419.1939780333905</v>
      </c>
      <c r="C4232" s="7">
        <v>-207.47913077300998</v>
      </c>
    </row>
    <row r="4233" spans="1:3" x14ac:dyDescent="0.15">
      <c r="A4233" s="11">
        <v>1419.0286031193787</v>
      </c>
      <c r="C4233" s="7">
        <v>-189.3339059355103</v>
      </c>
    </row>
    <row r="4234" spans="1:3" x14ac:dyDescent="0.15">
      <c r="A4234" s="11">
        <v>1418.8631764336355</v>
      </c>
      <c r="C4234" s="7">
        <v>-194.15557630990014</v>
      </c>
    </row>
    <row r="4235" spans="1:3" x14ac:dyDescent="0.15">
      <c r="A4235" s="11">
        <v>1418.6976979634874</v>
      </c>
      <c r="C4235" s="7">
        <v>-196.88129609297357</v>
      </c>
    </row>
    <row r="4236" spans="1:3" x14ac:dyDescent="0.15">
      <c r="A4236" s="11">
        <v>1418.5321676962603</v>
      </c>
      <c r="C4236" s="7">
        <v>-227.98599007959854</v>
      </c>
    </row>
    <row r="4237" spans="1:3" x14ac:dyDescent="0.15">
      <c r="A4237" s="11">
        <v>1418.3665856192779</v>
      </c>
      <c r="C4237" s="7">
        <v>-210.03756811452294</v>
      </c>
    </row>
    <row r="4238" spans="1:3" x14ac:dyDescent="0.15">
      <c r="A4238" s="11">
        <v>1418.2009517198589</v>
      </c>
      <c r="C4238" s="7">
        <v>-211.84815454082442</v>
      </c>
    </row>
    <row r="4239" spans="1:3" x14ac:dyDescent="0.15">
      <c r="A4239" s="11">
        <v>1418.0352659853247</v>
      </c>
      <c r="C4239" s="7" t="s">
        <v>33</v>
      </c>
    </row>
    <row r="4240" spans="1:3" x14ac:dyDescent="0.15">
      <c r="A4240" s="11">
        <v>1417.8695284029945</v>
      </c>
      <c r="C4240" s="7">
        <v>-218.40169019254611</v>
      </c>
    </row>
    <row r="4241" spans="1:3" x14ac:dyDescent="0.15">
      <c r="A4241" s="11">
        <v>1417.7037389601837</v>
      </c>
      <c r="C4241" s="7">
        <v>-223.97121148214742</v>
      </c>
    </row>
    <row r="4242" spans="1:3" x14ac:dyDescent="0.15">
      <c r="A4242" s="11">
        <v>1417.5378976442084</v>
      </c>
      <c r="C4242" s="7">
        <v>-198.29827677442691</v>
      </c>
    </row>
    <row r="4243" spans="1:3" x14ac:dyDescent="0.15">
      <c r="A4243" s="11">
        <v>1417.3720044423826</v>
      </c>
      <c r="C4243" s="7">
        <v>-210.35245271040148</v>
      </c>
    </row>
    <row r="4244" spans="1:3" x14ac:dyDescent="0.15">
      <c r="A4244" s="11">
        <v>1417.2060593420183</v>
      </c>
      <c r="C4244" s="7">
        <v>-213</v>
      </c>
    </row>
    <row r="4245" spans="1:3" x14ac:dyDescent="0.15">
      <c r="A4245" s="11">
        <v>1417.0400623304258</v>
      </c>
      <c r="C4245" s="7">
        <v>-216.95518908022916</v>
      </c>
    </row>
    <row r="4246" spans="1:3" x14ac:dyDescent="0.15">
      <c r="A4246" s="11">
        <v>1416.8740133949136</v>
      </c>
      <c r="C4246" s="7">
        <v>-216.50254247365382</v>
      </c>
    </row>
    <row r="4247" spans="1:3" x14ac:dyDescent="0.15">
      <c r="A4247" s="11">
        <v>1416.7079125227901</v>
      </c>
      <c r="C4247" s="7">
        <v>-204.4090059631944</v>
      </c>
    </row>
    <row r="4248" spans="1:3" x14ac:dyDescent="0.15">
      <c r="A4248" s="11">
        <v>1416.5417597013611</v>
      </c>
      <c r="C4248" s="7">
        <v>-205.30445903272397</v>
      </c>
    </row>
    <row r="4249" spans="1:3" x14ac:dyDescent="0.15">
      <c r="A4249" s="11">
        <v>1416.3755549179314</v>
      </c>
      <c r="C4249" s="7">
        <v>-221.40293399701326</v>
      </c>
    </row>
    <row r="4250" spans="1:3" x14ac:dyDescent="0.15">
      <c r="A4250" s="11">
        <v>1416.2092981598021</v>
      </c>
      <c r="C4250" s="7">
        <v>-194.97230823046007</v>
      </c>
    </row>
    <row r="4251" spans="1:3" x14ac:dyDescent="0.15">
      <c r="A4251" s="11">
        <v>1416.0429894142753</v>
      </c>
      <c r="C4251" s="7">
        <v>-194.27365803335459</v>
      </c>
    </row>
    <row r="4252" spans="1:3" x14ac:dyDescent="0.15">
      <c r="A4252" s="11">
        <v>1415.8766286686518</v>
      </c>
      <c r="C4252" s="7">
        <v>-187.62172094542086</v>
      </c>
    </row>
    <row r="4253" spans="1:3" x14ac:dyDescent="0.15">
      <c r="A4253" s="11">
        <v>1415.7102159102269</v>
      </c>
      <c r="C4253" s="7">
        <v>-194.44094047491504</v>
      </c>
    </row>
    <row r="4254" spans="1:3" x14ac:dyDescent="0.15">
      <c r="A4254" s="11">
        <v>1415.5437511263003</v>
      </c>
      <c r="C4254" s="7">
        <v>-228.00567036684097</v>
      </c>
    </row>
    <row r="4255" spans="1:3" x14ac:dyDescent="0.15">
      <c r="A4255" s="11">
        <v>1415.3772343041646</v>
      </c>
      <c r="C4255" s="7">
        <v>-215.22332380289731</v>
      </c>
    </row>
    <row r="4256" spans="1:3" x14ac:dyDescent="0.15">
      <c r="A4256" s="11">
        <v>1415.2106654311156</v>
      </c>
      <c r="C4256" s="7">
        <v>-214.72147647821592</v>
      </c>
    </row>
    <row r="4257" spans="1:3" x14ac:dyDescent="0.15">
      <c r="A4257" s="11">
        <v>1415.0440444944416</v>
      </c>
      <c r="C4257" s="7">
        <v>-202.0375313504843</v>
      </c>
    </row>
    <row r="4258" spans="1:3" x14ac:dyDescent="0.15">
      <c r="A4258" s="11">
        <v>1414.8773714814342</v>
      </c>
      <c r="C4258" s="7">
        <v>-196.49753049174663</v>
      </c>
    </row>
    <row r="4259" spans="1:3" x14ac:dyDescent="0.15">
      <c r="A4259" s="11">
        <v>1414.7106463793843</v>
      </c>
      <c r="C4259" s="7">
        <v>-187.01163204090625</v>
      </c>
    </row>
    <row r="4260" spans="1:3" x14ac:dyDescent="0.15">
      <c r="A4260" s="11">
        <v>1414.5438691755758</v>
      </c>
      <c r="C4260" s="7">
        <v>-182.38676453894047</v>
      </c>
    </row>
    <row r="4261" spans="1:3" x14ac:dyDescent="0.15">
      <c r="A4261" s="11">
        <v>1414.3770398572974</v>
      </c>
      <c r="C4261" s="7">
        <v>-192.70907519758319</v>
      </c>
    </row>
    <row r="4262" spans="1:3" x14ac:dyDescent="0.15">
      <c r="A4262" s="11">
        <v>1414.2101584118291</v>
      </c>
      <c r="C4262" s="7">
        <v>-175.86274931808242</v>
      </c>
    </row>
    <row r="4263" spans="1:3" x14ac:dyDescent="0.15">
      <c r="A4263" s="11">
        <v>1414.0432248264569</v>
      </c>
      <c r="C4263" s="7">
        <v>-174.12104389712934</v>
      </c>
    </row>
    <row r="4264" spans="1:3" x14ac:dyDescent="0.15">
      <c r="A4264" s="11">
        <v>1413.8762390884604</v>
      </c>
      <c r="C4264" s="7">
        <v>-218.92321780446991</v>
      </c>
    </row>
    <row r="4265" spans="1:3" x14ac:dyDescent="0.15">
      <c r="A4265" s="11">
        <v>1413.7092011851169</v>
      </c>
      <c r="C4265" s="7">
        <v>-172.48758005600953</v>
      </c>
    </row>
    <row r="4266" spans="1:3" x14ac:dyDescent="0.15">
      <c r="A4266" s="11">
        <v>1413.5421111037067</v>
      </c>
      <c r="C4266" s="7">
        <v>-168.59088318201285</v>
      </c>
    </row>
    <row r="4267" spans="1:3" x14ac:dyDescent="0.15">
      <c r="A4267" s="11">
        <v>1413.3749688315079</v>
      </c>
      <c r="C4267" s="7">
        <v>-169.33873409722435</v>
      </c>
    </row>
    <row r="4268" spans="1:3" x14ac:dyDescent="0.15">
      <c r="A4268" s="11">
        <v>1413.2077743557907</v>
      </c>
      <c r="C4268" s="7">
        <v>-190.12111742520662</v>
      </c>
    </row>
    <row r="4269" spans="1:3" x14ac:dyDescent="0.15">
      <c r="A4269" s="11">
        <v>1413.040527663828</v>
      </c>
      <c r="C4269" s="7">
        <v>-204.9305335751182</v>
      </c>
    </row>
    <row r="4270" spans="1:3" x14ac:dyDescent="0.15">
      <c r="A4270" s="11">
        <v>1412.8732287428948</v>
      </c>
      <c r="C4270" s="7">
        <v>-217.35863496869854</v>
      </c>
    </row>
    <row r="4271" spans="1:3" x14ac:dyDescent="0.15">
      <c r="A4271" s="11">
        <v>1412.7058775802584</v>
      </c>
      <c r="C4271" s="7">
        <v>-191.66601997373559</v>
      </c>
    </row>
    <row r="4272" spans="1:3" x14ac:dyDescent="0.15">
      <c r="A4272" s="11">
        <v>1412.5384741631883</v>
      </c>
      <c r="C4272" s="7">
        <v>-195.35607383168698</v>
      </c>
    </row>
    <row r="4273" spans="1:3" x14ac:dyDescent="0.15">
      <c r="A4273" s="11">
        <v>1412.3710184789497</v>
      </c>
      <c r="C4273" s="7">
        <v>-193.39788525106744</v>
      </c>
    </row>
    <row r="4274" spans="1:3" x14ac:dyDescent="0.15">
      <c r="A4274" s="11">
        <v>1412.2035105148093</v>
      </c>
      <c r="C4274" s="7">
        <v>-197.96371189130599</v>
      </c>
    </row>
    <row r="4275" spans="1:3" x14ac:dyDescent="0.15">
      <c r="A4275" s="11">
        <v>1412.0359502580304</v>
      </c>
      <c r="C4275" s="7">
        <v>-200.56150980730376</v>
      </c>
    </row>
    <row r="4276" spans="1:3" x14ac:dyDescent="0.15">
      <c r="A4276" s="11">
        <v>1411.8683376958757</v>
      </c>
      <c r="C4276" s="7">
        <v>-205.21589774013313</v>
      </c>
    </row>
    <row r="4277" spans="1:3" x14ac:dyDescent="0.15">
      <c r="A4277" s="11">
        <v>1411.7006728156039</v>
      </c>
      <c r="C4277" s="7">
        <v>-211.76943339185482</v>
      </c>
    </row>
    <row r="4278" spans="1:3" x14ac:dyDescent="0.15">
      <c r="A4278" s="11">
        <v>1411.532955604474</v>
      </c>
      <c r="C4278" s="7">
        <v>-212.84200904656603</v>
      </c>
    </row>
    <row r="4279" spans="1:3" x14ac:dyDescent="0.15">
      <c r="A4279" s="11">
        <v>1411.3651860497457</v>
      </c>
      <c r="C4279" s="7">
        <v>-210.29341184867425</v>
      </c>
    </row>
    <row r="4280" spans="1:3" x14ac:dyDescent="0.15">
      <c r="A4280" s="11">
        <v>1411.1941971841911</v>
      </c>
      <c r="C4280" s="7">
        <v>-209.88012581658367</v>
      </c>
    </row>
    <row r="4281" spans="1:3" x14ac:dyDescent="0.15">
      <c r="A4281" s="11">
        <v>1411.0231539544602</v>
      </c>
      <c r="C4281" s="7">
        <v>-197.38314341765496</v>
      </c>
    </row>
    <row r="4282" spans="1:3" x14ac:dyDescent="0.15">
      <c r="A4282" s="11">
        <v>1410.8520563470743</v>
      </c>
      <c r="C4282" s="7">
        <v>-198.32779720529052</v>
      </c>
    </row>
    <row r="4283" spans="1:3" x14ac:dyDescent="0.15">
      <c r="A4283" s="11">
        <v>1410.6809043485432</v>
      </c>
      <c r="C4283" s="7">
        <v>-196.86161580573116</v>
      </c>
    </row>
    <row r="4284" spans="1:3" x14ac:dyDescent="0.15">
      <c r="A4284" s="11">
        <v>1410.5096979453856</v>
      </c>
      <c r="C4284" s="7">
        <v>-199.69557716863784</v>
      </c>
    </row>
    <row r="4285" spans="1:3" x14ac:dyDescent="0.15">
      <c r="A4285" s="11">
        <v>1410.3384371241132</v>
      </c>
      <c r="C4285" s="7">
        <v>-201.06335713198516</v>
      </c>
    </row>
    <row r="4286" spans="1:3" x14ac:dyDescent="0.15">
      <c r="A4286" s="11">
        <v>1410.1671218712327</v>
      </c>
      <c r="C4286" s="7">
        <v>-204.77309127717896</v>
      </c>
    </row>
    <row r="4287" spans="1:3" x14ac:dyDescent="0.15">
      <c r="A4287" s="11">
        <v>1409.9957521732576</v>
      </c>
      <c r="C4287" s="7">
        <v>-203.94993727872574</v>
      </c>
    </row>
    <row r="4288" spans="1:3" x14ac:dyDescent="0.15">
      <c r="A4288" s="11">
        <v>1409.8243280166962</v>
      </c>
      <c r="C4288" s="7">
        <v>-205</v>
      </c>
    </row>
    <row r="4289" spans="1:3" x14ac:dyDescent="0.15">
      <c r="A4289" s="11">
        <v>1409.6528493880478</v>
      </c>
      <c r="C4289" s="7">
        <v>-207.7470904434326</v>
      </c>
    </row>
    <row r="4290" spans="1:3" x14ac:dyDescent="0.15">
      <c r="A4290" s="11">
        <v>1409.4813162738205</v>
      </c>
      <c r="C4290" s="7">
        <v>-176.30744921440888</v>
      </c>
    </row>
    <row r="4291" spans="1:3" x14ac:dyDescent="0.15">
      <c r="A4291" s="11">
        <v>1409.3097286605162</v>
      </c>
      <c r="C4291" s="7">
        <v>-171.09374150121033</v>
      </c>
    </row>
    <row r="4292" spans="1:3" x14ac:dyDescent="0.15">
      <c r="A4292" s="11">
        <v>1409.1380865346332</v>
      </c>
      <c r="C4292" s="7">
        <v>-162.86001818810243</v>
      </c>
    </row>
    <row r="4293" spans="1:3" x14ac:dyDescent="0.15">
      <c r="A4293" s="11">
        <v>1408.9663898826725</v>
      </c>
      <c r="C4293" s="7">
        <v>-153.83932012583247</v>
      </c>
    </row>
    <row r="4294" spans="1:3" x14ac:dyDescent="0.15">
      <c r="A4294" s="11">
        <v>1408.7946386911308</v>
      </c>
      <c r="C4294" s="7">
        <v>-148.20261348495933</v>
      </c>
    </row>
    <row r="4295" spans="1:3" x14ac:dyDescent="0.15">
      <c r="A4295" s="11">
        <v>1408.6228329465039</v>
      </c>
      <c r="C4295" s="7">
        <v>-154.37052808151685</v>
      </c>
    </row>
    <row r="4296" spans="1:3" x14ac:dyDescent="0.15">
      <c r="A4296" s="11">
        <v>1408.4509726352858</v>
      </c>
      <c r="C4296" s="7">
        <v>-188.16125637366218</v>
      </c>
    </row>
    <row r="4297" spans="1:3" x14ac:dyDescent="0.15">
      <c r="A4297" s="11">
        <v>1408.279057743966</v>
      </c>
      <c r="C4297" s="7">
        <v>-181.07848363120377</v>
      </c>
    </row>
    <row r="4298" spans="1:3" x14ac:dyDescent="0.15">
      <c r="A4298" s="11">
        <v>1408.1070882590361</v>
      </c>
      <c r="C4298" s="7">
        <v>-174.76301126917838</v>
      </c>
    </row>
    <row r="4299" spans="1:3" x14ac:dyDescent="0.15">
      <c r="A4299" s="11">
        <v>1407.9350641669862</v>
      </c>
      <c r="C4299" s="7">
        <v>-166.22433524077016</v>
      </c>
    </row>
    <row r="4300" spans="1:3" x14ac:dyDescent="0.15">
      <c r="A4300" s="11">
        <v>1407.7629854543015</v>
      </c>
      <c r="C4300" s="7">
        <v>-147.69107989800398</v>
      </c>
    </row>
    <row r="4301" spans="1:3" x14ac:dyDescent="0.15">
      <c r="A4301" s="11">
        <v>1407.590852107468</v>
      </c>
      <c r="C4301" s="7">
        <v>-152.61950926463129</v>
      </c>
    </row>
    <row r="4302" spans="1:3" x14ac:dyDescent="0.15">
      <c r="A4302" s="11">
        <v>1407.4186641129686</v>
      </c>
      <c r="C4302" s="7">
        <v>-186.28235416003778</v>
      </c>
    </row>
    <row r="4303" spans="1:3" x14ac:dyDescent="0.15">
      <c r="A4303" s="11">
        <v>1407.2464214572888</v>
      </c>
      <c r="C4303" s="7">
        <v>-205.43535211776907</v>
      </c>
    </row>
    <row r="4304" spans="1:3" x14ac:dyDescent="0.15">
      <c r="A4304" s="11">
        <v>1407.0741241269029</v>
      </c>
      <c r="C4304" s="7">
        <v>-204</v>
      </c>
    </row>
    <row r="4305" spans="1:3" x14ac:dyDescent="0.15">
      <c r="A4305" s="11">
        <v>1406.9017721082923</v>
      </c>
      <c r="C4305" s="7">
        <v>-203.76303077579973</v>
      </c>
    </row>
    <row r="4306" spans="1:3" x14ac:dyDescent="0.15">
      <c r="A4306" s="11">
        <v>1406.7293653879337</v>
      </c>
      <c r="C4306" s="7">
        <v>-231.22844952155515</v>
      </c>
    </row>
    <row r="4307" spans="1:3" x14ac:dyDescent="0.15">
      <c r="A4307" s="11">
        <v>1406.5569039523039</v>
      </c>
      <c r="C4307" s="7">
        <v>-205.75014201743392</v>
      </c>
    </row>
    <row r="4308" spans="1:3" x14ac:dyDescent="0.15">
      <c r="A4308" s="11">
        <v>1406.3843877878749</v>
      </c>
      <c r="C4308" s="7">
        <v>-183.60664001288683</v>
      </c>
    </row>
    <row r="4309" spans="1:3" x14ac:dyDescent="0.15">
      <c r="A4309" s="11">
        <v>1406.2118168811171</v>
      </c>
      <c r="C4309" s="7">
        <v>-180.33085761949985</v>
      </c>
    </row>
    <row r="4310" spans="1:3" x14ac:dyDescent="0.15">
      <c r="A4310" s="11">
        <v>1406.0391912185028</v>
      </c>
      <c r="C4310" s="7">
        <v>-182.10155080511441</v>
      </c>
    </row>
    <row r="4311" spans="1:3" x14ac:dyDescent="0.15">
      <c r="A4311" s="11">
        <v>1405.8665107864981</v>
      </c>
      <c r="C4311" s="7">
        <v>-190.97469110191651</v>
      </c>
    </row>
    <row r="4312" spans="1:3" x14ac:dyDescent="0.15">
      <c r="A4312" s="11">
        <v>1405.6937755715721</v>
      </c>
      <c r="C4312" s="7">
        <v>-187.52183938996802</v>
      </c>
    </row>
    <row r="4313" spans="1:3" x14ac:dyDescent="0.15">
      <c r="A4313" s="11">
        <v>1405.5209855601897</v>
      </c>
      <c r="C4313" s="7">
        <v>-188.56458093260773</v>
      </c>
    </row>
    <row r="4314" spans="1:3" x14ac:dyDescent="0.15">
      <c r="A4314" s="11">
        <v>1405.3481407388117</v>
      </c>
      <c r="C4314" s="7">
        <v>-180.90141431264232</v>
      </c>
    </row>
    <row r="4315" spans="1:3" x14ac:dyDescent="0.15">
      <c r="A4315" s="11">
        <v>1405.175241093903</v>
      </c>
      <c r="C4315" s="7">
        <v>-181.83594682727227</v>
      </c>
    </row>
    <row r="4316" spans="1:3" x14ac:dyDescent="0.15">
      <c r="A4316" s="11">
        <v>1405.0022866119207</v>
      </c>
      <c r="C4316" s="7">
        <v>-183.96077865000979</v>
      </c>
    </row>
    <row r="4317" spans="1:3" x14ac:dyDescent="0.15">
      <c r="A4317" s="11">
        <v>1404.8292772793252</v>
      </c>
      <c r="C4317" s="7">
        <v>-181.43262226832667</v>
      </c>
    </row>
    <row r="4318" spans="1:3" x14ac:dyDescent="0.15">
      <c r="A4318" s="11">
        <v>1404.6562130825714</v>
      </c>
      <c r="C4318" s="7">
        <v>-194.61444931679097</v>
      </c>
    </row>
    <row r="4319" spans="1:3" x14ac:dyDescent="0.15">
      <c r="A4319" s="11">
        <v>1404.4830940081156</v>
      </c>
      <c r="C4319" s="7">
        <v>-195.75556270307592</v>
      </c>
    </row>
    <row r="4320" spans="1:3" x14ac:dyDescent="0.15">
      <c r="A4320" s="11">
        <v>1404.3099200424103</v>
      </c>
      <c r="C4320" s="7">
        <v>-195.93263202163737</v>
      </c>
    </row>
    <row r="4321" spans="1:3" x14ac:dyDescent="0.15">
      <c r="A4321" s="11">
        <v>1404.1366911719065</v>
      </c>
      <c r="C4321" s="7">
        <v>-196.69993240207037</v>
      </c>
    </row>
    <row r="4322" spans="1:3" x14ac:dyDescent="0.15">
      <c r="A4322" s="11">
        <v>1403.9634073830557</v>
      </c>
      <c r="C4322" s="7">
        <v>-213.86581911816751</v>
      </c>
    </row>
    <row r="4323" spans="1:3" x14ac:dyDescent="0.15">
      <c r="A4323" s="11">
        <v>1403.7900686623043</v>
      </c>
      <c r="C4323" s="7">
        <v>-196.67042084897679</v>
      </c>
    </row>
    <row r="4324" spans="1:3" x14ac:dyDescent="0.15">
      <c r="A4324" s="11">
        <v>1403.6166749960989</v>
      </c>
      <c r="C4324" s="7">
        <v>-194.87021611026864</v>
      </c>
    </row>
    <row r="4325" spans="1:3" x14ac:dyDescent="0.15">
      <c r="A4325" s="11">
        <v>1403.4432263708845</v>
      </c>
      <c r="C4325" s="7">
        <v>-202.73996360188909</v>
      </c>
    </row>
    <row r="4326" spans="1:3" x14ac:dyDescent="0.15">
      <c r="A4326" s="11">
        <v>1403.2697227731064</v>
      </c>
      <c r="C4326" s="7">
        <v>-205.20909687738501</v>
      </c>
    </row>
    <row r="4327" spans="1:3" x14ac:dyDescent="0.15">
      <c r="A4327" s="11">
        <v>1403.0961641892022</v>
      </c>
      <c r="C4327" s="7">
        <v>-206.60597705714761</v>
      </c>
    </row>
    <row r="4328" spans="1:3" x14ac:dyDescent="0.15">
      <c r="A4328" s="11">
        <v>1402.9225506056137</v>
      </c>
      <c r="C4328" s="7">
        <v>-202.94654447354412</v>
      </c>
    </row>
    <row r="4329" spans="1:3" x14ac:dyDescent="0.15">
      <c r="A4329" s="11">
        <v>1402.7488820087783</v>
      </c>
      <c r="C4329" s="7">
        <v>-213.29526242502502</v>
      </c>
    </row>
    <row r="4330" spans="1:3" x14ac:dyDescent="0.15">
      <c r="A4330" s="11">
        <v>1402.5751583851343</v>
      </c>
      <c r="C4330" s="7">
        <v>-228.08055052490695</v>
      </c>
    </row>
    <row r="4331" spans="1:3" x14ac:dyDescent="0.15">
      <c r="A4331" s="11">
        <v>1402.4077525776916</v>
      </c>
      <c r="C4331" s="7">
        <v>-209.10462188573715</v>
      </c>
    </row>
    <row r="4332" spans="1:3" x14ac:dyDescent="0.15">
      <c r="A4332" s="11">
        <v>1402.2402956800415</v>
      </c>
      <c r="C4332" s="7">
        <v>-209.99980566290895</v>
      </c>
    </row>
    <row r="4333" spans="1:3" x14ac:dyDescent="0.15">
      <c r="A4333" s="11">
        <v>1402.0727876800511</v>
      </c>
      <c r="C4333" s="7">
        <v>-217.52525170177103</v>
      </c>
    </row>
    <row r="4334" spans="1:3" x14ac:dyDescent="0.15">
      <c r="A4334" s="11">
        <v>1401.9052285655903</v>
      </c>
      <c r="C4334" s="7">
        <v>-216.77762569006708</v>
      </c>
    </row>
    <row r="4335" spans="1:3" x14ac:dyDescent="0.15">
      <c r="A4335" s="11">
        <v>1401.7376183245251</v>
      </c>
      <c r="C4335" s="7">
        <v>-217.11208995846096</v>
      </c>
    </row>
    <row r="4336" spans="1:3" x14ac:dyDescent="0.15">
      <c r="A4336" s="11">
        <v>1401.5699569447233</v>
      </c>
      <c r="C4336" s="7">
        <v>-200.92008449445186</v>
      </c>
    </row>
    <row r="4337" spans="1:3" x14ac:dyDescent="0.15">
      <c r="A4337" s="11">
        <v>1401.4022444140469</v>
      </c>
      <c r="C4337" s="7">
        <v>-203.79254232889332</v>
      </c>
    </row>
    <row r="4338" spans="1:3" x14ac:dyDescent="0.15">
      <c r="A4338" s="11">
        <v>1401.2344807203581</v>
      </c>
      <c r="C4338" s="7">
        <v>-207.85529947144238</v>
      </c>
    </row>
    <row r="4339" spans="1:3" x14ac:dyDescent="0.15">
      <c r="A4339" s="11">
        <v>1401.0666658515202</v>
      </c>
      <c r="C4339" s="7">
        <v>-228.91671119589162</v>
      </c>
    </row>
    <row r="4340" spans="1:3" x14ac:dyDescent="0.15">
      <c r="A4340" s="11">
        <v>1400.89879979539</v>
      </c>
      <c r="C4340" s="7">
        <v>-220.53543011731583</v>
      </c>
    </row>
    <row r="4341" spans="1:3" x14ac:dyDescent="0.15">
      <c r="A4341" s="11">
        <v>1400.7308825398281</v>
      </c>
      <c r="C4341" s="7">
        <v>-225</v>
      </c>
    </row>
    <row r="4342" spans="1:3" x14ac:dyDescent="0.15">
      <c r="A4342" s="11">
        <v>1400.5629140726905</v>
      </c>
      <c r="C4342" s="7">
        <v>-229.29052420174361</v>
      </c>
    </row>
    <row r="4343" spans="1:3" x14ac:dyDescent="0.15">
      <c r="A4343" s="11">
        <v>1400.3948943818318</v>
      </c>
      <c r="C4343" s="7">
        <v>-198.39192811276877</v>
      </c>
    </row>
    <row r="4344" spans="1:3" x14ac:dyDescent="0.15">
      <c r="A4344" s="11">
        <v>1400.2268234551075</v>
      </c>
      <c r="C4344" s="7">
        <v>-191.84036332599476</v>
      </c>
    </row>
    <row r="4345" spans="1:3" x14ac:dyDescent="0.15">
      <c r="A4345" s="11">
        <v>1400.0587012803676</v>
      </c>
      <c r="C4345" s="7">
        <v>-199.72978518634426</v>
      </c>
    </row>
    <row r="4346" spans="1:3" x14ac:dyDescent="0.15">
      <c r="A4346" s="11">
        <v>1399.8905278454663</v>
      </c>
      <c r="C4346" s="7">
        <v>-214.75116571097479</v>
      </c>
    </row>
    <row r="4347" spans="1:3" x14ac:dyDescent="0.15">
      <c r="A4347" s="11">
        <v>1399.7223031382491</v>
      </c>
      <c r="C4347" s="7">
        <v>-231.0513802029937</v>
      </c>
    </row>
    <row r="4348" spans="1:3" x14ac:dyDescent="0.15">
      <c r="A4348" s="11">
        <v>1399.5540271465661</v>
      </c>
      <c r="C4348" s="7">
        <v>-217.00388093045117</v>
      </c>
    </row>
    <row r="4349" spans="1:3" x14ac:dyDescent="0.15">
      <c r="A4349" s="11">
        <v>1399.3856998582655</v>
      </c>
      <c r="C4349" s="7">
        <v>-217.8</v>
      </c>
    </row>
    <row r="4350" spans="1:3" x14ac:dyDescent="0.15">
      <c r="A4350" s="11">
        <v>1399.2173212611906</v>
      </c>
      <c r="C4350" s="7">
        <v>-218.73522537860768</v>
      </c>
    </row>
    <row r="4351" spans="1:3" x14ac:dyDescent="0.15">
      <c r="A4351" s="11">
        <v>1399.0488913431855</v>
      </c>
      <c r="C4351" s="7">
        <v>-217.12192714282546</v>
      </c>
    </row>
    <row r="4352" spans="1:3" x14ac:dyDescent="0.15">
      <c r="A4352" s="11">
        <v>1398.8804100920906</v>
      </c>
      <c r="C4352" s="7">
        <v>-233.1368632882731</v>
      </c>
    </row>
    <row r="4353" spans="1:3" x14ac:dyDescent="0.15">
      <c r="A4353" s="11">
        <v>1398.7118774957503</v>
      </c>
      <c r="C4353" s="7">
        <v>-219.22708459683395</v>
      </c>
    </row>
    <row r="4354" spans="1:3" x14ac:dyDescent="0.15">
      <c r="A4354" s="11">
        <v>1398.5432935420013</v>
      </c>
      <c r="C4354" s="7">
        <v>-205.43535211776907</v>
      </c>
    </row>
    <row r="4355" spans="1:3" x14ac:dyDescent="0.15">
      <c r="A4355" s="11">
        <v>1398.37465821868</v>
      </c>
      <c r="C4355" s="7">
        <v>-206.58630268841858</v>
      </c>
    </row>
    <row r="4356" spans="1:3" x14ac:dyDescent="0.15">
      <c r="A4356" s="11">
        <v>1398.2059715136288</v>
      </c>
      <c r="C4356" s="7">
        <v>-208.4356933489494</v>
      </c>
    </row>
    <row r="4357" spans="1:3" x14ac:dyDescent="0.15">
      <c r="A4357" s="11">
        <v>1398.037233414675</v>
      </c>
      <c r="C4357" s="7">
        <v>-213.51168048104458</v>
      </c>
    </row>
    <row r="4358" spans="1:3" x14ac:dyDescent="0.15">
      <c r="A4358" s="11">
        <v>1397.8684439096596</v>
      </c>
      <c r="C4358" s="7">
        <v>-228.93638556462068</v>
      </c>
    </row>
    <row r="4359" spans="1:3" x14ac:dyDescent="0.15">
      <c r="A4359" s="11">
        <v>1397.6996029864072</v>
      </c>
      <c r="C4359" s="7">
        <v>-231.73014592414597</v>
      </c>
    </row>
    <row r="4360" spans="1:3" x14ac:dyDescent="0.15">
      <c r="A4360" s="11">
        <v>1397.5307106327555</v>
      </c>
      <c r="C4360" s="7">
        <v>-235</v>
      </c>
    </row>
    <row r="4361" spans="1:3" x14ac:dyDescent="0.15">
      <c r="A4361" s="11">
        <v>1397.3617668365282</v>
      </c>
      <c r="C4361" s="7">
        <v>-240.80002990823854</v>
      </c>
    </row>
    <row r="4362" spans="1:3" x14ac:dyDescent="0.15">
      <c r="A4362" s="11">
        <v>1397.1927715855568</v>
      </c>
      <c r="C4362" s="7">
        <v>-223.0242377615408</v>
      </c>
    </row>
    <row r="4363" spans="1:3" x14ac:dyDescent="0.15">
      <c r="A4363" s="11">
        <v>1397.0237248676635</v>
      </c>
      <c r="C4363" s="7">
        <v>-195.51947027832733</v>
      </c>
    </row>
    <row r="4364" spans="1:3" x14ac:dyDescent="0.15">
      <c r="A4364" s="11">
        <v>1396.8546266706767</v>
      </c>
      <c r="C4364" s="7">
        <v>-186.08561047274731</v>
      </c>
    </row>
    <row r="4365" spans="1:3" x14ac:dyDescent="0.15">
      <c r="A4365" s="11">
        <v>1396.6854769824185</v>
      </c>
      <c r="C4365" s="7">
        <v>-171.51674042888493</v>
      </c>
    </row>
    <row r="4366" spans="1:3" x14ac:dyDescent="0.15">
      <c r="A4366" s="11">
        <v>1396.5162757907096</v>
      </c>
      <c r="C4366" s="7">
        <v>-173.10052711157354</v>
      </c>
    </row>
    <row r="4367" spans="1:3" x14ac:dyDescent="0.15">
      <c r="A4367" s="11">
        <v>1396.3470230833741</v>
      </c>
      <c r="C4367" s="7">
        <v>-170.3166039364128</v>
      </c>
    </row>
    <row r="4368" spans="1:3" x14ac:dyDescent="0.15">
      <c r="A4368" s="11">
        <v>1396.1777188482242</v>
      </c>
      <c r="C4368" s="7">
        <v>-182.94754866046364</v>
      </c>
    </row>
    <row r="4369" spans="1:3" x14ac:dyDescent="0.15">
      <c r="A4369" s="11">
        <v>1396.0083630730842</v>
      </c>
      <c r="C4369" s="7">
        <v>-193.52252185232862</v>
      </c>
    </row>
    <row r="4370" spans="1:3" x14ac:dyDescent="0.15">
      <c r="A4370" s="11">
        <v>1395.8389557457676</v>
      </c>
      <c r="C4370" s="7">
        <v>-183.48859380051252</v>
      </c>
    </row>
    <row r="4371" spans="1:3" x14ac:dyDescent="0.15">
      <c r="A4371" s="11">
        <v>1395.6694968540901</v>
      </c>
      <c r="C4371" s="7">
        <v>-201.48080400322982</v>
      </c>
    </row>
    <row r="4372" spans="1:3" x14ac:dyDescent="0.15">
      <c r="A4372" s="11">
        <v>1395.4999863858611</v>
      </c>
      <c r="C4372" s="7">
        <v>-187.55135094306161</v>
      </c>
    </row>
    <row r="4373" spans="1:3" x14ac:dyDescent="0.15">
      <c r="A4373" s="11">
        <v>1395.3304243288953</v>
      </c>
      <c r="C4373" s="7">
        <v>-186.93160832809647</v>
      </c>
    </row>
    <row r="4374" spans="1:3" x14ac:dyDescent="0.15">
      <c r="A4374" s="11">
        <v>1395.1608106710037</v>
      </c>
      <c r="C4374" s="7">
        <v>-184.83628805845254</v>
      </c>
    </row>
    <row r="4375" spans="1:3" x14ac:dyDescent="0.15">
      <c r="A4375" s="11">
        <v>1394.9911453999948</v>
      </c>
      <c r="C4375" s="7">
        <v>-182.898362738641</v>
      </c>
    </row>
    <row r="4376" spans="1:3" x14ac:dyDescent="0.15">
      <c r="A4376" s="11">
        <v>1394.8214285036725</v>
      </c>
      <c r="C4376" s="7">
        <v>-205.64378067656332</v>
      </c>
    </row>
    <row r="4377" spans="1:3" x14ac:dyDescent="0.15">
      <c r="A4377" s="11">
        <v>1394.6516599698471</v>
      </c>
      <c r="C4377" s="7">
        <v>-195.51803423785009</v>
      </c>
    </row>
    <row r="4378" spans="1:3" x14ac:dyDescent="0.15">
      <c r="A4378" s="11">
        <v>1394.481839786321</v>
      </c>
      <c r="C4378" s="7">
        <v>-207.47313916402618</v>
      </c>
    </row>
    <row r="4379" spans="1:3" x14ac:dyDescent="0.15">
      <c r="A4379" s="11">
        <v>1394.3119679408965</v>
      </c>
      <c r="C4379" s="7">
        <v>-215.56187020588891</v>
      </c>
    </row>
    <row r="4380" spans="1:3" x14ac:dyDescent="0.15">
      <c r="A4380" s="11">
        <v>1394.1420444213759</v>
      </c>
      <c r="C4380" s="7">
        <v>-207.44347389125647</v>
      </c>
    </row>
    <row r="4381" spans="1:3" x14ac:dyDescent="0.15">
      <c r="A4381" s="11">
        <v>1393.9684580704175</v>
      </c>
      <c r="C4381" s="7">
        <v>-197.18917793720806</v>
      </c>
    </row>
    <row r="4382" spans="1:3" x14ac:dyDescent="0.15">
      <c r="A4382" s="11">
        <v>1393.794817801022</v>
      </c>
      <c r="C4382" s="7">
        <v>-201.05555182152142</v>
      </c>
    </row>
    <row r="4383" spans="1:3" x14ac:dyDescent="0.15">
      <c r="A4383" s="11">
        <v>1393.6211236001941</v>
      </c>
      <c r="C4383" s="7">
        <v>-196.7738641184327</v>
      </c>
    </row>
    <row r="4384" spans="1:3" x14ac:dyDescent="0.15">
      <c r="A4384" s="11">
        <v>1393.4473754549335</v>
      </c>
      <c r="C4384" s="7">
        <v>-193.96555162957083</v>
      </c>
    </row>
    <row r="4385" spans="1:3" x14ac:dyDescent="0.15">
      <c r="A4385" s="11">
        <v>1393.2735733522413</v>
      </c>
      <c r="C4385" s="7">
        <v>-182.82129749243234</v>
      </c>
    </row>
    <row r="4386" spans="1:3" x14ac:dyDescent="0.15">
      <c r="A4386" s="11">
        <v>1393.0997172791149</v>
      </c>
      <c r="C4386" s="7">
        <v>-174.36669475307707</v>
      </c>
    </row>
    <row r="4387" spans="1:3" x14ac:dyDescent="0.15">
      <c r="A4387" s="11">
        <v>1392.9258072225493</v>
      </c>
      <c r="C4387" s="7">
        <v>-176.22571851330957</v>
      </c>
    </row>
    <row r="4388" spans="1:3" x14ac:dyDescent="0.15">
      <c r="A4388" s="11">
        <v>1392.7518431695416</v>
      </c>
      <c r="C4388" s="7">
        <v>-177.94630433395031</v>
      </c>
    </row>
    <row r="4389" spans="1:3" x14ac:dyDescent="0.15">
      <c r="A4389" s="11">
        <v>1392.5778251070842</v>
      </c>
      <c r="C4389" s="7">
        <v>-182.14888464298656</v>
      </c>
    </row>
    <row r="4390" spans="1:3" x14ac:dyDescent="0.15">
      <c r="A4390" s="11">
        <v>1392.4037530221699</v>
      </c>
      <c r="C4390" s="7">
        <v>-195.04338987353543</v>
      </c>
    </row>
    <row r="4391" spans="1:3" x14ac:dyDescent="0.15">
      <c r="A4391" s="11">
        <v>1392.2296269017866</v>
      </c>
      <c r="C4391" s="7">
        <v>-211.07252559341254</v>
      </c>
    </row>
    <row r="4392" spans="1:3" x14ac:dyDescent="0.15">
      <c r="A4392" s="11">
        <v>1392.0554467329252</v>
      </c>
      <c r="C4392" s="7">
        <v>-216.9462496018067</v>
      </c>
    </row>
    <row r="4393" spans="1:3" x14ac:dyDescent="0.15">
      <c r="A4393" s="11">
        <v>1391.881212502572</v>
      </c>
      <c r="C4393" s="7">
        <v>-212.36790917102132</v>
      </c>
    </row>
    <row r="4394" spans="1:3" x14ac:dyDescent="0.15">
      <c r="A4394" s="11">
        <v>1391.7069241977115</v>
      </c>
      <c r="C4394" s="7">
        <v>-210.89453395679453</v>
      </c>
    </row>
    <row r="4395" spans="1:3" x14ac:dyDescent="0.15">
      <c r="A4395" s="11">
        <v>1391.5325818053302</v>
      </c>
      <c r="C4395" s="7">
        <v>-216.77814638944523</v>
      </c>
    </row>
    <row r="4396" spans="1:3" x14ac:dyDescent="0.15">
      <c r="A4396" s="11">
        <v>1391.3581853124074</v>
      </c>
      <c r="C4396" s="7">
        <v>-201.14454763983042</v>
      </c>
    </row>
    <row r="4397" spans="1:3" x14ac:dyDescent="0.15">
      <c r="A4397" s="11">
        <v>1391.183734705925</v>
      </c>
      <c r="C4397" s="7">
        <v>-189.2388848349371</v>
      </c>
    </row>
    <row r="4398" spans="1:3" x14ac:dyDescent="0.15">
      <c r="A4398" s="11">
        <v>1391.009229972864</v>
      </c>
      <c r="C4398" s="7">
        <v>-183.99801997896253</v>
      </c>
    </row>
    <row r="4399" spans="1:3" x14ac:dyDescent="0.15">
      <c r="A4399" s="11">
        <v>1390.8346711001982</v>
      </c>
      <c r="C4399" s="7">
        <v>-186.74700192228505</v>
      </c>
    </row>
    <row r="4400" spans="1:3" x14ac:dyDescent="0.15">
      <c r="A4400" s="11">
        <v>1390.6600580749046</v>
      </c>
      <c r="C4400" s="7">
        <v>-187.5578527113226</v>
      </c>
    </row>
    <row r="4401" spans="1:3" x14ac:dyDescent="0.15">
      <c r="A4401" s="11">
        <v>1390.4853908839605</v>
      </c>
      <c r="C4401" s="7">
        <v>-226.37980634256104</v>
      </c>
    </row>
    <row r="4402" spans="1:3" x14ac:dyDescent="0.15">
      <c r="A4402" s="11">
        <v>1390.3106695143365</v>
      </c>
      <c r="C4402" s="7">
        <v>-190.6825947763943</v>
      </c>
    </row>
    <row r="4403" spans="1:3" x14ac:dyDescent="0.15">
      <c r="A4403" s="11">
        <v>1390.1358939530023</v>
      </c>
      <c r="C4403" s="7">
        <v>-194.20287381172818</v>
      </c>
    </row>
    <row r="4404" spans="1:3" x14ac:dyDescent="0.15">
      <c r="A4404" s="11">
        <v>1389.9610641869313</v>
      </c>
      <c r="C4404" s="7">
        <v>-196.70464514863681</v>
      </c>
    </row>
    <row r="4405" spans="1:3" x14ac:dyDescent="0.15">
      <c r="A4405" s="11">
        <v>1389.7861802030884</v>
      </c>
      <c r="C4405" s="7" t="s">
        <v>33</v>
      </c>
    </row>
    <row r="4406" spans="1:3" x14ac:dyDescent="0.15">
      <c r="A4406" s="11">
        <v>1389.6112419884403</v>
      </c>
      <c r="C4406" s="7" t="s">
        <v>33</v>
      </c>
    </row>
    <row r="4407" spans="1:3" x14ac:dyDescent="0.15">
      <c r="A4407" s="11">
        <v>1389.4362495299547</v>
      </c>
      <c r="C4407" s="7">
        <v>-208.10599831644578</v>
      </c>
    </row>
    <row r="4408" spans="1:3" x14ac:dyDescent="0.15">
      <c r="A4408" s="11">
        <v>1389.2612028145923</v>
      </c>
      <c r="C4408" s="7">
        <v>-211.8141574126542</v>
      </c>
    </row>
    <row r="4409" spans="1:3" x14ac:dyDescent="0.15">
      <c r="A4409" s="11">
        <v>1389.0861018293153</v>
      </c>
      <c r="C4409" s="7">
        <v>-211.43839729090507</v>
      </c>
    </row>
    <row r="4410" spans="1:3" x14ac:dyDescent="0.15">
      <c r="A4410" s="11">
        <v>1388.9109465610836</v>
      </c>
      <c r="C4410" s="7">
        <v>-207.96756037685395</v>
      </c>
    </row>
    <row r="4411" spans="1:3" x14ac:dyDescent="0.15">
      <c r="A4411" s="11">
        <v>1388.7357369968577</v>
      </c>
      <c r="C4411" s="7">
        <v>-208.35320892285966</v>
      </c>
    </row>
    <row r="4412" spans="1:3" x14ac:dyDescent="0.15">
      <c r="A4412" s="11">
        <v>1388.5604731235921</v>
      </c>
      <c r="C4412" s="7">
        <v>-189.30810380473304</v>
      </c>
    </row>
    <row r="4413" spans="1:3" x14ac:dyDescent="0.15">
      <c r="A4413" s="11">
        <v>1388.3851549282431</v>
      </c>
      <c r="C4413" s="7">
        <v>-206.90949898140246</v>
      </c>
    </row>
    <row r="4414" spans="1:3" x14ac:dyDescent="0.15">
      <c r="A4414" s="11">
        <v>1388.209782397766</v>
      </c>
      <c r="C4414" s="7">
        <v>-205.85143758595103</v>
      </c>
    </row>
    <row r="4415" spans="1:3" x14ac:dyDescent="0.15">
      <c r="A4415" s="11">
        <v>1388.0343555191093</v>
      </c>
      <c r="C4415" s="7">
        <v>-194.24242750875442</v>
      </c>
    </row>
    <row r="4416" spans="1:3" x14ac:dyDescent="0.15">
      <c r="A4416" s="11">
        <v>1387.8588742792281</v>
      </c>
      <c r="C4416" s="7">
        <v>-192.23507738467356</v>
      </c>
    </row>
    <row r="4417" spans="1:3" x14ac:dyDescent="0.15">
      <c r="A4417" s="11">
        <v>1387.6833386650701</v>
      </c>
      <c r="C4417" s="7">
        <v>-187.90394756030207</v>
      </c>
    </row>
    <row r="4418" spans="1:3" x14ac:dyDescent="0.15">
      <c r="A4418" s="11">
        <v>1387.5077486635796</v>
      </c>
      <c r="C4418" s="7">
        <v>-169.07638777581968</v>
      </c>
    </row>
    <row r="4419" spans="1:3" x14ac:dyDescent="0.15">
      <c r="A4419" s="11">
        <v>1387.3321042617072</v>
      </c>
      <c r="C4419" s="7">
        <v>-166.84160389383806</v>
      </c>
    </row>
    <row r="4420" spans="1:3" x14ac:dyDescent="0.15">
      <c r="A4420" s="11">
        <v>1387.1564054463947</v>
      </c>
      <c r="C4420" s="7">
        <v>-163.11366794911646</v>
      </c>
    </row>
    <row r="4421" spans="1:3" x14ac:dyDescent="0.15">
      <c r="A4421" s="11">
        <v>1386.9806522045842</v>
      </c>
      <c r="C4421" s="7">
        <v>-217.02535699585917</v>
      </c>
    </row>
    <row r="4422" spans="1:3" x14ac:dyDescent="0.15">
      <c r="A4422" s="11">
        <v>1386.8048445232198</v>
      </c>
      <c r="C4422" s="7">
        <v>-204.49672346280283</v>
      </c>
    </row>
    <row r="4423" spans="1:3" x14ac:dyDescent="0.15">
      <c r="A4423" s="11">
        <v>1386.6289823892384</v>
      </c>
      <c r="C4423" s="7">
        <v>-202.61792285405721</v>
      </c>
    </row>
    <row r="4424" spans="1:3" x14ac:dyDescent="0.15">
      <c r="A4424" s="11">
        <v>1386.4530657895793</v>
      </c>
      <c r="C4424" s="7">
        <v>-202.15316691399909</v>
      </c>
    </row>
    <row r="4425" spans="1:3" x14ac:dyDescent="0.15">
      <c r="A4425" s="11">
        <v>1386.2770947111781</v>
      </c>
      <c r="C4425" s="7">
        <v>-201.23354345813942</v>
      </c>
    </row>
    <row r="4426" spans="1:3" x14ac:dyDescent="0.15">
      <c r="A4426" s="11">
        <v>1386.1010691409701</v>
      </c>
      <c r="C4426" s="7" t="s">
        <v>33</v>
      </c>
    </row>
    <row r="4427" spans="1:3" x14ac:dyDescent="0.15">
      <c r="A4427" s="11">
        <v>1385.9249890658898</v>
      </c>
      <c r="C4427" s="7" t="s">
        <v>33</v>
      </c>
    </row>
    <row r="4428" spans="1:3" x14ac:dyDescent="0.15">
      <c r="A4428" s="11">
        <v>1385.7367746745745</v>
      </c>
      <c r="C4428" s="9">
        <v>-187.39197477226546</v>
      </c>
    </row>
    <row r="4429" spans="1:3" x14ac:dyDescent="0.15">
      <c r="A4429" s="11">
        <v>1384.5517099237272</v>
      </c>
      <c r="C4429" s="9">
        <v>-186.23880772010489</v>
      </c>
    </row>
    <row r="4430" spans="1:3" x14ac:dyDescent="0.15">
      <c r="A4430" s="11">
        <v>1383.3641786307739</v>
      </c>
      <c r="C4430" s="9">
        <v>-223.88870042310279</v>
      </c>
    </row>
    <row r="4431" spans="1:3" x14ac:dyDescent="0.15">
      <c r="A4431" s="11">
        <v>1382.0890820553795</v>
      </c>
      <c r="C4431" s="9">
        <v>-199.66207682727259</v>
      </c>
    </row>
    <row r="4432" spans="1:3" x14ac:dyDescent="0.15">
      <c r="A4432" s="11">
        <v>1380.8964288596003</v>
      </c>
      <c r="C4432" s="9">
        <v>-218.18355816504504</v>
      </c>
    </row>
    <row r="4433" spans="1:3" x14ac:dyDescent="0.15">
      <c r="A4433" s="11">
        <v>1379.9576054861468</v>
      </c>
      <c r="C4433" s="9">
        <v>-203.56666000388654</v>
      </c>
    </row>
    <row r="4434" spans="1:3" x14ac:dyDescent="0.15">
      <c r="A4434" s="11">
        <v>1379.0172499329979</v>
      </c>
      <c r="C4434" s="9">
        <v>-201.50309791054653</v>
      </c>
    </row>
    <row r="4435" spans="1:3" x14ac:dyDescent="0.15">
      <c r="A4435" s="11">
        <v>1377.9896577962822</v>
      </c>
      <c r="C4435" s="9">
        <v>-203.94093352081589</v>
      </c>
    </row>
    <row r="4436" spans="1:3" x14ac:dyDescent="0.15">
      <c r="A4436" s="11">
        <v>1376.7884894473018</v>
      </c>
      <c r="C4436" s="9">
        <v>-233.30623134908103</v>
      </c>
    </row>
    <row r="4437" spans="1:3" x14ac:dyDescent="0.15">
      <c r="A4437" s="11">
        <v>1375.4987574375846</v>
      </c>
      <c r="C4437" s="9">
        <v>-199.33838081263102</v>
      </c>
    </row>
    <row r="4438" spans="1:3" x14ac:dyDescent="0.15">
      <c r="A4438" s="11">
        <v>1374.206159328276</v>
      </c>
      <c r="C4438" s="9">
        <v>-215.68502955203041</v>
      </c>
    </row>
    <row r="4439" spans="1:3" x14ac:dyDescent="0.15">
      <c r="A4439" s="11">
        <v>1373.2564296368114</v>
      </c>
      <c r="C4439" s="9">
        <v>-210.37439181181711</v>
      </c>
    </row>
    <row r="4440" spans="1:3" x14ac:dyDescent="0.15">
      <c r="A4440" s="11">
        <v>1372.3051540380288</v>
      </c>
      <c r="C4440" s="9">
        <v>-198.8427212902111</v>
      </c>
    </row>
    <row r="4441" spans="1:3" x14ac:dyDescent="0.15">
      <c r="A4441" s="11">
        <v>1371.0922007607692</v>
      </c>
      <c r="C4441" s="9">
        <v>-204.31520703774521</v>
      </c>
    </row>
    <row r="4442" spans="1:3" x14ac:dyDescent="0.15">
      <c r="A4442" s="11">
        <v>1369.9636384836144</v>
      </c>
      <c r="C4442" s="9">
        <v>-192.24741499188906</v>
      </c>
    </row>
    <row r="4443" spans="1:3" x14ac:dyDescent="0.15">
      <c r="A4443" s="11">
        <v>1368.7458384685765</v>
      </c>
      <c r="C4443" s="9">
        <v>-196.13176716758795</v>
      </c>
    </row>
    <row r="4444" spans="1:3" x14ac:dyDescent="0.15">
      <c r="A4444" s="11">
        <v>1367.2636944169153</v>
      </c>
      <c r="C4444" s="9">
        <v>-208.14620376336563</v>
      </c>
    </row>
    <row r="4445" spans="1:3" x14ac:dyDescent="0.15">
      <c r="A4445" s="11">
        <v>1366.0403112323229</v>
      </c>
      <c r="C4445" s="9">
        <v>-197.3573017148353</v>
      </c>
    </row>
    <row r="4446" spans="1:3" x14ac:dyDescent="0.15">
      <c r="A4446" s="11">
        <v>1364.7267382484365</v>
      </c>
      <c r="C4446" s="9">
        <v>-203.72724117025149</v>
      </c>
    </row>
    <row r="4447" spans="1:3" x14ac:dyDescent="0.15">
      <c r="A4447" s="11">
        <v>1363.4102584086227</v>
      </c>
      <c r="C4447" s="9">
        <v>-194.31377780964408</v>
      </c>
    </row>
    <row r="4448" spans="1:3" x14ac:dyDescent="0.15">
      <c r="A4448" s="11">
        <v>1362.178916894859</v>
      </c>
      <c r="C4448" s="9">
        <v>-204.99537613074784</v>
      </c>
    </row>
    <row r="4449" spans="1:3" x14ac:dyDescent="0.15">
      <c r="A4449" s="11">
        <v>1361.1214594065946</v>
      </c>
      <c r="C4449" s="9">
        <v>-188.42182768549191</v>
      </c>
    </row>
    <row r="4450" spans="1:3" x14ac:dyDescent="0.15">
      <c r="A4450" s="11">
        <v>1360.1504815263766</v>
      </c>
      <c r="C4450" s="9">
        <v>-188.93964634227049</v>
      </c>
    </row>
    <row r="4451" spans="1:3" x14ac:dyDescent="0.15">
      <c r="A4451" s="11">
        <v>1359.2664098650262</v>
      </c>
      <c r="C4451" s="9">
        <v>-212.49864690790244</v>
      </c>
    </row>
    <row r="4452" spans="1:3" x14ac:dyDescent="0.15">
      <c r="A4452" s="11">
        <v>1358.3810371624381</v>
      </c>
      <c r="C4452" s="9">
        <v>-221.27890130505509</v>
      </c>
    </row>
    <row r="4453" spans="1:3" x14ac:dyDescent="0.15">
      <c r="A4453" s="11">
        <v>1357.050535436822</v>
      </c>
      <c r="C4453" s="9">
        <v>-198.27625326458838</v>
      </c>
    </row>
    <row r="4454" spans="1:3" x14ac:dyDescent="0.15">
      <c r="A4454" s="11">
        <v>1356.0729686999102</v>
      </c>
      <c r="C4454" s="9">
        <v>-184.84286865696311</v>
      </c>
    </row>
    <row r="4455" spans="1:3" x14ac:dyDescent="0.15">
      <c r="A4455" s="11">
        <v>1354.7373753972656</v>
      </c>
      <c r="C4455" s="9">
        <v>-200.17796735060759</v>
      </c>
    </row>
    <row r="4456" spans="1:3" x14ac:dyDescent="0.15">
      <c r="A4456" s="11">
        <v>1353.3988378449662</v>
      </c>
      <c r="C4456" s="9">
        <v>-193.13757903215338</v>
      </c>
    </row>
    <row r="4457" spans="1:3" x14ac:dyDescent="0.15">
      <c r="A4457" s="11">
        <v>1352.5048413224899</v>
      </c>
      <c r="C4457" s="9">
        <v>-234.86401841954358</v>
      </c>
    </row>
    <row r="4458" spans="1:3" x14ac:dyDescent="0.15">
      <c r="A4458" s="11">
        <v>1351.5199294459803</v>
      </c>
      <c r="C4458" s="9">
        <v>-190.072582393516</v>
      </c>
    </row>
    <row r="4459" spans="1:3" x14ac:dyDescent="0.15">
      <c r="A4459" s="11">
        <v>1350.2641057037972</v>
      </c>
      <c r="C4459" s="9">
        <v>-200.25889135426797</v>
      </c>
    </row>
    <row r="4460" spans="1:3" x14ac:dyDescent="0.15">
      <c r="A4460" s="11">
        <v>1348.7357089733673</v>
      </c>
      <c r="C4460" s="9">
        <v>-213.41915744953943</v>
      </c>
    </row>
    <row r="4461" spans="1:3" x14ac:dyDescent="0.15">
      <c r="A4461" s="11">
        <v>1347.2035018933607</v>
      </c>
      <c r="C4461" s="9">
        <v>-187.03793225625125</v>
      </c>
    </row>
    <row r="4462" spans="1:3" x14ac:dyDescent="0.15">
      <c r="A4462" s="11">
        <v>1345.9388180950459</v>
      </c>
      <c r="C4462" s="9">
        <v>-207.12731616494386</v>
      </c>
    </row>
    <row r="4463" spans="1:3" x14ac:dyDescent="0.15">
      <c r="A4463" s="11">
        <v>1344.7621469782016</v>
      </c>
      <c r="C4463" s="9">
        <v>-186.12753721507184</v>
      </c>
    </row>
    <row r="4464" spans="1:3" x14ac:dyDescent="0.15">
      <c r="A4464" s="11">
        <v>1343.5832366367131</v>
      </c>
      <c r="C4464" s="9">
        <v>-215.9278015630116</v>
      </c>
    </row>
    <row r="4465" spans="1:3" x14ac:dyDescent="0.15">
      <c r="A4465" s="11">
        <v>1342.4930214064848</v>
      </c>
      <c r="C4465" s="9">
        <v>-193.1578100330685</v>
      </c>
    </row>
    <row r="4466" spans="1:3" x14ac:dyDescent="0.15">
      <c r="A4466" s="11">
        <v>1341.0364243681811</v>
      </c>
      <c r="C4466" s="9">
        <v>-202.05945043571171</v>
      </c>
    </row>
    <row r="4467" spans="1:3" x14ac:dyDescent="0.15">
      <c r="A4467" s="11">
        <v>1339.576419765549</v>
      </c>
      <c r="C4467" s="9">
        <v>-188.44398681985058</v>
      </c>
    </row>
    <row r="4468" spans="1:3" x14ac:dyDescent="0.15">
      <c r="A4468" s="11">
        <v>1338.4791764309975</v>
      </c>
      <c r="C4468" s="9">
        <v>-195.62599214471049</v>
      </c>
    </row>
    <row r="4469" spans="1:3" x14ac:dyDescent="0.15">
      <c r="A4469" s="11">
        <v>1336.9214563696378</v>
      </c>
      <c r="C4469" s="9">
        <v>-194.28063058385644</v>
      </c>
    </row>
    <row r="4470" spans="1:3" x14ac:dyDescent="0.15">
      <c r="A4470" s="11">
        <v>1335.4518352778673</v>
      </c>
      <c r="C4470" s="15">
        <v>-204.966447423815</v>
      </c>
    </row>
    <row r="4471" spans="1:3" x14ac:dyDescent="0.15">
      <c r="A4471" s="11">
        <v>1334.4394809889391</v>
      </c>
      <c r="C4471" s="15">
        <v>-197.58234466987599</v>
      </c>
    </row>
    <row r="4472" spans="1:3" x14ac:dyDescent="0.15">
      <c r="A4472" s="11">
        <v>1333.2409688941175</v>
      </c>
      <c r="C4472" s="9">
        <v>-211.98275638456744</v>
      </c>
    </row>
    <row r="4473" spans="1:3" x14ac:dyDescent="0.15">
      <c r="A4473" s="11">
        <v>1332.0401858445948</v>
      </c>
      <c r="C4473" s="9">
        <v>-195.88899515660674</v>
      </c>
    </row>
    <row r="4474" spans="1:3" x14ac:dyDescent="0.15">
      <c r="A4474" s="11">
        <v>1330.5591766318344</v>
      </c>
      <c r="C4474" s="9">
        <v>-196.71846619412577</v>
      </c>
    </row>
    <row r="4475" spans="1:3" x14ac:dyDescent="0.15">
      <c r="A4475" s="11">
        <v>1328.9818227816577</v>
      </c>
      <c r="C4475" s="9">
        <v>-203.74873901212246</v>
      </c>
    </row>
    <row r="4476" spans="1:3" x14ac:dyDescent="0.15">
      <c r="A4476" s="11">
        <v>1327.7729776403598</v>
      </c>
      <c r="C4476" s="9">
        <v>-203.92070251990077</v>
      </c>
    </row>
    <row r="4477" spans="1:3" x14ac:dyDescent="0.15">
      <c r="A4477" s="11">
        <v>1326.4685879073922</v>
      </c>
      <c r="C4477" s="9">
        <v>-231.26290025665608</v>
      </c>
    </row>
    <row r="4478" spans="1:3" x14ac:dyDescent="0.15">
      <c r="A4478" s="11">
        <v>1325.1615429646949</v>
      </c>
      <c r="C4478" s="9">
        <v>-202.72707346590997</v>
      </c>
    </row>
    <row r="4479" spans="1:3" x14ac:dyDescent="0.15">
      <c r="A4479" s="11">
        <v>1323.9454772758559</v>
      </c>
      <c r="C4479" s="9">
        <v>-198.96410729570169</v>
      </c>
    </row>
    <row r="4480" spans="1:3" x14ac:dyDescent="0.15">
      <c r="A4480" s="11">
        <v>1322.8209170428077</v>
      </c>
      <c r="C4480" s="9">
        <v>-200.68374237348505</v>
      </c>
    </row>
    <row r="4481" spans="1:3" x14ac:dyDescent="0.15">
      <c r="A4481" s="11">
        <v>1321.6943976018201</v>
      </c>
      <c r="C4481" s="9">
        <v>-198.72133528472051</v>
      </c>
    </row>
    <row r="4482" spans="1:3" x14ac:dyDescent="0.15">
      <c r="A4482" s="11">
        <v>1320.5659163517576</v>
      </c>
      <c r="C4482" s="9">
        <v>-206.53050163794845</v>
      </c>
    </row>
    <row r="4483" spans="1:3" x14ac:dyDescent="0.15">
      <c r="A4483" s="11">
        <v>1319.341178131569</v>
      </c>
      <c r="C4483" s="9">
        <v>-201.40194290597103</v>
      </c>
    </row>
    <row r="4484" spans="1:3" x14ac:dyDescent="0.15">
      <c r="A4484" s="11">
        <v>1318.2086014173196</v>
      </c>
      <c r="C4484" s="9">
        <v>-196.12165166713038</v>
      </c>
    </row>
    <row r="4485" spans="1:3" x14ac:dyDescent="0.15">
      <c r="A4485" s="11">
        <v>1317.1686757096686</v>
      </c>
      <c r="C4485" s="9">
        <v>-210.0203492958029</v>
      </c>
    </row>
    <row r="4486" spans="1:3" x14ac:dyDescent="0.15">
      <c r="A4486" s="11">
        <v>1316.1270927801415</v>
      </c>
      <c r="C4486" s="9">
        <v>-193.27919603855906</v>
      </c>
    </row>
    <row r="4487" spans="1:3" x14ac:dyDescent="0.15">
      <c r="A4487" s="11">
        <v>1314.7040780598063</v>
      </c>
      <c r="C4487" s="9">
        <v>-204.55797904872637</v>
      </c>
    </row>
    <row r="4488" spans="1:3" x14ac:dyDescent="0.15">
      <c r="A4488" s="11">
        <v>1313.2779728895634</v>
      </c>
      <c r="C4488" s="9">
        <v>-213.742853464181</v>
      </c>
    </row>
    <row r="4489" spans="1:3" x14ac:dyDescent="0.15">
      <c r="A4489" s="11">
        <v>1311.8487721642932</v>
      </c>
      <c r="C4489" s="9">
        <v>-192.88469152071465</v>
      </c>
    </row>
    <row r="4490" spans="1:3" x14ac:dyDescent="0.15">
      <c r="A4490" s="11">
        <v>1310.7031793510964</v>
      </c>
      <c r="C4490" s="9">
        <v>-207.75447719331189</v>
      </c>
    </row>
    <row r="4491" spans="1:3" x14ac:dyDescent="0.15">
      <c r="A4491" s="11">
        <v>1309.4598780650908</v>
      </c>
      <c r="C4491" s="9">
        <v>-199.51034432040936</v>
      </c>
    </row>
    <row r="4492" spans="1:3" x14ac:dyDescent="0.15">
      <c r="A4492" s="11">
        <v>1308.1183264039746</v>
      </c>
      <c r="C4492" s="9">
        <v>-208.19955921344405</v>
      </c>
    </row>
    <row r="4493" spans="1:3" x14ac:dyDescent="0.15">
      <c r="A4493" s="11">
        <v>1306.7740621301955</v>
      </c>
      <c r="C4493" s="9">
        <v>-200.17796735060759</v>
      </c>
    </row>
    <row r="4494" spans="1:3" x14ac:dyDescent="0.15">
      <c r="A4494" s="11">
        <v>1305.3307640764388</v>
      </c>
      <c r="C4494" s="9">
        <v>-205.79207010454735</v>
      </c>
    </row>
    <row r="4495" spans="1:3" x14ac:dyDescent="0.15">
      <c r="A4495" s="11">
        <v>1303.8843421424849</v>
      </c>
      <c r="C4495" s="9">
        <v>-202.65626496270713</v>
      </c>
    </row>
    <row r="4496" spans="1:3" x14ac:dyDescent="0.15">
      <c r="A4496" s="11">
        <v>1302.5315253752992</v>
      </c>
      <c r="C4496" s="9">
        <v>-200.38505317443833</v>
      </c>
    </row>
    <row r="4497" spans="1:3" x14ac:dyDescent="0.15">
      <c r="A4497" s="11">
        <v>1301.1759787135206</v>
      </c>
      <c r="C4497" s="9">
        <v>-201.53657077646665</v>
      </c>
    </row>
    <row r="4498" spans="1:3" x14ac:dyDescent="0.15">
      <c r="A4498" s="11">
        <v>1299.8176979773607</v>
      </c>
      <c r="C4498" s="9">
        <v>-209.50922928466071</v>
      </c>
    </row>
    <row r="4499" spans="1:3" x14ac:dyDescent="0.15">
      <c r="A4499" s="11">
        <v>1298.5539855249876</v>
      </c>
      <c r="C4499" s="9">
        <v>-204.14026678734206</v>
      </c>
    </row>
    <row r="4500" spans="1:3" x14ac:dyDescent="0.15">
      <c r="A4500" s="11">
        <v>1297.3853832191589</v>
      </c>
      <c r="C4500" s="9">
        <v>-194.71240124733066</v>
      </c>
    </row>
    <row r="4501" spans="1:3" x14ac:dyDescent="0.15">
      <c r="A4501" s="11">
        <v>1296.312392383426</v>
      </c>
      <c r="C4501" s="9">
        <v>-200.8228042675386</v>
      </c>
    </row>
    <row r="4502" spans="1:3" x14ac:dyDescent="0.15">
      <c r="A4502" s="11">
        <v>1295.1399213155396</v>
      </c>
      <c r="C4502" s="9">
        <v>-192.44852241023733</v>
      </c>
    </row>
    <row r="4503" spans="1:3" x14ac:dyDescent="0.15">
      <c r="A4503" s="11">
        <v>1293.9654279119659</v>
      </c>
      <c r="C4503" s="9">
        <v>-202.85005975552468</v>
      </c>
    </row>
    <row r="4504" spans="1:3" x14ac:dyDescent="0.15">
      <c r="A4504" s="11">
        <v>1292.6907748429521</v>
      </c>
      <c r="C4504" s="9">
        <v>-187.5411480129996</v>
      </c>
    </row>
    <row r="4505" spans="1:3" x14ac:dyDescent="0.15">
      <c r="A4505" s="11">
        <v>1291.1187036283577</v>
      </c>
      <c r="C4505" s="9">
        <v>-190.60861053280308</v>
      </c>
    </row>
    <row r="4506" spans="1:3" x14ac:dyDescent="0.15">
      <c r="A4506" s="11">
        <v>1290.0358101938477</v>
      </c>
      <c r="C4506" s="9">
        <v>-196.84447390909889</v>
      </c>
    </row>
    <row r="4507" spans="1:3" x14ac:dyDescent="0.15">
      <c r="A4507" s="11">
        <v>1288.3588854613404</v>
      </c>
      <c r="C4507" s="9">
        <v>-192.58178673296487</v>
      </c>
    </row>
    <row r="4508" spans="1:3" x14ac:dyDescent="0.15">
      <c r="A4508" s="11">
        <v>1287.0737724613027</v>
      </c>
      <c r="C4508" s="9">
        <v>-191.08403563986462</v>
      </c>
    </row>
    <row r="4509" spans="1:3" x14ac:dyDescent="0.15">
      <c r="A4509" s="11">
        <v>1285.5879739249931</v>
      </c>
      <c r="C4509" s="9">
        <v>-201.84730866242447</v>
      </c>
    </row>
    <row r="4510" spans="1:3" x14ac:dyDescent="0.15">
      <c r="A4510" s="11">
        <v>1284.0989820289278</v>
      </c>
      <c r="C4510" s="9">
        <v>-167.96676275221398</v>
      </c>
    </row>
    <row r="4511" spans="1:3" x14ac:dyDescent="0.15">
      <c r="A4511" s="11">
        <v>1283.0050220757203</v>
      </c>
      <c r="C4511" s="9">
        <v>-199.72167652354554</v>
      </c>
    </row>
    <row r="4512" spans="1:3" x14ac:dyDescent="0.15">
      <c r="A4512" s="11">
        <v>1281.9093399652834</v>
      </c>
      <c r="C4512" s="9">
        <v>-204.62261039789394</v>
      </c>
    </row>
    <row r="4513" spans="1:3" x14ac:dyDescent="0.15">
      <c r="A4513" s="11">
        <v>1280.5123415040671</v>
      </c>
      <c r="C4513" s="9">
        <v>-207.28466543514904</v>
      </c>
    </row>
    <row r="4514" spans="1:3" x14ac:dyDescent="0.15">
      <c r="A4514" s="11">
        <v>1279.412737775865</v>
      </c>
      <c r="C4514" s="9">
        <v>-203.00961702395</v>
      </c>
    </row>
    <row r="4515" spans="1:3" x14ac:dyDescent="0.15">
      <c r="A4515" s="11">
        <v>1278.0107414210552</v>
      </c>
      <c r="C4515" s="9">
        <v>-186.68251145674998</v>
      </c>
    </row>
    <row r="4516" spans="1:3" x14ac:dyDescent="0.15">
      <c r="A4516" s="11">
        <v>1277.0075985269846</v>
      </c>
      <c r="C4516" s="9">
        <v>-192.17970302776985</v>
      </c>
    </row>
    <row r="4517" spans="1:3" x14ac:dyDescent="0.15">
      <c r="A4517" s="11">
        <v>1276.0030231112078</v>
      </c>
      <c r="C4517" s="9">
        <v>-193.03</v>
      </c>
    </row>
    <row r="4518" spans="1:3" x14ac:dyDescent="0.15">
      <c r="A4518" s="11">
        <v>1274.8963337475211</v>
      </c>
      <c r="C4518" s="9">
        <v>-199.41</v>
      </c>
    </row>
    <row r="4519" spans="1:3" x14ac:dyDescent="0.15">
      <c r="A4519" s="11">
        <v>1273.5861881788383</v>
      </c>
      <c r="C4519" s="9">
        <v>-200.18</v>
      </c>
    </row>
    <row r="4520" spans="1:3" x14ac:dyDescent="0.15">
      <c r="A4520" s="11">
        <v>1272.1725446847095</v>
      </c>
      <c r="C4520" s="9">
        <v>-203.25</v>
      </c>
    </row>
    <row r="4521" spans="1:3" x14ac:dyDescent="0.15">
      <c r="A4521" s="11">
        <v>1270.9586041087268</v>
      </c>
      <c r="C4521" s="9">
        <v>-196.03</v>
      </c>
    </row>
    <row r="4522" spans="1:3" x14ac:dyDescent="0.15">
      <c r="A4522" s="11">
        <v>1269.4382584233686</v>
      </c>
      <c r="C4522" s="9">
        <v>-200.87</v>
      </c>
    </row>
    <row r="4523" spans="1:3" x14ac:dyDescent="0.15">
      <c r="A4523" s="11">
        <v>1267.9146634491331</v>
      </c>
      <c r="C4523" s="9">
        <v>-195.42</v>
      </c>
    </row>
    <row r="4524" spans="1:3" x14ac:dyDescent="0.15">
      <c r="A4524" s="11">
        <v>1266.6934444634935</v>
      </c>
      <c r="C4524" s="9">
        <v>-199.14</v>
      </c>
    </row>
    <row r="4525" spans="1:3" x14ac:dyDescent="0.15">
      <c r="A4525" s="11">
        <v>1265.4701398995508</v>
      </c>
      <c r="C4525" s="9">
        <v>-206.25</v>
      </c>
    </row>
    <row r="4526" spans="1:3" x14ac:dyDescent="0.15">
      <c r="A4526" s="11">
        <v>1263.9380722604724</v>
      </c>
      <c r="C4526" s="9">
        <v>-201.53</v>
      </c>
    </row>
    <row r="4527" spans="1:3" x14ac:dyDescent="0.15">
      <c r="A4527" s="11">
        <v>1262.4027364640501</v>
      </c>
      <c r="C4527" s="9">
        <v>-197.46</v>
      </c>
    </row>
    <row r="4528" spans="1:3" x14ac:dyDescent="0.15">
      <c r="A4528" s="11">
        <v>1260.9668031509709</v>
      </c>
      <c r="C4528" s="9">
        <v>-196.17</v>
      </c>
    </row>
    <row r="4529" spans="1:3" x14ac:dyDescent="0.15">
      <c r="A4529" s="11">
        <v>1259.425134023732</v>
      </c>
      <c r="C4529" s="9">
        <v>-205.7</v>
      </c>
    </row>
    <row r="4530" spans="1:3" x14ac:dyDescent="0.15">
      <c r="A4530" s="11">
        <v>1257.8801813241275</v>
      </c>
      <c r="C4530" s="9">
        <v>-197.9</v>
      </c>
    </row>
    <row r="4531" spans="1:3" x14ac:dyDescent="0.15">
      <c r="A4531" s="11">
        <v>1256.4352583159739</v>
      </c>
      <c r="C4531" s="9">
        <v>-197.12</v>
      </c>
    </row>
    <row r="4532" spans="1:3" x14ac:dyDescent="0.15">
      <c r="A4532" s="11">
        <v>1255.0909750587484</v>
      </c>
      <c r="C4532" s="9">
        <v>-219.22</v>
      </c>
    </row>
    <row r="4533" spans="1:3" x14ac:dyDescent="0.15">
      <c r="A4533" s="11">
        <v>1253.847899403579</v>
      </c>
      <c r="C4533" s="9">
        <v>-203.24</v>
      </c>
    </row>
    <row r="4534" spans="1:3" x14ac:dyDescent="0.15">
      <c r="A4534" s="11">
        <v>1252.6027101223995</v>
      </c>
      <c r="C4534" s="9">
        <v>-207.4</v>
      </c>
    </row>
    <row r="4535" spans="1:3" x14ac:dyDescent="0.15">
      <c r="A4535" s="11">
        <v>1251.2513667650751</v>
      </c>
      <c r="C4535" s="9">
        <v>-205.73</v>
      </c>
    </row>
    <row r="4536" spans="1:3" x14ac:dyDescent="0.15">
      <c r="A4536" s="11">
        <v>1250.0017654144012</v>
      </c>
      <c r="C4536" s="9">
        <v>-195.91</v>
      </c>
    </row>
    <row r="4537" spans="1:3" x14ac:dyDescent="0.15">
      <c r="A4537" s="11">
        <v>1248.7500420993711</v>
      </c>
      <c r="C4537" s="9">
        <v>-198.07</v>
      </c>
    </row>
    <row r="4538" spans="1:3" x14ac:dyDescent="0.15">
      <c r="A4538" s="11">
        <v>1247.3916107895629</v>
      </c>
      <c r="C4538" s="9">
        <v>-202.21</v>
      </c>
    </row>
    <row r="4539" spans="1:3" x14ac:dyDescent="0.15">
      <c r="A4539" s="11">
        <v>1246.0306824956406</v>
      </c>
      <c r="C4539" s="9">
        <v>-201.11</v>
      </c>
    </row>
    <row r="4540" spans="1:3" x14ac:dyDescent="0.15">
      <c r="A4540" s="11">
        <v>1244.5622709702502</v>
      </c>
      <c r="C4540" s="9">
        <v>-204.1</v>
      </c>
    </row>
    <row r="4541" spans="1:3" x14ac:dyDescent="0.15">
      <c r="A4541" s="11">
        <v>1243.1961456138579</v>
      </c>
      <c r="C4541" s="9">
        <v>-205.74</v>
      </c>
    </row>
    <row r="4542" spans="1:3" x14ac:dyDescent="0.15">
      <c r="A4542" s="11">
        <v>1241.9328812218619</v>
      </c>
      <c r="C4542" s="9">
        <v>-202.81</v>
      </c>
    </row>
    <row r="4543" spans="1:3" x14ac:dyDescent="0.15">
      <c r="A4543" s="11">
        <v>1240.5619304921629</v>
      </c>
      <c r="C4543" s="9">
        <v>-199.33</v>
      </c>
    </row>
    <row r="4544" spans="1:3" x14ac:dyDescent="0.15">
      <c r="A4544" s="11">
        <v>1239.6113381218343</v>
      </c>
      <c r="C4544" s="9">
        <v>-203.89</v>
      </c>
    </row>
    <row r="4545" spans="1:3" x14ac:dyDescent="0.15">
      <c r="A4545" s="11">
        <v>1238.3420051177777</v>
      </c>
      <c r="C4545" s="9">
        <v>-200.57</v>
      </c>
    </row>
    <row r="4546" spans="1:3" x14ac:dyDescent="0.15">
      <c r="A4546" s="11">
        <v>1236.5401073332719</v>
      </c>
      <c r="C4546" s="9">
        <v>-202.04</v>
      </c>
    </row>
    <row r="4547" spans="1:3" x14ac:dyDescent="0.15">
      <c r="A4547" s="11">
        <v>1234.8402602880356</v>
      </c>
      <c r="C4547" s="9">
        <v>-200.91</v>
      </c>
    </row>
    <row r="4548" spans="1:3" x14ac:dyDescent="0.15">
      <c r="A4548" s="11">
        <v>1233.4563144643025</v>
      </c>
      <c r="C4548" s="9">
        <v>-198.56</v>
      </c>
    </row>
    <row r="4549" spans="1:3" x14ac:dyDescent="0.15">
      <c r="A4549" s="11">
        <v>1231.856307279229</v>
      </c>
      <c r="C4549" s="9">
        <v>-199.69</v>
      </c>
    </row>
    <row r="4550" spans="1:3" x14ac:dyDescent="0.15">
      <c r="A4550" s="11">
        <v>1230.7877603327329</v>
      </c>
      <c r="C4550" s="9">
        <v>-200.88</v>
      </c>
    </row>
    <row r="4551" spans="1:3" x14ac:dyDescent="0.15">
      <c r="A4551" s="11">
        <v>1229.503520905293</v>
      </c>
      <c r="C4551" s="9">
        <v>-199.93</v>
      </c>
    </row>
    <row r="4552" spans="1:3" x14ac:dyDescent="0.15">
      <c r="A4552" s="11">
        <v>1228.1098172195948</v>
      </c>
      <c r="C4552" s="9">
        <v>-200.13</v>
      </c>
    </row>
    <row r="4553" spans="1:3" x14ac:dyDescent="0.15">
      <c r="A4553" s="11">
        <v>1227.1434545142929</v>
      </c>
      <c r="C4553" s="9">
        <v>-199.17</v>
      </c>
    </row>
    <row r="4554" spans="1:3" x14ac:dyDescent="0.15">
      <c r="A4554" s="11">
        <v>1226.0682858861132</v>
      </c>
      <c r="C4554" s="9">
        <v>-199.22</v>
      </c>
    </row>
    <row r="4555" spans="1:3" x14ac:dyDescent="0.15">
      <c r="A4555" s="11">
        <v>1224.6683101711128</v>
      </c>
      <c r="C4555" s="9">
        <v>-195.46</v>
      </c>
    </row>
    <row r="4556" spans="1:3" x14ac:dyDescent="0.15">
      <c r="A4556" s="11">
        <v>1223.26578041519</v>
      </c>
      <c r="C4556" s="9">
        <v>-206.21</v>
      </c>
    </row>
    <row r="4557" spans="1:3" x14ac:dyDescent="0.15">
      <c r="A4557" s="11">
        <v>1222.0770270118387</v>
      </c>
      <c r="C4557" s="9">
        <v>-203.96</v>
      </c>
    </row>
    <row r="4558" spans="1:3" x14ac:dyDescent="0.15">
      <c r="A4558" s="11">
        <v>1220.7781142378067</v>
      </c>
      <c r="C4558" s="9">
        <v>-194.85</v>
      </c>
    </row>
    <row r="4559" spans="1:3" x14ac:dyDescent="0.15">
      <c r="A4559" s="11">
        <v>1219.5855252771457</v>
      </c>
      <c r="C4559" s="9">
        <v>-199.01</v>
      </c>
    </row>
    <row r="4560" spans="1:3" x14ac:dyDescent="0.15">
      <c r="A4560" s="11">
        <v>1217.8475693889309</v>
      </c>
      <c r="C4560" s="9">
        <v>-192.63</v>
      </c>
    </row>
    <row r="4561" spans="1:3" x14ac:dyDescent="0.15">
      <c r="A4561" s="11">
        <v>1216.5415470803123</v>
      </c>
      <c r="C4561" s="9">
        <v>-203.81</v>
      </c>
    </row>
    <row r="4562" spans="1:3" x14ac:dyDescent="0.15">
      <c r="A4562" s="11">
        <v>1215.1242143091977</v>
      </c>
      <c r="C4562" s="9">
        <v>-198.78</v>
      </c>
    </row>
    <row r="4563" spans="1:3" x14ac:dyDescent="0.15">
      <c r="A4563" s="11">
        <v>1213.9229195286825</v>
      </c>
      <c r="C4563" s="9">
        <v>-209.75</v>
      </c>
    </row>
    <row r="4564" spans="1:3" x14ac:dyDescent="0.15">
      <c r="A4564" s="11">
        <v>1212.6103087770844</v>
      </c>
      <c r="C4564" s="9">
        <v>-193.9</v>
      </c>
    </row>
    <row r="4565" spans="1:3" x14ac:dyDescent="0.15">
      <c r="A4565" s="11">
        <v>1211.0761467206753</v>
      </c>
      <c r="C4565" s="9">
        <v>-201.47</v>
      </c>
    </row>
    <row r="4566" spans="1:3" x14ac:dyDescent="0.15">
      <c r="A4566" s="11">
        <v>1209.5389835806095</v>
      </c>
      <c r="C4566" s="9">
        <v>-205.59</v>
      </c>
    </row>
    <row r="4567" spans="1:3" x14ac:dyDescent="0.15">
      <c r="A4567" s="11">
        <v>1208.2190232341122</v>
      </c>
      <c r="C4567" s="9">
        <v>-201.66</v>
      </c>
    </row>
    <row r="4568" spans="1:3" x14ac:dyDescent="0.15">
      <c r="A4568" s="11">
        <v>1206.8968520262151</v>
      </c>
      <c r="C4568" s="9">
        <v>-188.6</v>
      </c>
    </row>
    <row r="4569" spans="1:3" x14ac:dyDescent="0.15">
      <c r="A4569" s="11">
        <v>1205.4620017823549</v>
      </c>
      <c r="C4569" s="9">
        <v>-197.85</v>
      </c>
    </row>
    <row r="4570" spans="1:3" x14ac:dyDescent="0.15">
      <c r="A4570" s="11">
        <v>1204.0245500855185</v>
      </c>
      <c r="C4570" s="9">
        <v>-199.1</v>
      </c>
    </row>
    <row r="4571" spans="1:3" x14ac:dyDescent="0.15">
      <c r="A4571" s="11">
        <v>1202.5844934162601</v>
      </c>
      <c r="C4571" s="9">
        <v>-202.87</v>
      </c>
    </row>
    <row r="4572" spans="1:3" x14ac:dyDescent="0.15">
      <c r="A4572" s="11">
        <v>1200.8085347135125</v>
      </c>
      <c r="C4572" s="9">
        <v>-200.44</v>
      </c>
    </row>
    <row r="4573" spans="1:3" x14ac:dyDescent="0.15">
      <c r="A4573" s="11">
        <v>1199.0286181110218</v>
      </c>
      <c r="C4573" s="9">
        <v>-197.93</v>
      </c>
    </row>
    <row r="4574" spans="1:3" x14ac:dyDescent="0.15">
      <c r="A4574" s="11">
        <v>1197.2447370323007</v>
      </c>
      <c r="C4574" s="9">
        <v>-199.85</v>
      </c>
    </row>
    <row r="4575" spans="1:3" x14ac:dyDescent="0.15">
      <c r="A4575" s="11">
        <v>1195.6805838048354</v>
      </c>
      <c r="C4575" s="9">
        <v>-193.07</v>
      </c>
    </row>
    <row r="4576" spans="1:3" x14ac:dyDescent="0.15">
      <c r="A4576" s="11">
        <v>1193.8892515883604</v>
      </c>
      <c r="C4576" s="9">
        <v>-201</v>
      </c>
    </row>
    <row r="4577" spans="1:3" x14ac:dyDescent="0.15">
      <c r="A4577" s="11">
        <v>1192.0939359576241</v>
      </c>
      <c r="C4577" s="9">
        <v>-191.32</v>
      </c>
    </row>
    <row r="4578" spans="1:3" x14ac:dyDescent="0.15">
      <c r="A4578" s="11">
        <v>1190.9698379294509</v>
      </c>
      <c r="C4578" s="9">
        <v>-204.87</v>
      </c>
    </row>
    <row r="4579" spans="1:3" x14ac:dyDescent="0.15">
      <c r="A4579" s="11">
        <v>1189.7315279935615</v>
      </c>
      <c r="C4579" s="9">
        <v>-196.66</v>
      </c>
    </row>
    <row r="4580" spans="1:3" x14ac:dyDescent="0.15">
      <c r="A4580" s="11">
        <v>1188.039877246646</v>
      </c>
      <c r="C4580" s="9">
        <v>-199.68</v>
      </c>
    </row>
    <row r="4581" spans="1:3" x14ac:dyDescent="0.15">
      <c r="A4581" s="11">
        <v>1186.2315699250307</v>
      </c>
      <c r="C4581" s="9">
        <v>-204.14</v>
      </c>
    </row>
    <row r="4582" spans="1:3" x14ac:dyDescent="0.15">
      <c r="A4582" s="11">
        <v>1184.3058478394032</v>
      </c>
      <c r="C4582" s="9">
        <v>-193.84</v>
      </c>
    </row>
    <row r="4583" spans="1:3" x14ac:dyDescent="0.15">
      <c r="A4583" s="11">
        <v>1182.7165530835232</v>
      </c>
      <c r="C4583" s="9">
        <v>-189.63</v>
      </c>
    </row>
    <row r="4584" spans="1:3" x14ac:dyDescent="0.15">
      <c r="A4584" s="11">
        <v>1181.0103180509318</v>
      </c>
      <c r="C4584" s="9">
        <v>-193.60902726736015</v>
      </c>
    </row>
    <row r="4585" spans="1:3" x14ac:dyDescent="0.15">
      <c r="A4585" s="11">
        <v>1179.7568278994604</v>
      </c>
      <c r="C4585" s="9">
        <v>-191.99800078167667</v>
      </c>
    </row>
    <row r="4586" spans="1:3" x14ac:dyDescent="0.15">
      <c r="A4586" s="11">
        <v>1178.2729713866156</v>
      </c>
      <c r="C4586" s="9">
        <v>-190.83341930765184</v>
      </c>
    </row>
    <row r="4587" spans="1:3" x14ac:dyDescent="0.15">
      <c r="A4587" s="11">
        <v>1176.6719889367787</v>
      </c>
      <c r="C4587" s="9">
        <v>-194.89974962112183</v>
      </c>
    </row>
    <row r="4588" spans="1:3" x14ac:dyDescent="0.15">
      <c r="A4588" s="11">
        <v>1175.4119010640434</v>
      </c>
      <c r="C4588" s="9">
        <v>-194.82211085618687</v>
      </c>
    </row>
    <row r="4589" spans="1:3" x14ac:dyDescent="0.15">
      <c r="A4589" s="11">
        <v>1174.1498985144776</v>
      </c>
      <c r="C4589" s="9">
        <v>-197.32596102534021</v>
      </c>
    </row>
    <row r="4590" spans="1:3" x14ac:dyDescent="0.15">
      <c r="A4590" s="11">
        <v>1172.9024059582316</v>
      </c>
      <c r="C4590" s="9">
        <v>-193.4828421610583</v>
      </c>
    </row>
    <row r="4591" spans="1:3" x14ac:dyDescent="0.15">
      <c r="A4591" s="11">
        <v>1171.5214233231754</v>
      </c>
      <c r="C4591" s="9">
        <v>-196.09344563199727</v>
      </c>
    </row>
    <row r="4592" spans="1:3" x14ac:dyDescent="0.15">
      <c r="A4592" s="11">
        <v>1170.3688579118243</v>
      </c>
      <c r="C4592" s="9">
        <v>-201.55727371429705</v>
      </c>
    </row>
    <row r="4593" spans="1:3" x14ac:dyDescent="0.15">
      <c r="A4593" s="11">
        <v>1168.8681463205644</v>
      </c>
      <c r="C4593" s="9">
        <v>-198.52936188183253</v>
      </c>
    </row>
    <row r="4594" spans="1:3" x14ac:dyDescent="0.15">
      <c r="A4594" s="11">
        <v>1167.1332133853266</v>
      </c>
      <c r="C4594" s="9">
        <v>-197.30655133410647</v>
      </c>
    </row>
    <row r="4595" spans="1:3" x14ac:dyDescent="0.15">
      <c r="A4595" s="11">
        <v>1165.394693798316</v>
      </c>
      <c r="C4595" s="9">
        <v>-188.01901407875852</v>
      </c>
    </row>
    <row r="4596" spans="1:3" x14ac:dyDescent="0.15">
      <c r="A4596" s="11">
        <v>1164.1174967317465</v>
      </c>
      <c r="C4596" s="9">
        <v>-191.32836643411238</v>
      </c>
    </row>
    <row r="4597" spans="1:3" x14ac:dyDescent="0.15">
      <c r="A4597" s="11">
        <v>1162.2166310042849</v>
      </c>
      <c r="C4597" s="9">
        <v>-192.07563954661165</v>
      </c>
    </row>
    <row r="4598" spans="1:3" x14ac:dyDescent="0.15">
      <c r="A4598" s="11">
        <v>1160.2345287230919</v>
      </c>
      <c r="C4598" s="9">
        <v>-197.99559537290446</v>
      </c>
    </row>
    <row r="4599" spans="1:3" x14ac:dyDescent="0.15">
      <c r="A4599" s="11">
        <v>1158.7156765544396</v>
      </c>
      <c r="C4599" s="9">
        <v>-199.11165261884491</v>
      </c>
    </row>
    <row r="4600" spans="1:3" x14ac:dyDescent="0.15">
      <c r="A4600" s="11">
        <v>1157.0769543878928</v>
      </c>
      <c r="C4600" s="9">
        <v>-191.37689066219676</v>
      </c>
    </row>
    <row r="4601" spans="1:3" x14ac:dyDescent="0.15">
      <c r="A4601" s="11">
        <v>1155.3176827478337</v>
      </c>
      <c r="C4601" s="9">
        <v>-186.68945022924683</v>
      </c>
    </row>
    <row r="4602" spans="1:3" x14ac:dyDescent="0.15">
      <c r="A4602" s="11">
        <v>1153.7900495167764</v>
      </c>
      <c r="C4602" s="9">
        <v>-204.82780668718343</v>
      </c>
    </row>
    <row r="4603" spans="1:3" x14ac:dyDescent="0.15">
      <c r="A4603" s="11">
        <v>1152.1418578214671</v>
      </c>
      <c r="C4603" s="9">
        <v>-202.14926929692632</v>
      </c>
    </row>
    <row r="4604" spans="1:3" x14ac:dyDescent="0.15">
      <c r="A4604" s="11">
        <v>1150.4905006204622</v>
      </c>
      <c r="C4604" s="9">
        <v>-204.5754807011447</v>
      </c>
    </row>
    <row r="4605" spans="1:3" x14ac:dyDescent="0.15">
      <c r="A4605" s="11">
        <v>1148.9542591492532</v>
      </c>
      <c r="C4605" s="9">
        <v>-194.89004477550498</v>
      </c>
    </row>
    <row r="4606" spans="1:3" x14ac:dyDescent="0.15">
      <c r="A4606" s="11">
        <v>1147.415280745694</v>
      </c>
      <c r="C4606" s="9">
        <v>-197.80149846056702</v>
      </c>
    </row>
    <row r="4607" spans="1:3" x14ac:dyDescent="0.15">
      <c r="A4607" s="11">
        <v>1146.1109278526515</v>
      </c>
      <c r="C4607" s="9">
        <v>-195.57908881430299</v>
      </c>
    </row>
    <row r="4608" spans="1:3" x14ac:dyDescent="0.15">
      <c r="A4608" s="11">
        <v>1144.6857570122206</v>
      </c>
      <c r="C4608" s="9">
        <v>-195.14237076154367</v>
      </c>
    </row>
    <row r="4609" spans="1:3" x14ac:dyDescent="0.15">
      <c r="A4609" s="11">
        <v>1143.0200992590867</v>
      </c>
      <c r="C4609" s="9">
        <v>-195.62761304238734</v>
      </c>
    </row>
    <row r="4610" spans="1:3" x14ac:dyDescent="0.15">
      <c r="A4610" s="11">
        <v>1141.4705605225054</v>
      </c>
      <c r="C4610" s="9">
        <v>-201.77078031786826</v>
      </c>
    </row>
    <row r="4611" spans="1:3" x14ac:dyDescent="0.15">
      <c r="A4611" s="11">
        <v>1140.0377723757701</v>
      </c>
      <c r="C4611" s="9">
        <v>-197.99559537290446</v>
      </c>
    </row>
    <row r="4612" spans="1:3" x14ac:dyDescent="0.15">
      <c r="A4612" s="11">
        <v>1138.4829334009282</v>
      </c>
      <c r="C4612" s="9">
        <v>-200.74206668247967</v>
      </c>
    </row>
    <row r="4613" spans="1:3" x14ac:dyDescent="0.15">
      <c r="A4613" s="11">
        <v>1136.8054031087249</v>
      </c>
      <c r="C4613" s="9">
        <v>-196.19049408816602</v>
      </c>
    </row>
    <row r="4614" spans="1:3" x14ac:dyDescent="0.15">
      <c r="A4614" s="11">
        <v>1135.1246656929147</v>
      </c>
      <c r="C4614" s="9">
        <v>-186.46623878005877</v>
      </c>
    </row>
    <row r="4615" spans="1:3" x14ac:dyDescent="0.15">
      <c r="A4615" s="11">
        <v>1133.4407166203569</v>
      </c>
      <c r="C4615" s="9">
        <v>-190.45493032859378</v>
      </c>
    </row>
    <row r="4616" spans="1:3" x14ac:dyDescent="0.15">
      <c r="A4616" s="11">
        <v>1131.6329163614573</v>
      </c>
      <c r="C4616" s="9">
        <v>-197.36478040780767</v>
      </c>
    </row>
    <row r="4617" spans="1:3" x14ac:dyDescent="0.15">
      <c r="A4617" s="11">
        <v>1129.8214184604626</v>
      </c>
      <c r="C4617" s="9">
        <v>-198.25762620456007</v>
      </c>
    </row>
    <row r="4618" spans="1:3" x14ac:dyDescent="0.15">
      <c r="A4618" s="11">
        <v>1128.2484583123373</v>
      </c>
      <c r="C4618" s="9">
        <v>-195.0550271509918</v>
      </c>
    </row>
    <row r="4619" spans="1:3" x14ac:dyDescent="0.15">
      <c r="A4619" s="11">
        <v>1126.3086835376635</v>
      </c>
      <c r="C4619" s="9">
        <v>-200.42180677712284</v>
      </c>
    </row>
    <row r="4620" spans="1:3" x14ac:dyDescent="0.15">
      <c r="A4620" s="11">
        <v>1124.8510796744204</v>
      </c>
      <c r="C4620" s="9">
        <v>-199.58719005407173</v>
      </c>
    </row>
    <row r="4621" spans="1:3" x14ac:dyDescent="0.15">
      <c r="A4621" s="11">
        <v>1123.3910959551154</v>
      </c>
      <c r="C4621" s="9">
        <v>-195.38499190196549</v>
      </c>
    </row>
    <row r="4622" spans="1:3" x14ac:dyDescent="0.15">
      <c r="A4622" s="11">
        <v>1121.8067579969611</v>
      </c>
      <c r="C4622" s="9">
        <v>-199.62600943653922</v>
      </c>
    </row>
    <row r="4623" spans="1:3" x14ac:dyDescent="0.15">
      <c r="A4623" s="11">
        <v>1119.8529593561316</v>
      </c>
      <c r="C4623" s="9">
        <v>-193.67693907339577</v>
      </c>
    </row>
    <row r="4624" spans="1:3" x14ac:dyDescent="0.15">
      <c r="A4624" s="11">
        <v>1118.0174149452782</v>
      </c>
      <c r="C4624" s="9">
        <v>-193.24992586625334</v>
      </c>
    </row>
    <row r="4625" spans="1:3" x14ac:dyDescent="0.15">
      <c r="A4625" s="11">
        <v>1116.66897272199</v>
      </c>
      <c r="C4625" s="9">
        <v>-195.13266591592679</v>
      </c>
    </row>
    <row r="4626" spans="1:3" x14ac:dyDescent="0.15">
      <c r="A4626" s="11">
        <v>1115.318517280245</v>
      </c>
      <c r="C4626" s="9">
        <v>-191.66803603070298</v>
      </c>
    </row>
    <row r="4627" spans="1:3" x14ac:dyDescent="0.15">
      <c r="A4627" s="11">
        <v>1113.9660464028279</v>
      </c>
      <c r="C4627" s="9">
        <v>-197.32596102534021</v>
      </c>
    </row>
    <row r="4628" spans="1:3" x14ac:dyDescent="0.15">
      <c r="A4628" s="11">
        <v>1111.8718947350394</v>
      </c>
      <c r="C4628" s="9">
        <v>-196.03521655829604</v>
      </c>
    </row>
    <row r="4629" spans="1:3" x14ac:dyDescent="0.15">
      <c r="A4629" s="11">
        <v>1109.8965189659539</v>
      </c>
      <c r="C4629" s="9">
        <v>-196.89894781819777</v>
      </c>
    </row>
    <row r="4630" spans="1:3" x14ac:dyDescent="0.15">
      <c r="A4630" s="11">
        <v>1108.0407146119887</v>
      </c>
      <c r="C4630" s="9">
        <v>-203.20709746916555</v>
      </c>
    </row>
    <row r="4631" spans="1:3" x14ac:dyDescent="0.15">
      <c r="A4631" s="11">
        <v>1106.1811403940574</v>
      </c>
      <c r="C4631" s="9">
        <v>-200.00449841559731</v>
      </c>
    </row>
    <row r="4632" spans="1:3" x14ac:dyDescent="0.15">
      <c r="A4632" s="11">
        <v>1104.0690584758345</v>
      </c>
      <c r="C4632" s="9">
        <v>-198.53906672744938</v>
      </c>
    </row>
    <row r="4633" spans="1:3" x14ac:dyDescent="0.15">
      <c r="A4633" s="11">
        <v>1102.201423017395</v>
      </c>
      <c r="C4633" s="9">
        <v>-196.43311522858784</v>
      </c>
    </row>
    <row r="4634" spans="1:3" x14ac:dyDescent="0.15">
      <c r="A4634" s="11">
        <v>1100.3300000007675</v>
      </c>
      <c r="C4634" s="9">
        <v>-189.18359555278334</v>
      </c>
    </row>
    <row r="4635" spans="1:3" x14ac:dyDescent="0.15">
      <c r="A4635" s="11">
        <v>1098.2044680368676</v>
      </c>
      <c r="C4635" s="9">
        <v>-187.34937973119426</v>
      </c>
    </row>
    <row r="4636" spans="1:3" x14ac:dyDescent="0.15">
      <c r="A4636" s="11">
        <v>1096.7011546396125</v>
      </c>
      <c r="C4636" s="9">
        <v>-193.87103598573324</v>
      </c>
    </row>
    <row r="4637" spans="1:3" x14ac:dyDescent="0.15">
      <c r="A4637" s="11">
        <v>1095.1954065795308</v>
      </c>
      <c r="C4637" s="9">
        <v>-192.00770562729355</v>
      </c>
    </row>
    <row r="4638" spans="1:3" x14ac:dyDescent="0.15">
      <c r="A4638" s="11">
        <v>1093.68722095465</v>
      </c>
      <c r="C4638" s="9">
        <v>-190.51315940229503</v>
      </c>
    </row>
    <row r="4639" spans="1:3" x14ac:dyDescent="0.15">
      <c r="A4639" s="11">
        <v>1092.0505991023765</v>
      </c>
      <c r="C4639" s="9">
        <v>-201.27583319140771</v>
      </c>
    </row>
    <row r="4640" spans="1:3" x14ac:dyDescent="0.15">
      <c r="A4640" s="11">
        <v>1090.5373258893233</v>
      </c>
      <c r="C4640" s="9">
        <v>-200.02390810683104</v>
      </c>
    </row>
    <row r="4641" spans="1:3" x14ac:dyDescent="0.15">
      <c r="A4641" s="11">
        <v>1089.0216061527708</v>
      </c>
      <c r="C4641" s="9">
        <v>-202.712150342705</v>
      </c>
    </row>
    <row r="4642" spans="1:3" x14ac:dyDescent="0.15">
      <c r="A4642" s="11">
        <v>1087.6300447068015</v>
      </c>
      <c r="C4642" s="9">
        <v>-197.54917247452832</v>
      </c>
    </row>
    <row r="4643" spans="1:3" x14ac:dyDescent="0.15">
      <c r="A4643" s="11">
        <v>1086.1096276674443</v>
      </c>
      <c r="C4643" s="9">
        <v>-194.62801394384937</v>
      </c>
    </row>
    <row r="4644" spans="1:3" x14ac:dyDescent="0.15">
      <c r="A4644" s="11">
        <v>1084.078585535286</v>
      </c>
      <c r="C4644" s="9">
        <v>-200.16948079108414</v>
      </c>
    </row>
    <row r="4645" spans="1:3" x14ac:dyDescent="0.15">
      <c r="A4645" s="11">
        <v>1082.1705135694874</v>
      </c>
      <c r="C4645" s="9">
        <v>-197.02511081121713</v>
      </c>
    </row>
    <row r="4646" spans="1:3" x14ac:dyDescent="0.15">
      <c r="A4646" s="11">
        <v>1080.3861750112073</v>
      </c>
      <c r="C4646" s="9">
        <v>-200.30534862972036</v>
      </c>
    </row>
    <row r="4647" spans="1:3" x14ac:dyDescent="0.15">
      <c r="A4647" s="11">
        <v>1078.981840307757</v>
      </c>
      <c r="C4647" s="9">
        <v>-201.17878473523896</v>
      </c>
    </row>
    <row r="4648" spans="1:3" x14ac:dyDescent="0.15">
      <c r="A4648" s="11">
        <v>1077.0634950667945</v>
      </c>
      <c r="C4648" s="9">
        <v>-196.97658658313276</v>
      </c>
    </row>
    <row r="4649" spans="1:3" x14ac:dyDescent="0.15">
      <c r="A4649" s="11">
        <v>1075.5260378324165</v>
      </c>
      <c r="C4649" s="9">
        <v>-184.53497450230094</v>
      </c>
    </row>
    <row r="4650" spans="1:3" x14ac:dyDescent="0.15">
      <c r="A4650" s="11">
        <v>1073.6797981167902</v>
      </c>
      <c r="C4650" s="9">
        <v>-169.34010467480175</v>
      </c>
    </row>
    <row r="4651" spans="1:3" x14ac:dyDescent="0.15">
      <c r="A4651" s="11">
        <v>1073.152097897585</v>
      </c>
      <c r="C4651" s="9">
        <v>-182.78417247644907</v>
      </c>
    </row>
    <row r="4652" spans="1:3" x14ac:dyDescent="0.15">
      <c r="A4652" s="11">
        <v>1072.7527120769473</v>
      </c>
      <c r="C4652" s="9">
        <v>-194.14844000382229</v>
      </c>
    </row>
    <row r="4653" spans="1:3" x14ac:dyDescent="0.15">
      <c r="A4653" s="11">
        <v>1072.4818010987028</v>
      </c>
      <c r="C4653" s="9">
        <v>-188.09811193320678</v>
      </c>
    </row>
    <row r="4654" spans="1:3" x14ac:dyDescent="0.15">
      <c r="A4654" s="11">
        <v>1072.2108136776551</v>
      </c>
      <c r="C4654" s="9">
        <v>-180.40583627763803</v>
      </c>
    </row>
    <row r="4655" spans="1:3" x14ac:dyDescent="0.15">
      <c r="A4655" s="11">
        <v>1071.939749797958</v>
      </c>
      <c r="C4655" s="9">
        <v>-186.65518829794485</v>
      </c>
    </row>
    <row r="4656" spans="1:3" x14ac:dyDescent="0.15">
      <c r="A4656" s="11">
        <v>1071.6686094437746</v>
      </c>
      <c r="C4656" s="9">
        <v>-196.76560494226288</v>
      </c>
    </row>
    <row r="4657" spans="1:3" x14ac:dyDescent="0.15">
      <c r="A4657" s="11">
        <v>1071.2686063059491</v>
      </c>
      <c r="C4657" s="9">
        <v>-201.24364381031714</v>
      </c>
    </row>
    <row r="4658" spans="1:3" x14ac:dyDescent="0.15">
      <c r="A4658" s="11">
        <v>1070.99727662859</v>
      </c>
      <c r="C4658" s="9">
        <v>-188.99371970681764</v>
      </c>
    </row>
    <row r="4659" spans="1:3" x14ac:dyDescent="0.15">
      <c r="A4659" s="11">
        <v>1070.7258704216811</v>
      </c>
      <c r="C4659" s="9">
        <v>-189.79976670306738</v>
      </c>
    </row>
    <row r="4660" spans="1:3" x14ac:dyDescent="0.15">
      <c r="A4660" s="11">
        <v>1070.4543876693733</v>
      </c>
      <c r="C4660" s="9">
        <v>-176.71394201086443</v>
      </c>
    </row>
    <row r="4661" spans="1:3" x14ac:dyDescent="0.15">
      <c r="A4661" s="11">
        <v>1070.1828283558161</v>
      </c>
      <c r="C4661" s="9">
        <v>-179.23159497445937</v>
      </c>
    </row>
    <row r="4662" spans="1:3" x14ac:dyDescent="0.15">
      <c r="A4662" s="11">
        <v>1069.9111924651515</v>
      </c>
      <c r="C4662" s="9">
        <v>-197.23331122403746</v>
      </c>
    </row>
    <row r="4663" spans="1:3" x14ac:dyDescent="0.15">
      <c r="A4663" s="11">
        <v>1069.6394799815307</v>
      </c>
      <c r="C4663" s="9">
        <v>-198.0791630102255</v>
      </c>
    </row>
    <row r="4664" spans="1:3" x14ac:dyDescent="0.15">
      <c r="A4664" s="11">
        <v>1069.3676908890939</v>
      </c>
      <c r="C4664" s="9">
        <v>-198.5866740819383</v>
      </c>
    </row>
    <row r="4665" spans="1:3" x14ac:dyDescent="0.15">
      <c r="A4665" s="11">
        <v>1069.095825171984</v>
      </c>
      <c r="C4665" s="9">
        <v>-204.22900305568663</v>
      </c>
    </row>
    <row r="4666" spans="1:3" x14ac:dyDescent="0.15">
      <c r="A4666" s="11">
        <v>1068.8238828143421</v>
      </c>
      <c r="C4666" s="9">
        <v>-200.38784082664458</v>
      </c>
    </row>
    <row r="4667" spans="1:3" x14ac:dyDescent="0.15">
      <c r="A4667" s="11">
        <v>1068.4226966209053</v>
      </c>
      <c r="C4667" s="9">
        <v>-195.44209567681577</v>
      </c>
    </row>
    <row r="4668" spans="1:3" x14ac:dyDescent="0.15">
      <c r="A4668" s="11">
        <v>1068.1505645290972</v>
      </c>
      <c r="C4668" s="9">
        <v>-207.1148503262105</v>
      </c>
    </row>
    <row r="4669" spans="1:3" x14ac:dyDescent="0.15">
      <c r="A4669" s="11">
        <v>1067.8783557416355</v>
      </c>
      <c r="C4669" s="9">
        <v>-206.29885213247618</v>
      </c>
    </row>
    <row r="4670" spans="1:3" x14ac:dyDescent="0.15">
      <c r="A4670" s="11">
        <v>1067.6060702426521</v>
      </c>
      <c r="C4670" s="9">
        <v>-193.98922084406925</v>
      </c>
    </row>
    <row r="4671" spans="1:3" x14ac:dyDescent="0.15">
      <c r="A4671" s="11">
        <v>1067.4630208629314</v>
      </c>
      <c r="C4671" s="9">
        <v>-191.09342237606086</v>
      </c>
    </row>
    <row r="4672" spans="1:3" x14ac:dyDescent="0.15">
      <c r="A4672" s="11">
        <v>1067.1906183289466</v>
      </c>
      <c r="C4672" s="9">
        <v>-186.45616434825357</v>
      </c>
    </row>
    <row r="4673" spans="1:3" x14ac:dyDescent="0.15">
      <c r="A4673" s="11">
        <v>1067.0475074665992</v>
      </c>
      <c r="C4673" s="9">
        <v>-196.44716662275681</v>
      </c>
    </row>
    <row r="4674" spans="1:3" x14ac:dyDescent="0.15">
      <c r="A4674" s="11">
        <v>1066.7749878606883</v>
      </c>
      <c r="C4674" s="9">
        <v>-190.78493525403934</v>
      </c>
    </row>
    <row r="4675" spans="1:3" x14ac:dyDescent="0.15">
      <c r="A4675" s="11">
        <v>1066.631815496321</v>
      </c>
      <c r="C4675" s="9">
        <v>-196.48697141269508</v>
      </c>
    </row>
    <row r="4676" spans="1:3" x14ac:dyDescent="0.15">
      <c r="A4676" s="11">
        <v>1066.3591787815558</v>
      </c>
      <c r="C4676" s="9">
        <v>-190.7650328590702</v>
      </c>
    </row>
    <row r="4677" spans="1:3" x14ac:dyDescent="0.15">
      <c r="A4677" s="11">
        <v>1066.0864652667688</v>
      </c>
      <c r="C4677" s="9">
        <v>-199.5519402379411</v>
      </c>
    </row>
    <row r="4678" spans="1:3" x14ac:dyDescent="0.15">
      <c r="A4678" s="11">
        <v>1065.8136749360847</v>
      </c>
      <c r="C4678" s="9">
        <v>-196.61633697999443</v>
      </c>
    </row>
    <row r="4679" spans="1:3" x14ac:dyDescent="0.15">
      <c r="A4679" s="11">
        <v>1065.5408077736165</v>
      </c>
      <c r="C4679" s="9">
        <v>-200.83564471344999</v>
      </c>
    </row>
    <row r="4680" spans="1:3" x14ac:dyDescent="0.15">
      <c r="A4680" s="11">
        <v>1065.2678637634908</v>
      </c>
      <c r="C4680" s="9">
        <v>-187.01343140738919</v>
      </c>
    </row>
    <row r="4681" spans="1:3" x14ac:dyDescent="0.15">
      <c r="A4681" s="11">
        <v>1064.9948428898188</v>
      </c>
      <c r="C4681" s="9">
        <v>-195.86999716865205</v>
      </c>
    </row>
    <row r="4682" spans="1:3" x14ac:dyDescent="0.15">
      <c r="A4682" s="11">
        <v>1064.7217451367196</v>
      </c>
      <c r="C4682" s="9">
        <v>-176.87316117061746</v>
      </c>
    </row>
    <row r="4683" spans="1:3" x14ac:dyDescent="0.15">
      <c r="A4683" s="11">
        <v>1064.4485704883054</v>
      </c>
      <c r="C4683" s="9">
        <v>-193.90961126419276</v>
      </c>
    </row>
    <row r="4684" spans="1:3" x14ac:dyDescent="0.15">
      <c r="A4684" s="11">
        <v>1064.1753189286892</v>
      </c>
      <c r="C4684" s="9">
        <v>-196.76560494226288</v>
      </c>
    </row>
    <row r="4685" spans="1:3" x14ac:dyDescent="0.15">
      <c r="A4685" s="11">
        <v>1063.9019904419802</v>
      </c>
      <c r="C4685" s="9">
        <v>-199.34296509076523</v>
      </c>
    </row>
    <row r="4686" spans="1:3" x14ac:dyDescent="0.15">
      <c r="A4686" s="11">
        <v>1063.6285850122877</v>
      </c>
      <c r="C4686" s="9">
        <v>-197.63135912342005</v>
      </c>
    </row>
    <row r="4687" spans="1:3" x14ac:dyDescent="0.15">
      <c r="A4687" s="11">
        <v>1063.3551026237192</v>
      </c>
      <c r="C4687" s="9">
        <v>-202.01983721411321</v>
      </c>
    </row>
    <row r="4688" spans="1:3" x14ac:dyDescent="0.15">
      <c r="A4688" s="11">
        <v>1063.0815432603813</v>
      </c>
      <c r="C4688" s="9">
        <v>-195.27292531957815</v>
      </c>
    </row>
    <row r="4689" spans="1:3" x14ac:dyDescent="0.15">
      <c r="A4689" s="11">
        <v>1062.8079069063751</v>
      </c>
      <c r="C4689" s="9">
        <v>-192.59605319623014</v>
      </c>
    </row>
    <row r="4690" spans="1:3" x14ac:dyDescent="0.15">
      <c r="A4690" s="11">
        <v>1062.5341935458064</v>
      </c>
      <c r="C4690" s="9">
        <v>-188.06825834075309</v>
      </c>
    </row>
    <row r="4691" spans="1:3" x14ac:dyDescent="0.15">
      <c r="A4691" s="11">
        <v>1062.2604031627752</v>
      </c>
      <c r="C4691" s="9">
        <v>-188.13791672314505</v>
      </c>
    </row>
    <row r="4692" spans="1:3" x14ac:dyDescent="0.15">
      <c r="A4692" s="11">
        <v>1061.9865357413737</v>
      </c>
      <c r="C4692" s="9">
        <v>-203.33339528207583</v>
      </c>
    </row>
    <row r="4693" spans="1:3" x14ac:dyDescent="0.15">
      <c r="A4693" s="11">
        <v>1061.7125912657102</v>
      </c>
      <c r="C4693" s="9">
        <v>-205.50275633371098</v>
      </c>
    </row>
    <row r="4694" spans="1:3" x14ac:dyDescent="0.15">
      <c r="A4694" s="11">
        <v>1061.4385697198732</v>
      </c>
      <c r="C4694" s="9">
        <v>-210.30918471875589</v>
      </c>
    </row>
    <row r="4695" spans="1:3" x14ac:dyDescent="0.15">
      <c r="A4695" s="11">
        <v>1061.1644710879573</v>
      </c>
      <c r="C4695" s="9">
        <v>-222.55910882225541</v>
      </c>
    </row>
    <row r="4696" spans="1:3" x14ac:dyDescent="0.15">
      <c r="A4696" s="11">
        <v>1060.8902953540583</v>
      </c>
      <c r="C4696" s="9">
        <v>-215.79229453275119</v>
      </c>
    </row>
    <row r="4697" spans="1:3" x14ac:dyDescent="0.15">
      <c r="A4697" s="11">
        <v>1060.6160425022617</v>
      </c>
      <c r="C4697" s="9">
        <v>-195.5117540592077</v>
      </c>
    </row>
    <row r="4698" spans="1:3" x14ac:dyDescent="0.15">
      <c r="A4698" s="11">
        <v>1060.3462655196254</v>
      </c>
      <c r="C4698" s="9">
        <v>-200.75603513357348</v>
      </c>
    </row>
    <row r="4699" spans="1:3" x14ac:dyDescent="0.15">
      <c r="A4699" s="11">
        <v>1060.0764139268022</v>
      </c>
      <c r="C4699" s="9">
        <v>-196.17848429067357</v>
      </c>
    </row>
    <row r="4700" spans="1:3" x14ac:dyDescent="0.15">
      <c r="A4700" s="11">
        <v>1059.8064877086617</v>
      </c>
      <c r="C4700" s="9">
        <v>-188.18767271056788</v>
      </c>
    </row>
    <row r="4701" spans="1:3" x14ac:dyDescent="0.15">
      <c r="A4701" s="11">
        <v>1059.5364868500665</v>
      </c>
      <c r="C4701" s="9">
        <v>-192.72541876352952</v>
      </c>
    </row>
    <row r="4702" spans="1:3" x14ac:dyDescent="0.15">
      <c r="A4702" s="11">
        <v>1059.2664113358751</v>
      </c>
      <c r="C4702" s="9">
        <v>-199.85047616247806</v>
      </c>
    </row>
    <row r="4703" spans="1:3" x14ac:dyDescent="0.15">
      <c r="A4703" s="11">
        <v>1058.9962611509527</v>
      </c>
      <c r="C4703" s="9">
        <v>-199.66140341027133</v>
      </c>
    </row>
    <row r="4704" spans="1:3" x14ac:dyDescent="0.15">
      <c r="A4704" s="11">
        <v>1058.7260362801553</v>
      </c>
      <c r="C4704" s="9">
        <v>-184.47587604882511</v>
      </c>
    </row>
    <row r="4705" spans="1:3" x14ac:dyDescent="0.15">
      <c r="A4705" s="11">
        <v>1058.4557367083389</v>
      </c>
      <c r="C4705" s="9">
        <v>-185.98845806647901</v>
      </c>
    </row>
    <row r="4706" spans="1:3" x14ac:dyDescent="0.15">
      <c r="A4706" s="11">
        <v>1058.1853624203632</v>
      </c>
      <c r="C4706" s="9">
        <v>-191.71039662010389</v>
      </c>
    </row>
    <row r="4707" spans="1:3" x14ac:dyDescent="0.15">
      <c r="A4707" s="11">
        <v>1057.9149134010786</v>
      </c>
      <c r="C4707" s="9">
        <v>-191.52132386789714</v>
      </c>
    </row>
    <row r="4708" spans="1:3" x14ac:dyDescent="0.15">
      <c r="A4708" s="11">
        <v>1057.6443896353394</v>
      </c>
      <c r="C4708" s="9">
        <v>-206.10977938026946</v>
      </c>
    </row>
    <row r="4709" spans="1:3" x14ac:dyDescent="0.15">
      <c r="A4709" s="11">
        <v>1057.3737911079961</v>
      </c>
      <c r="C4709" s="9">
        <v>-199.36286748573437</v>
      </c>
    </row>
    <row r="4710" spans="1:3" x14ac:dyDescent="0.15">
      <c r="A4710" s="11">
        <v>1057.1031178038993</v>
      </c>
      <c r="C4710" s="9">
        <v>-195.45204687430032</v>
      </c>
    </row>
    <row r="4711" spans="1:3" x14ac:dyDescent="0.15">
      <c r="A4711" s="11">
        <v>1056.8323697078949</v>
      </c>
      <c r="C4711" s="9">
        <v>-186.99352901242005</v>
      </c>
    </row>
    <row r="4712" spans="1:3" x14ac:dyDescent="0.15">
      <c r="A4712" s="11">
        <v>1056.56154680483</v>
      </c>
      <c r="C4712" s="9">
        <v>-203.59212641667449</v>
      </c>
    </row>
    <row r="4713" spans="1:3" x14ac:dyDescent="0.15">
      <c r="A4713" s="11">
        <v>1056.2906490795522</v>
      </c>
      <c r="C4713" s="9">
        <v>-203.39310246698321</v>
      </c>
    </row>
    <row r="4714" spans="1:3" x14ac:dyDescent="0.15">
      <c r="A4714" s="11">
        <v>1056.0196765169012</v>
      </c>
      <c r="C4714" s="9">
        <v>-211.56303560181107</v>
      </c>
    </row>
    <row r="4715" spans="1:3" x14ac:dyDescent="0.15">
      <c r="A4715" s="11">
        <v>1055.7486291017194</v>
      </c>
      <c r="C4715" s="9">
        <v>-208.79660270110199</v>
      </c>
    </row>
    <row r="4716" spans="1:3" x14ac:dyDescent="0.15">
      <c r="A4716" s="11">
        <v>1055.4775068188501</v>
      </c>
      <c r="C4716" s="9">
        <v>-206.22919375008422</v>
      </c>
    </row>
    <row r="4717" spans="1:3" x14ac:dyDescent="0.15">
      <c r="A4717" s="11">
        <v>1055.2063096531265</v>
      </c>
      <c r="C4717" s="9">
        <v>-192.61595559119928</v>
      </c>
    </row>
    <row r="4718" spans="1:3" x14ac:dyDescent="0.15">
      <c r="A4718" s="11">
        <v>1054.9350375893891</v>
      </c>
      <c r="C4718" s="9">
        <v>-191.74025021255758</v>
      </c>
    </row>
    <row r="4719" spans="1:3" x14ac:dyDescent="0.15">
      <c r="A4719" s="11">
        <v>1054.6636906124759</v>
      </c>
      <c r="C4719" s="9">
        <v>-188.70513497976523</v>
      </c>
    </row>
    <row r="4720" spans="1:3" x14ac:dyDescent="0.15">
      <c r="A4720" s="11">
        <v>1054.3922687072172</v>
      </c>
      <c r="C4720" s="9">
        <v>-197.36267679133681</v>
      </c>
    </row>
    <row r="4721" spans="1:3" x14ac:dyDescent="0.15">
      <c r="A4721" s="11">
        <v>1054.1207718584465</v>
      </c>
      <c r="C4721" s="9">
        <v>-203.43290725692145</v>
      </c>
    </row>
    <row r="4722" spans="1:3" x14ac:dyDescent="0.15">
      <c r="A4722" s="11">
        <v>1053.8492000509941</v>
      </c>
      <c r="C4722" s="9">
        <v>-183.39119552300753</v>
      </c>
    </row>
    <row r="4723" spans="1:3" x14ac:dyDescent="0.15">
      <c r="A4723" s="11">
        <v>1053.5775532696907</v>
      </c>
      <c r="C4723" s="9">
        <v>-186.42984342673145</v>
      </c>
    </row>
    <row r="4724" spans="1:3" x14ac:dyDescent="0.15">
      <c r="A4724" s="11">
        <v>1053.3058314993632</v>
      </c>
      <c r="C4724" s="9">
        <v>-189.77641926479595</v>
      </c>
    </row>
    <row r="4725" spans="1:3" x14ac:dyDescent="0.15">
      <c r="A4725" s="11">
        <v>1053.0340347248393</v>
      </c>
      <c r="C4725" s="9">
        <v>-192.66664385221529</v>
      </c>
    </row>
    <row r="4726" spans="1:3" x14ac:dyDescent="0.15">
      <c r="A4726" s="11">
        <v>1052.7621629309433</v>
      </c>
      <c r="C4726" s="9">
        <v>-190.17192368202177</v>
      </c>
    </row>
    <row r="4727" spans="1:3" x14ac:dyDescent="0.15">
      <c r="A4727" s="11">
        <v>1052.4902161024957</v>
      </c>
      <c r="C4727" s="9">
        <v>-189.41133826427983</v>
      </c>
    </row>
    <row r="4728" spans="1:3" x14ac:dyDescent="0.15">
      <c r="A4728" s="11">
        <v>1052.2181942243215</v>
      </c>
      <c r="C4728" s="9">
        <v>-180.97391069679597</v>
      </c>
    </row>
    <row r="4729" spans="1:3" x14ac:dyDescent="0.15">
      <c r="A4729" s="11">
        <v>1051.9460972812403</v>
      </c>
      <c r="C4729" s="9">
        <v>-175.57882480027982</v>
      </c>
    </row>
    <row r="4730" spans="1:3" x14ac:dyDescent="0.15">
      <c r="A4730" s="11">
        <v>1051.6739252580701</v>
      </c>
      <c r="C4730" s="9">
        <v>-184.22921628473142</v>
      </c>
    </row>
    <row r="4731" spans="1:3" x14ac:dyDescent="0.15">
      <c r="A4731" s="11">
        <v>1051.4016781396331</v>
      </c>
      <c r="C4731" s="9">
        <v>-204.27824789640886</v>
      </c>
    </row>
    <row r="4732" spans="1:3" x14ac:dyDescent="0.15">
      <c r="A4732" s="11">
        <v>1051.1293559107289</v>
      </c>
      <c r="C4732" s="9">
        <v>-201.80381000402176</v>
      </c>
    </row>
    <row r="4733" spans="1:3" x14ac:dyDescent="0.15">
      <c r="A4733" s="11">
        <v>1050.7254294925197</v>
      </c>
      <c r="C4733" s="9">
        <v>-193.27511218640888</v>
      </c>
    </row>
    <row r="4734" spans="1:3" x14ac:dyDescent="0.15">
      <c r="A4734" s="11">
        <v>1050.4529207168271</v>
      </c>
      <c r="C4734" s="9">
        <v>-193.71118115924756</v>
      </c>
    </row>
    <row r="4735" spans="1:3" x14ac:dyDescent="0.15">
      <c r="A4735" s="11">
        <v>1050.1803367777839</v>
      </c>
      <c r="C4735" s="9">
        <v>-196.13491335711853</v>
      </c>
    </row>
    <row r="4736" spans="1:3" x14ac:dyDescent="0.15">
      <c r="A4736" s="11">
        <v>1049.9076776601969</v>
      </c>
      <c r="C4736" s="9">
        <v>-188.38708323505401</v>
      </c>
    </row>
    <row r="4737" spans="1:3" x14ac:dyDescent="0.15">
      <c r="A4737" s="11">
        <v>1049.634943348874</v>
      </c>
      <c r="C4737" s="9">
        <v>-188.42764779066692</v>
      </c>
    </row>
    <row r="4738" spans="1:3" x14ac:dyDescent="0.15">
      <c r="A4738" s="11">
        <v>1049.3621338286175</v>
      </c>
      <c r="C4738" s="9">
        <v>-200.73899041918304</v>
      </c>
    </row>
    <row r="4739" spans="1:3" x14ac:dyDescent="0.15">
      <c r="A4739" s="11">
        <v>1048.9574846936675</v>
      </c>
      <c r="C4739" s="9">
        <v>-201.63141064266691</v>
      </c>
    </row>
    <row r="4740" spans="1:3" x14ac:dyDescent="0.15">
      <c r="A4740" s="11">
        <v>1048.682441648788</v>
      </c>
      <c r="C4740" s="9">
        <v>-195.99293741247337</v>
      </c>
    </row>
    <row r="4741" spans="1:3" x14ac:dyDescent="0.15">
      <c r="A4741" s="11">
        <v>1048.2754670670602</v>
      </c>
      <c r="C4741" s="9">
        <v>-192.9810191582153</v>
      </c>
    </row>
    <row r="4742" spans="1:3" x14ac:dyDescent="0.15">
      <c r="A4742" s="11">
        <v>1048.0002345988023</v>
      </c>
      <c r="C4742" s="9">
        <v>-196.57098232995725</v>
      </c>
    </row>
    <row r="4743" spans="1:3" x14ac:dyDescent="0.15">
      <c r="A4743" s="11">
        <v>1047.7249256974301</v>
      </c>
      <c r="C4743" s="9">
        <v>-200.80997839150561</v>
      </c>
    </row>
    <row r="4744" spans="1:3" x14ac:dyDescent="0.15">
      <c r="A4744" s="11">
        <v>1047.4495403473929</v>
      </c>
      <c r="C4744" s="9">
        <v>-203.03088781131211</v>
      </c>
    </row>
    <row r="4745" spans="1:3" x14ac:dyDescent="0.15">
      <c r="A4745" s="11">
        <v>1047.1740785331413</v>
      </c>
      <c r="C4745" s="9">
        <v>-204.18697764627981</v>
      </c>
    </row>
    <row r="4746" spans="1:3" x14ac:dyDescent="0.15">
      <c r="A4746" s="11">
        <v>1046.8985402391199</v>
      </c>
      <c r="C4746" s="9">
        <v>-200.38405055757016</v>
      </c>
    </row>
    <row r="4747" spans="1:3" x14ac:dyDescent="0.15">
      <c r="A4747" s="11">
        <v>1046.6229254497748</v>
      </c>
      <c r="C4747" s="9">
        <v>-200.54630878002175</v>
      </c>
    </row>
    <row r="4748" spans="1:3" x14ac:dyDescent="0.15">
      <c r="A4748" s="11">
        <v>1046.3472341495508</v>
      </c>
      <c r="C4748" s="9">
        <v>-199.4916303340863</v>
      </c>
    </row>
    <row r="4749" spans="1:3" x14ac:dyDescent="0.15">
      <c r="A4749" s="11">
        <v>1046.0714663228882</v>
      </c>
      <c r="C4749" s="9">
        <v>-193.86329824279596</v>
      </c>
    </row>
    <row r="4750" spans="1:3" x14ac:dyDescent="0.15">
      <c r="A4750" s="11">
        <v>1045.7956219542293</v>
      </c>
      <c r="C4750" s="9">
        <v>-194.54275454931209</v>
      </c>
    </row>
    <row r="4751" spans="1:3" x14ac:dyDescent="0.15">
      <c r="A4751" s="11">
        <v>1045.3874617822239</v>
      </c>
      <c r="C4751" s="9">
        <v>-192.66664385221529</v>
      </c>
    </row>
    <row r="4752" spans="1:3" x14ac:dyDescent="0.15">
      <c r="A4752" s="11">
        <v>1045.1114275860855</v>
      </c>
      <c r="C4752" s="9">
        <v>-198.08201202653788</v>
      </c>
    </row>
    <row r="4753" spans="1:3" x14ac:dyDescent="0.15">
      <c r="A4753" s="11">
        <v>1044.8353167938012</v>
      </c>
      <c r="C4753" s="9">
        <v>-197.85890697066691</v>
      </c>
    </row>
    <row r="4754" spans="1:3" x14ac:dyDescent="0.15">
      <c r="A4754" s="11">
        <v>1044.5591293898078</v>
      </c>
      <c r="C4754" s="9">
        <v>-193.71118115924756</v>
      </c>
    </row>
    <row r="4755" spans="1:3" x14ac:dyDescent="0.15">
      <c r="A4755" s="11">
        <v>1044.2828653585375</v>
      </c>
      <c r="C4755" s="9">
        <v>-191.27730782247338</v>
      </c>
    </row>
    <row r="4756" spans="1:3" x14ac:dyDescent="0.15">
      <c r="A4756" s="11">
        <v>1044.0065246844197</v>
      </c>
      <c r="C4756" s="9">
        <v>-199.32937211163468</v>
      </c>
    </row>
    <row r="4757" spans="1:3" x14ac:dyDescent="0.15">
      <c r="A4757" s="11">
        <v>1043.5976302089875</v>
      </c>
      <c r="C4757" s="9">
        <v>-197.13888610853789</v>
      </c>
    </row>
    <row r="4758" spans="1:3" x14ac:dyDescent="0.15">
      <c r="A4758" s="11">
        <v>1043.3210994573183</v>
      </c>
      <c r="C4758" s="9">
        <v>-194.03569760415081</v>
      </c>
    </row>
    <row r="4759" spans="1:3" x14ac:dyDescent="0.15">
      <c r="A4759" s="11">
        <v>1043.0444920086193</v>
      </c>
      <c r="C4759" s="9">
        <v>-192.71734954673144</v>
      </c>
    </row>
    <row r="4760" spans="1:3" x14ac:dyDescent="0.15">
      <c r="A4760" s="11">
        <v>1042.7678078473145</v>
      </c>
      <c r="C4760" s="9">
        <v>-205.98195923215081</v>
      </c>
    </row>
    <row r="4761" spans="1:3" x14ac:dyDescent="0.15">
      <c r="A4761" s="11">
        <v>1042.4910469578272</v>
      </c>
      <c r="C4761" s="9">
        <v>-207.38143640079596</v>
      </c>
    </row>
    <row r="4762" spans="1:3" x14ac:dyDescent="0.15">
      <c r="A4762" s="11">
        <v>1042.214209324572</v>
      </c>
      <c r="C4762" s="9">
        <v>-203.45681564524756</v>
      </c>
    </row>
    <row r="4763" spans="1:3" x14ac:dyDescent="0.15">
      <c r="A4763" s="11">
        <v>1041.9372949319722</v>
      </c>
      <c r="C4763" s="9">
        <v>-204.35937700763466</v>
      </c>
    </row>
    <row r="4764" spans="1:3" x14ac:dyDescent="0.15">
      <c r="A4764" s="11">
        <v>1041.6603037644409</v>
      </c>
      <c r="C4764" s="9">
        <v>-191.65252996189272</v>
      </c>
    </row>
    <row r="4765" spans="1:3" x14ac:dyDescent="0.15">
      <c r="A4765" s="11">
        <v>1041.3832358063964</v>
      </c>
      <c r="C4765" s="9">
        <v>-191.90605843447335</v>
      </c>
    </row>
    <row r="4766" spans="1:3" x14ac:dyDescent="0.15">
      <c r="A4766" s="11">
        <v>1041.1060910422511</v>
      </c>
      <c r="C4766" s="9">
        <v>-212.16805396311855</v>
      </c>
    </row>
    <row r="4767" spans="1:3" x14ac:dyDescent="0.15">
      <c r="A4767" s="11">
        <v>1040.828869456418</v>
      </c>
      <c r="C4767" s="9">
        <v>-214.31797541060243</v>
      </c>
    </row>
    <row r="4768" spans="1:3" x14ac:dyDescent="0.15">
      <c r="A4768" s="11">
        <v>1040.5515710333048</v>
      </c>
      <c r="C4768" s="9">
        <v>-196.16533677382822</v>
      </c>
    </row>
    <row r="4769" spans="1:3" x14ac:dyDescent="0.15">
      <c r="A4769" s="11">
        <v>1040.2741957573216</v>
      </c>
      <c r="C4769" s="9">
        <v>-191.71337679531209</v>
      </c>
    </row>
    <row r="4770" spans="1:3" x14ac:dyDescent="0.15">
      <c r="A4770" s="11">
        <v>1039.9967436128773</v>
      </c>
      <c r="C4770" s="9">
        <v>-195.94223171795724</v>
      </c>
    </row>
    <row r="4771" spans="1:3" x14ac:dyDescent="0.15">
      <c r="A4771" s="11">
        <v>1039.7192145843783</v>
      </c>
      <c r="C4771" s="9">
        <v>-195.24249313363467</v>
      </c>
    </row>
    <row r="4772" spans="1:3" x14ac:dyDescent="0.15">
      <c r="A4772" s="11">
        <v>1039.4416086562251</v>
      </c>
      <c r="C4772" s="9">
        <v>-194.9484001054411</v>
      </c>
    </row>
    <row r="4773" spans="1:3" x14ac:dyDescent="0.15">
      <c r="A4773" s="11">
        <v>1039.1639258128207</v>
      </c>
      <c r="C4773" s="9">
        <v>-168.27720478995724</v>
      </c>
    </row>
    <row r="4774" spans="1:3" x14ac:dyDescent="0.15">
      <c r="A4774" s="11">
        <v>1038.8861660385683</v>
      </c>
      <c r="C4774" s="9">
        <v>-189.16795093060242</v>
      </c>
    </row>
    <row r="4775" spans="1:3" x14ac:dyDescent="0.15">
      <c r="A4775" s="11">
        <v>1038.6083293178654</v>
      </c>
      <c r="C4775" s="9">
        <v>-201.04322458627982</v>
      </c>
    </row>
    <row r="4776" spans="1:3" x14ac:dyDescent="0.15">
      <c r="A4776" s="11">
        <v>1038.3304156351096</v>
      </c>
      <c r="C4776" s="9">
        <v>-202.41227833821532</v>
      </c>
    </row>
    <row r="4777" spans="1:3" x14ac:dyDescent="0.15">
      <c r="A4777" s="11">
        <v>1038.0524249746986</v>
      </c>
      <c r="C4777" s="9">
        <v>-197.6459430536992</v>
      </c>
    </row>
    <row r="4778" spans="1:3" x14ac:dyDescent="0.15">
      <c r="A4778" s="11">
        <v>1037.6410892805825</v>
      </c>
      <c r="C4778" s="9">
        <v>-172.89142299092498</v>
      </c>
    </row>
    <row r="4779" spans="1:3" x14ac:dyDescent="0.15">
      <c r="A4779" s="11">
        <v>1037.3629077124269</v>
      </c>
      <c r="C4779" s="9">
        <v>-190.9730736553766</v>
      </c>
    </row>
    <row r="4780" spans="1:3" x14ac:dyDescent="0.15">
      <c r="A4780" s="11">
        <v>1037.084649112312</v>
      </c>
      <c r="C4780" s="9">
        <v>-189.2085154862153</v>
      </c>
    </row>
    <row r="4781" spans="1:3" x14ac:dyDescent="0.15">
      <c r="A4781" s="11">
        <v>1036.8063134646318</v>
      </c>
      <c r="C4781" s="9">
        <v>-182.32268217092499</v>
      </c>
    </row>
    <row r="4782" spans="1:3" x14ac:dyDescent="0.15">
      <c r="A4782" s="11">
        <v>1036.5279007537692</v>
      </c>
      <c r="C4782" s="9">
        <v>-187.86988515098949</v>
      </c>
    </row>
    <row r="4783" spans="1:3" x14ac:dyDescent="0.15">
      <c r="A4783" s="11">
        <v>1036.249410964112</v>
      </c>
      <c r="C4783" s="9">
        <v>-188.64061170763466</v>
      </c>
    </row>
    <row r="4784" spans="1:3" x14ac:dyDescent="0.15">
      <c r="A4784" s="11">
        <v>1035.9708440800441</v>
      </c>
      <c r="C4784" s="9">
        <v>-205.71828962066692</v>
      </c>
    </row>
    <row r="4785" spans="1:3" x14ac:dyDescent="0.15">
      <c r="A4785" s="11">
        <v>1035.5586558409977</v>
      </c>
      <c r="C4785" s="9">
        <v>-195.11065832789274</v>
      </c>
    </row>
    <row r="4786" spans="1:3" x14ac:dyDescent="0.15">
      <c r="A4786" s="11">
        <v>1035.2858295858987</v>
      </c>
      <c r="C4786" s="9">
        <v>-205.48504342589274</v>
      </c>
    </row>
    <row r="4787" spans="1:3" x14ac:dyDescent="0.15">
      <c r="A4787" s="11">
        <v>1035.012929430367</v>
      </c>
      <c r="C4787" s="9">
        <v>-202.80778275544111</v>
      </c>
    </row>
    <row r="4788" spans="1:3" x14ac:dyDescent="0.15">
      <c r="A4788" s="11">
        <v>1034.7399553597534</v>
      </c>
      <c r="C4788" s="9">
        <v>-179.19921138873144</v>
      </c>
    </row>
    <row r="4789" spans="1:3" x14ac:dyDescent="0.15">
      <c r="A4789" s="11">
        <v>1034.4669073594096</v>
      </c>
      <c r="C4789" s="9">
        <v>-185.76052825911856</v>
      </c>
    </row>
    <row r="4790" spans="1:3" x14ac:dyDescent="0.15">
      <c r="A4790" s="11">
        <v>1034.193785414689</v>
      </c>
      <c r="C4790" s="9">
        <v>-191.1758964334411</v>
      </c>
    </row>
    <row r="4791" spans="1:3" x14ac:dyDescent="0.15">
      <c r="A4791" s="11">
        <v>1033.9205895109371</v>
      </c>
      <c r="C4791" s="9">
        <v>-197.76763672053787</v>
      </c>
    </row>
    <row r="4792" spans="1:3" x14ac:dyDescent="0.15">
      <c r="A4792" s="11">
        <v>1033.6473196335055</v>
      </c>
      <c r="C4792" s="9">
        <v>-182.31254103202178</v>
      </c>
    </row>
    <row r="4793" spans="1:3" x14ac:dyDescent="0.15">
      <c r="A4793" s="11">
        <v>1033.3739757677349</v>
      </c>
      <c r="C4793" s="9">
        <v>-189.90825407053788</v>
      </c>
    </row>
    <row r="4794" spans="1:3" x14ac:dyDescent="0.15">
      <c r="A4794" s="11">
        <v>1033.1005578989734</v>
      </c>
      <c r="C4794" s="9">
        <v>-195.20192857802175</v>
      </c>
    </row>
    <row r="4795" spans="1:3" x14ac:dyDescent="0.15">
      <c r="A4795" s="11">
        <v>1032.8270660125618</v>
      </c>
      <c r="C4795" s="9">
        <v>-199.23810186150564</v>
      </c>
    </row>
    <row r="4796" spans="1:3" x14ac:dyDescent="0.15">
      <c r="A4796" s="11">
        <v>1032.5535000938462</v>
      </c>
      <c r="C4796" s="9">
        <v>-192.65650271331208</v>
      </c>
    </row>
    <row r="4797" spans="1:3" x14ac:dyDescent="0.15">
      <c r="A4797" s="11">
        <v>1032.2798601281584</v>
      </c>
      <c r="C4797" s="9">
        <v>-200.49560308550565</v>
      </c>
    </row>
    <row r="4798" spans="1:3" x14ac:dyDescent="0.15">
      <c r="A4798" s="11">
        <v>1032.0061461008445</v>
      </c>
      <c r="C4798" s="9">
        <v>-191.97704640679598</v>
      </c>
    </row>
    <row r="4799" spans="1:3" x14ac:dyDescent="0.15">
      <c r="A4799" s="11">
        <v>1031.5982888894105</v>
      </c>
      <c r="C4799" s="9">
        <v>-190.9730736553766</v>
      </c>
    </row>
    <row r="4800" spans="1:3" x14ac:dyDescent="0.15">
      <c r="A4800" s="11">
        <v>1031.3243904158053</v>
      </c>
      <c r="C4800" s="9">
        <v>-184.06695806227984</v>
      </c>
    </row>
    <row r="4801" spans="1:3" x14ac:dyDescent="0.15">
      <c r="A4801" s="11">
        <v>1031.0504178293959</v>
      </c>
      <c r="C4801" s="9">
        <v>-191.13533187782821</v>
      </c>
    </row>
    <row r="4802" spans="1:3" x14ac:dyDescent="0.15">
      <c r="A4802" s="11">
        <v>1030.7763711155176</v>
      </c>
      <c r="C4802" s="9">
        <v>-182.37338786544112</v>
      </c>
    </row>
    <row r="4803" spans="1:3" x14ac:dyDescent="0.15">
      <c r="A4803" s="11">
        <v>1030.5022502594993</v>
      </c>
      <c r="C4803" s="9">
        <v>-184.90867259124758</v>
      </c>
    </row>
    <row r="4804" spans="1:3" x14ac:dyDescent="0.15">
      <c r="A4804" s="11">
        <v>1030.2280552466709</v>
      </c>
      <c r="C4804" s="9">
        <v>-192.75791410234433</v>
      </c>
    </row>
    <row r="4805" spans="1:3" x14ac:dyDescent="0.15">
      <c r="A4805" s="11">
        <v>1029.9537860623605</v>
      </c>
      <c r="C4805" s="9">
        <v>-186.38927887111853</v>
      </c>
    </row>
    <row r="4806" spans="1:3" x14ac:dyDescent="0.15">
      <c r="A4806" s="11">
        <v>1029.6794426918923</v>
      </c>
      <c r="C4806" s="9">
        <v>-174.17934763163467</v>
      </c>
    </row>
    <row r="4807" spans="1:3" x14ac:dyDescent="0.15">
      <c r="A4807" s="11">
        <v>1029.2706477904594</v>
      </c>
      <c r="C4807" s="9">
        <v>-194.65430707724755</v>
      </c>
    </row>
    <row r="4808" spans="1:3" x14ac:dyDescent="0.15">
      <c r="A4808" s="11">
        <v>1028.9961196636223</v>
      </c>
      <c r="C4808" s="9">
        <v>-188.97526929144112</v>
      </c>
    </row>
    <row r="4809" spans="1:3" x14ac:dyDescent="0.15">
      <c r="A4809" s="11">
        <v>1028.7215172994138</v>
      </c>
      <c r="C4809" s="9">
        <v>-197.10846269182824</v>
      </c>
    </row>
    <row r="4810" spans="1:3" x14ac:dyDescent="0.15">
      <c r="A4810" s="11">
        <v>1028.4468406831538</v>
      </c>
      <c r="C4810" s="9">
        <v>-193.34610015873145</v>
      </c>
    </row>
    <row r="4811" spans="1:3" x14ac:dyDescent="0.15">
      <c r="A4811" s="11">
        <v>1028.1720898001549</v>
      </c>
      <c r="C4811" s="9">
        <v>-204.46078839666694</v>
      </c>
    </row>
    <row r="4812" spans="1:3" x14ac:dyDescent="0.15">
      <c r="A4812" s="11">
        <v>1027.8972646357388</v>
      </c>
      <c r="C4812" s="9">
        <v>-203.94719322123333</v>
      </c>
    </row>
    <row r="4813" spans="1:3" x14ac:dyDescent="0.15">
      <c r="A4813" s="11">
        <v>1027.6223651752189</v>
      </c>
      <c r="C4813" s="9">
        <v>-191.00300418153529</v>
      </c>
    </row>
    <row r="4814" spans="1:3" x14ac:dyDescent="0.15">
      <c r="A4814" s="11">
        <v>1027.3473914039096</v>
      </c>
      <c r="C4814" s="9">
        <v>-182.85903738476807</v>
      </c>
    </row>
    <row r="4815" spans="1:3" x14ac:dyDescent="0.15">
      <c r="A4815" s="11">
        <v>1027.0723433071253</v>
      </c>
      <c r="C4815" s="9">
        <v>-188.27467273576693</v>
      </c>
    </row>
    <row r="4816" spans="1:3" x14ac:dyDescent="0.15">
      <c r="A4816" s="11">
        <v>1026.7972208701722</v>
      </c>
      <c r="C4816" s="9">
        <v>-191.08505926261105</v>
      </c>
    </row>
    <row r="4817" spans="1:3" x14ac:dyDescent="0.15">
      <c r="A4817" s="11">
        <v>1026.5220240783638</v>
      </c>
      <c r="C4817" s="9">
        <v>-188.97214092491072</v>
      </c>
    </row>
    <row r="4818" spans="1:3" x14ac:dyDescent="0.15">
      <c r="A4818" s="11">
        <v>1026.1119576218789</v>
      </c>
      <c r="C4818" s="9">
        <v>-204.28567043067076</v>
      </c>
    </row>
    <row r="4819" spans="1:3" x14ac:dyDescent="0.15">
      <c r="A4819" s="11">
        <v>1025.8365756536341</v>
      </c>
      <c r="C4819" s="9">
        <v>-203.22921126182061</v>
      </c>
    </row>
    <row r="4820" spans="1:3" x14ac:dyDescent="0.15">
      <c r="A4820" s="11">
        <v>1025.5611192792594</v>
      </c>
      <c r="C4820" s="9">
        <v>-200.12137506607695</v>
      </c>
    </row>
    <row r="4821" spans="1:3" x14ac:dyDescent="0.15">
      <c r="A4821" s="11">
        <v>1025.2855884840556</v>
      </c>
      <c r="C4821" s="9">
        <v>-198.1417962351247</v>
      </c>
    </row>
    <row r="4822" spans="1:3" x14ac:dyDescent="0.15">
      <c r="A4822" s="11">
        <v>1025.0099832533224</v>
      </c>
      <c r="C4822" s="9">
        <v>-198.29564951214172</v>
      </c>
    </row>
    <row r="4823" spans="1:3" x14ac:dyDescent="0.15">
      <c r="A4823" s="11">
        <v>1024.5993082434261</v>
      </c>
      <c r="C4823" s="9">
        <v>-197.095593951409</v>
      </c>
    </row>
    <row r="4824" spans="1:3" x14ac:dyDescent="0.15">
      <c r="A4824" s="11">
        <v>1024.3235176353874</v>
      </c>
      <c r="C4824" s="9">
        <v>-180.05890774305846</v>
      </c>
    </row>
    <row r="4825" spans="1:3" x14ac:dyDescent="0.15">
      <c r="A4825" s="11">
        <v>1024.0476525405156</v>
      </c>
      <c r="C4825" s="9">
        <v>-196.67506166089584</v>
      </c>
    </row>
    <row r="4826" spans="1:3" x14ac:dyDescent="0.15">
      <c r="A4826" s="11">
        <v>1023.7717129441089</v>
      </c>
      <c r="C4826" s="9">
        <v>-208.51150710607141</v>
      </c>
    </row>
    <row r="4827" spans="1:3" x14ac:dyDescent="0.15">
      <c r="A4827" s="11">
        <v>1023.4956988314616</v>
      </c>
      <c r="C4827" s="9">
        <v>-205.36264336978985</v>
      </c>
    </row>
    <row r="4828" spans="1:3" x14ac:dyDescent="0.15">
      <c r="A4828" s="11">
        <v>1023.2196101878599</v>
      </c>
      <c r="C4828" s="9">
        <v>-205.74214811976515</v>
      </c>
    </row>
    <row r="4829" spans="1:3" x14ac:dyDescent="0.15">
      <c r="A4829" s="11">
        <v>1022.808214917256</v>
      </c>
      <c r="C4829" s="9">
        <v>-200.59319178226247</v>
      </c>
    </row>
    <row r="4830" spans="1:3" x14ac:dyDescent="0.15">
      <c r="A4830" s="11">
        <v>1022.5319406587441</v>
      </c>
      <c r="C4830" s="9">
        <v>-196.43915330280311</v>
      </c>
    </row>
    <row r="4831" spans="1:3" x14ac:dyDescent="0.15">
      <c r="A4831" s="11">
        <v>1022.2555918179451</v>
      </c>
      <c r="C4831" s="9">
        <v>-199.65981523502589</v>
      </c>
    </row>
    <row r="4832" spans="1:3" x14ac:dyDescent="0.15">
      <c r="A4832" s="11">
        <v>1021.843808866729</v>
      </c>
      <c r="C4832" s="9">
        <v>-171.27901406795422</v>
      </c>
    </row>
    <row r="4833" spans="1:3" x14ac:dyDescent="0.15">
      <c r="A4833" s="11">
        <v>1021.5633644051522</v>
      </c>
      <c r="C4833" s="9">
        <v>-176.8485026959701</v>
      </c>
    </row>
    <row r="4834" spans="1:3" x14ac:dyDescent="0.15">
      <c r="A4834" s="11">
        <v>1021.2828431846265</v>
      </c>
      <c r="C4834" s="9">
        <v>-192.97232612735309</v>
      </c>
    </row>
    <row r="4835" spans="1:3" x14ac:dyDescent="0.15">
      <c r="A4835" s="11">
        <v>1021.0022451898003</v>
      </c>
      <c r="C4835" s="9">
        <v>-204.12156026851929</v>
      </c>
    </row>
    <row r="4836" spans="1:3" x14ac:dyDescent="0.15">
      <c r="A4836" s="11">
        <v>1020.721570405316</v>
      </c>
      <c r="C4836" s="9">
        <v>-207.77301137638975</v>
      </c>
    </row>
    <row r="4837" spans="1:3" x14ac:dyDescent="0.15">
      <c r="A4837" s="11">
        <v>1020.4408188158222</v>
      </c>
      <c r="C4837" s="9">
        <v>-214.35793163271788</v>
      </c>
    </row>
    <row r="4838" spans="1:3" x14ac:dyDescent="0.15">
      <c r="A4838" s="11">
        <v>1020.1599904059567</v>
      </c>
      <c r="C4838" s="9">
        <v>-194.20315234348917</v>
      </c>
    </row>
    <row r="4839" spans="1:3" x14ac:dyDescent="0.15">
      <c r="A4839" s="11">
        <v>1019.74344822684</v>
      </c>
      <c r="C4839" s="9">
        <v>-190.57221500588767</v>
      </c>
    </row>
    <row r="4840" spans="1:3" x14ac:dyDescent="0.15">
      <c r="A4840" s="11">
        <v>1019.4624290241354</v>
      </c>
      <c r="C4840" s="9">
        <v>-194.3262349651028</v>
      </c>
    </row>
    <row r="4841" spans="1:3" x14ac:dyDescent="0.15">
      <c r="A4841" s="11">
        <v>1019.0456038750872</v>
      </c>
      <c r="C4841" s="9">
        <v>-177.34083318242455</v>
      </c>
    </row>
    <row r="4842" spans="1:3" x14ac:dyDescent="0.15">
      <c r="A4842" s="11">
        <v>1018.7643937848397</v>
      </c>
      <c r="C4842" s="9">
        <v>-175.21765795958976</v>
      </c>
    </row>
    <row r="4843" spans="1:3" x14ac:dyDescent="0.15">
      <c r="A4843" s="11">
        <v>1018.4831067825771</v>
      </c>
      <c r="C4843" s="9">
        <v>-185.88481849943602</v>
      </c>
    </row>
    <row r="4844" spans="1:3" x14ac:dyDescent="0.15">
      <c r="A4844" s="11">
        <v>1018.201742852928</v>
      </c>
      <c r="C4844" s="9">
        <v>-197.79306214055282</v>
      </c>
    </row>
    <row r="4845" spans="1:3" x14ac:dyDescent="0.15">
      <c r="A4845" s="11">
        <v>1017.9203019805254</v>
      </c>
      <c r="C4845" s="9">
        <v>-191.60816040446889</v>
      </c>
    </row>
    <row r="4846" spans="1:3" x14ac:dyDescent="0.15">
      <c r="A4846" s="11">
        <v>1017.6387841499936</v>
      </c>
      <c r="C4846" s="9">
        <v>-211.91679297071462</v>
      </c>
    </row>
    <row r="4847" spans="1:3" x14ac:dyDescent="0.15">
      <c r="A4847" s="11">
        <v>1017.3571893459657</v>
      </c>
      <c r="C4847" s="9">
        <v>-203.01381667399679</v>
      </c>
    </row>
    <row r="4848" spans="1:3" x14ac:dyDescent="0.15">
      <c r="A4848" s="11">
        <v>1017.0755175530603</v>
      </c>
      <c r="C4848" s="9">
        <v>-197.45458493111539</v>
      </c>
    </row>
    <row r="4849" spans="1:3" x14ac:dyDescent="0.15">
      <c r="A4849" s="11">
        <v>1016.6577245302788</v>
      </c>
      <c r="C4849" s="9">
        <v>-200.10086129580802</v>
      </c>
    </row>
    <row r="4850" spans="1:3" x14ac:dyDescent="0.15">
      <c r="A4850" s="11">
        <v>1016.3758615261031</v>
      </c>
      <c r="C4850" s="9">
        <v>-188.56186551953203</v>
      </c>
    </row>
    <row r="4851" spans="1:3" x14ac:dyDescent="0.15">
      <c r="A4851" s="11">
        <v>1016.0939214794962</v>
      </c>
      <c r="C4851" s="9">
        <v>-197.18790591761922</v>
      </c>
    </row>
    <row r="4852" spans="1:3" x14ac:dyDescent="0.15">
      <c r="A4852" s="11">
        <v>1015.8119043750767</v>
      </c>
      <c r="C4852" s="9">
        <v>-186.60280045884872</v>
      </c>
    </row>
    <row r="4853" spans="1:3" x14ac:dyDescent="0.15">
      <c r="A4853" s="11">
        <v>1015.5298101974604</v>
      </c>
      <c r="C4853" s="9">
        <v>-191.81329810715826</v>
      </c>
    </row>
    <row r="4854" spans="1:3" x14ac:dyDescent="0.15">
      <c r="A4854" s="11">
        <v>1015.247638931266</v>
      </c>
      <c r="C4854" s="9">
        <v>-201.52656832949901</v>
      </c>
    </row>
    <row r="4855" spans="1:3" x14ac:dyDescent="0.15">
      <c r="A4855" s="11">
        <v>1014.965390561103</v>
      </c>
      <c r="C4855" s="9">
        <v>-198.85977819453745</v>
      </c>
    </row>
    <row r="4856" spans="1:3" x14ac:dyDescent="0.15">
      <c r="A4856" s="11">
        <v>1014.6830650715856</v>
      </c>
      <c r="C4856" s="9">
        <v>-204.4702943630912</v>
      </c>
    </row>
    <row r="4857" spans="1:3" x14ac:dyDescent="0.15">
      <c r="A4857" s="11">
        <v>1014.4006624473277</v>
      </c>
      <c r="C4857" s="9">
        <v>-190.55170123561874</v>
      </c>
    </row>
    <row r="4858" spans="1:3" x14ac:dyDescent="0.15">
      <c r="A4858" s="11">
        <v>1014.1181826729353</v>
      </c>
      <c r="C4858" s="9">
        <v>-197.58792443786348</v>
      </c>
    </row>
    <row r="4859" spans="1:3" x14ac:dyDescent="0.15">
      <c r="A4859" s="11">
        <v>1013.6991913117708</v>
      </c>
      <c r="C4859" s="9">
        <v>-189.58755403297877</v>
      </c>
    </row>
    <row r="4860" spans="1:3" x14ac:dyDescent="0.15">
      <c r="A4860" s="11">
        <v>1013.4165199256686</v>
      </c>
      <c r="C4860" s="9">
        <v>-184.1821755671144</v>
      </c>
    </row>
    <row r="4861" spans="1:3" x14ac:dyDescent="0.15">
      <c r="A4861" s="11">
        <v>1013.1337713358162</v>
      </c>
      <c r="C4861" s="9">
        <v>-191.55687597879657</v>
      </c>
    </row>
    <row r="4862" spans="1:3" x14ac:dyDescent="0.15">
      <c r="A4862" s="11">
        <v>1012.8509455268204</v>
      </c>
      <c r="C4862" s="9">
        <v>-198.75720934319276</v>
      </c>
    </row>
    <row r="4863" spans="1:3" x14ac:dyDescent="0.15">
      <c r="A4863" s="11">
        <v>1012.5680424832799</v>
      </c>
      <c r="C4863" s="9">
        <v>-191.58764663419996</v>
      </c>
    </row>
    <row r="4864" spans="1:3" x14ac:dyDescent="0.15">
      <c r="A4864" s="11">
        <v>1012.2850621897924</v>
      </c>
      <c r="C4864" s="9">
        <v>-188.83880141816266</v>
      </c>
    </row>
    <row r="4865" spans="1:3" x14ac:dyDescent="0.15">
      <c r="A4865" s="11">
        <v>1012.0020046309592</v>
      </c>
      <c r="C4865" s="9">
        <v>-190.38759107346723</v>
      </c>
    </row>
    <row r="4866" spans="1:3" x14ac:dyDescent="0.15">
      <c r="A4866" s="11">
        <v>1011.7188697913734</v>
      </c>
      <c r="C4866" s="9">
        <v>-194.30572119483384</v>
      </c>
    </row>
    <row r="4867" spans="1:3" x14ac:dyDescent="0.15">
      <c r="A4867" s="11">
        <v>1011.4356576556311</v>
      </c>
      <c r="C4867" s="9">
        <v>-190.28502222212256</v>
      </c>
    </row>
    <row r="4868" spans="1:3" x14ac:dyDescent="0.15">
      <c r="A4868" s="11">
        <v>1011.1523682083262</v>
      </c>
      <c r="C4868" s="9">
        <v>-185.04375391840966</v>
      </c>
    </row>
    <row r="4869" spans="1:3" x14ac:dyDescent="0.15">
      <c r="A4869" s="11">
        <v>1010.7321760005007</v>
      </c>
      <c r="C4869" s="9">
        <v>-193.57748235028666</v>
      </c>
    </row>
    <row r="4870" spans="1:3" x14ac:dyDescent="0.15">
      <c r="A4870" s="11">
        <v>1010.4486945406243</v>
      </c>
      <c r="C4870" s="9">
        <v>-192.30562859361268</v>
      </c>
    </row>
    <row r="4871" spans="1:3" x14ac:dyDescent="0.15">
      <c r="A4871" s="11">
        <v>1010.1651357155151</v>
      </c>
      <c r="C4871" s="9">
        <v>-186.85922258721041</v>
      </c>
    </row>
    <row r="4872" spans="1:3" x14ac:dyDescent="0.15">
      <c r="A4872" s="11">
        <v>1009.8814995097564</v>
      </c>
      <c r="C4872" s="9">
        <v>-191.54661909366209</v>
      </c>
    </row>
    <row r="4873" spans="1:3" x14ac:dyDescent="0.15">
      <c r="A4873" s="11">
        <v>1009.5977859079348</v>
      </c>
      <c r="C4873" s="9">
        <v>-197.62895197840132</v>
      </c>
    </row>
  </sheetData>
  <pageMargins left="0.7" right="0.7" top="0.75" bottom="0.75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481D7-5503-0045-83D6-D85BFF36D2BF}">
  <dimension ref="A1:K993"/>
  <sheetViews>
    <sheetView workbookViewId="0">
      <pane xSplit="1" ySplit="1" topLeftCell="B30" activePane="bottomRight" state="frozen"/>
      <selection activeCell="E20" sqref="E20"/>
      <selection pane="topRight" activeCell="E20" sqref="E20"/>
      <selection pane="bottomLeft" activeCell="E20" sqref="E20"/>
      <selection pane="bottomRight" activeCell="E20" sqref="E20"/>
    </sheetView>
  </sheetViews>
  <sheetFormatPr baseColWidth="10" defaultColWidth="9.1640625" defaultRowHeight="13" x14ac:dyDescent="0.15"/>
  <cols>
    <col min="1" max="2" width="9.1640625" style="20"/>
    <col min="3" max="11" width="9.1640625" style="3"/>
    <col min="12" max="16384" width="9.1640625" style="7"/>
  </cols>
  <sheetData>
    <row r="1" spans="1:11" s="14" customFormat="1" x14ac:dyDescent="0.15">
      <c r="A1" s="22" t="s">
        <v>0</v>
      </c>
      <c r="B1" s="22" t="s">
        <v>48</v>
      </c>
      <c r="C1" s="21" t="s">
        <v>46</v>
      </c>
      <c r="D1" s="14" t="s">
        <v>3</v>
      </c>
      <c r="E1" s="14" t="s">
        <v>4</v>
      </c>
      <c r="F1" s="14" t="s">
        <v>5</v>
      </c>
      <c r="G1" s="14" t="s">
        <v>6</v>
      </c>
      <c r="H1" s="14" t="s">
        <v>7</v>
      </c>
      <c r="I1" s="14" t="s">
        <v>8</v>
      </c>
      <c r="J1" s="14" t="s">
        <v>9</v>
      </c>
      <c r="K1" s="14" t="s">
        <v>10</v>
      </c>
    </row>
    <row r="2" spans="1:11" x14ac:dyDescent="0.15">
      <c r="A2" s="20">
        <v>2000</v>
      </c>
      <c r="B2" s="20">
        <v>162.65768505750003</v>
      </c>
      <c r="C2" s="3">
        <v>-202.72259</v>
      </c>
      <c r="D2" s="3">
        <v>0.71450000000000002</v>
      </c>
      <c r="E2" s="3">
        <v>0.62050000000000005</v>
      </c>
      <c r="F2" s="3">
        <v>0.11749999999999999</v>
      </c>
      <c r="G2" s="3">
        <v>1.3869</v>
      </c>
      <c r="H2" s="3">
        <v>4.6638000000000002</v>
      </c>
      <c r="I2" s="3">
        <v>1.07</v>
      </c>
      <c r="J2" s="3">
        <v>2.0884999999999998</v>
      </c>
      <c r="K2" s="3">
        <v>3.8380999999999998</v>
      </c>
    </row>
    <row r="3" spans="1:11" x14ac:dyDescent="0.15">
      <c r="A3" s="20">
        <v>1999</v>
      </c>
      <c r="B3" s="20">
        <v>127.60385398249998</v>
      </c>
      <c r="C3" s="3">
        <v>-209.19731999999999</v>
      </c>
      <c r="D3" s="3">
        <v>0.46160000000000001</v>
      </c>
      <c r="E3" s="3">
        <v>0.33189999999999997</v>
      </c>
      <c r="F3" s="3">
        <v>4.7600000000000003E-2</v>
      </c>
      <c r="G3" s="3">
        <v>0.41699999999999998</v>
      </c>
      <c r="H3" s="3">
        <v>0.97070000000000001</v>
      </c>
      <c r="I3" s="3">
        <v>0.54279999999999995</v>
      </c>
      <c r="J3" s="3">
        <v>0.63219999999999998</v>
      </c>
      <c r="K3" s="3">
        <v>0.63629999999999998</v>
      </c>
    </row>
    <row r="4" spans="1:11" x14ac:dyDescent="0.15">
      <c r="A4" s="20">
        <v>1998</v>
      </c>
      <c r="B4" s="20">
        <v>150.20438813985291</v>
      </c>
      <c r="C4" s="3">
        <v>-198.21270999999999</v>
      </c>
      <c r="D4" s="3">
        <v>0.5292</v>
      </c>
      <c r="E4" s="3">
        <v>0.68169999999999997</v>
      </c>
      <c r="F4" s="3">
        <v>4.9399999999999999E-2</v>
      </c>
      <c r="G4" s="3">
        <v>0.82699999999999996</v>
      </c>
      <c r="H4" s="3">
        <v>2.1507000000000001</v>
      </c>
      <c r="I4" s="3">
        <v>0.61960000000000004</v>
      </c>
      <c r="J4" s="3">
        <v>0.70760000000000001</v>
      </c>
      <c r="K4" s="3">
        <v>0.86140000000000005</v>
      </c>
    </row>
    <row r="5" spans="1:11" x14ac:dyDescent="0.15">
      <c r="A5" s="20">
        <v>1997</v>
      </c>
      <c r="B5" s="20">
        <v>154.198879427647</v>
      </c>
      <c r="C5" s="3">
        <v>-189.34979999999999</v>
      </c>
      <c r="D5" s="3">
        <v>0.51239999999999997</v>
      </c>
      <c r="E5" s="3">
        <v>0.4022</v>
      </c>
      <c r="F5" s="3">
        <v>4.1700000000000001E-2</v>
      </c>
      <c r="G5" s="3">
        <v>0.8145</v>
      </c>
      <c r="H5" s="3">
        <v>2.4201999999999999</v>
      </c>
      <c r="I5" s="3">
        <v>0.63519999999999999</v>
      </c>
      <c r="J5" s="3">
        <v>0.99819999999999998</v>
      </c>
      <c r="K5" s="3">
        <v>1.228</v>
      </c>
    </row>
    <row r="6" spans="1:11" x14ac:dyDescent="0.15">
      <c r="A6" s="20">
        <v>1996</v>
      </c>
      <c r="B6" s="20">
        <v>129.1927573166667</v>
      </c>
      <c r="C6" s="3">
        <v>-200.11474000000001</v>
      </c>
      <c r="D6" s="3">
        <v>0.54430000000000001</v>
      </c>
      <c r="E6" s="3">
        <v>0.50760000000000005</v>
      </c>
      <c r="F6" s="3">
        <v>5.5899999999999998E-2</v>
      </c>
      <c r="G6" s="3">
        <v>0.80920000000000003</v>
      </c>
      <c r="H6" s="3">
        <v>3.1999</v>
      </c>
      <c r="I6" s="3">
        <v>0.58940000000000003</v>
      </c>
      <c r="J6" s="3">
        <v>1.0423</v>
      </c>
      <c r="K6" s="3">
        <v>1.3056000000000001</v>
      </c>
    </row>
    <row r="7" spans="1:11" x14ac:dyDescent="0.15">
      <c r="A7" s="20">
        <v>1995</v>
      </c>
      <c r="B7" s="20">
        <v>122.8090187433333</v>
      </c>
      <c r="C7" s="3">
        <v>-192.44676000000001</v>
      </c>
      <c r="D7" s="3">
        <v>0.1666</v>
      </c>
      <c r="E7" s="3">
        <v>0.42359999999999998</v>
      </c>
      <c r="F7" s="3">
        <v>1.9800000000000002E-2</v>
      </c>
      <c r="G7" s="3">
        <v>0.39600000000000002</v>
      </c>
      <c r="H7" s="3">
        <v>1.2225999999999999</v>
      </c>
      <c r="I7" s="3">
        <v>0.25740000000000002</v>
      </c>
      <c r="J7" s="3">
        <v>0.8256</v>
      </c>
      <c r="K7" s="3">
        <v>0.83899999999999997</v>
      </c>
    </row>
    <row r="8" spans="1:11" x14ac:dyDescent="0.15">
      <c r="A8" s="20">
        <v>1994</v>
      </c>
      <c r="B8" s="20">
        <v>151.79241664</v>
      </c>
      <c r="C8" s="3">
        <v>-199.19705999999999</v>
      </c>
      <c r="D8" s="3">
        <v>0.41320000000000001</v>
      </c>
      <c r="E8" s="3">
        <v>0.34610000000000002</v>
      </c>
      <c r="F8" s="3">
        <v>3.2300000000000002E-2</v>
      </c>
      <c r="G8" s="3">
        <v>0.75880000000000003</v>
      </c>
      <c r="H8" s="3">
        <v>1.6783999999999999</v>
      </c>
      <c r="I8" s="3">
        <v>0.45079999999999998</v>
      </c>
      <c r="J8" s="3">
        <v>0.62529999999999997</v>
      </c>
      <c r="K8" s="3">
        <v>0.82379999999999998</v>
      </c>
    </row>
    <row r="9" spans="1:11" x14ac:dyDescent="0.15">
      <c r="A9" s="20">
        <v>1993</v>
      </c>
      <c r="B9" s="20">
        <v>172.59904442375</v>
      </c>
      <c r="C9" s="3">
        <v>-191.29347999999999</v>
      </c>
      <c r="D9" s="3">
        <v>0.33239999999999997</v>
      </c>
      <c r="E9" s="3">
        <v>0.33629999999999999</v>
      </c>
      <c r="F9" s="3">
        <v>3.4000000000000002E-2</v>
      </c>
      <c r="G9" s="3">
        <v>0.70799999999999996</v>
      </c>
      <c r="H9" s="3">
        <v>1.5117</v>
      </c>
      <c r="I9" s="3">
        <v>0.38019999999999998</v>
      </c>
      <c r="J9" s="3">
        <v>0.74270000000000003</v>
      </c>
      <c r="K9" s="3">
        <v>0.96830000000000005</v>
      </c>
    </row>
    <row r="10" spans="1:11" x14ac:dyDescent="0.15">
      <c r="A10" s="20">
        <v>1992</v>
      </c>
      <c r="B10" s="20">
        <v>179.15997004053574</v>
      </c>
      <c r="C10" s="3">
        <v>-202.85524000000001</v>
      </c>
      <c r="D10" s="3">
        <v>0.48199999999999998</v>
      </c>
      <c r="E10" s="3">
        <v>0.4244</v>
      </c>
      <c r="F10" s="3">
        <v>3.9199999999999999E-2</v>
      </c>
      <c r="G10" s="3">
        <v>1.3859999999999999</v>
      </c>
      <c r="H10" s="3">
        <v>2.9868999999999999</v>
      </c>
      <c r="I10" s="3">
        <v>0.59589999999999999</v>
      </c>
      <c r="J10" s="3">
        <v>0.8579</v>
      </c>
      <c r="K10" s="3">
        <v>1.4403999999999999</v>
      </c>
    </row>
    <row r="11" spans="1:11" x14ac:dyDescent="0.15">
      <c r="A11" s="20">
        <v>1991</v>
      </c>
      <c r="B11" s="20">
        <v>125.99439859285712</v>
      </c>
      <c r="C11" s="3">
        <v>-196.81297000000001</v>
      </c>
      <c r="D11" s="3">
        <v>0.60499999999999998</v>
      </c>
      <c r="E11" s="3">
        <v>0.42559999999999998</v>
      </c>
      <c r="F11" s="3">
        <v>3.2500000000000001E-2</v>
      </c>
      <c r="G11" s="3">
        <v>0.54279999999999995</v>
      </c>
      <c r="H11" s="3">
        <v>1.2333000000000001</v>
      </c>
      <c r="I11" s="3">
        <v>0.7994</v>
      </c>
      <c r="J11" s="3">
        <v>0.71530000000000005</v>
      </c>
      <c r="K11" s="3">
        <v>1.1329</v>
      </c>
    </row>
    <row r="12" spans="1:11" x14ac:dyDescent="0.15">
      <c r="A12" s="20">
        <v>1990</v>
      </c>
      <c r="B12" s="20">
        <v>143.15280034285715</v>
      </c>
      <c r="C12" s="3">
        <v>-197.68970999999999</v>
      </c>
      <c r="D12" s="3">
        <v>0.39250000000000002</v>
      </c>
      <c r="E12" s="3">
        <v>0.3155</v>
      </c>
      <c r="F12" s="3">
        <v>2.93E-2</v>
      </c>
      <c r="G12" s="3">
        <v>0.51800000000000002</v>
      </c>
      <c r="H12" s="3">
        <v>1.5640000000000001</v>
      </c>
      <c r="I12" s="3">
        <v>1.1846000000000001</v>
      </c>
      <c r="J12" s="3">
        <v>0.83740000000000003</v>
      </c>
      <c r="K12" s="3">
        <v>1.4468000000000001</v>
      </c>
    </row>
    <row r="13" spans="1:11" x14ac:dyDescent="0.15">
      <c r="A13" s="20">
        <v>1989</v>
      </c>
      <c r="B13" s="20">
        <v>145.72556345000007</v>
      </c>
      <c r="C13" s="3">
        <v>-188.79938000000001</v>
      </c>
      <c r="D13" s="3">
        <v>0.33679999999999999</v>
      </c>
      <c r="E13" s="3">
        <v>0.4022</v>
      </c>
      <c r="F13" s="3">
        <v>2.7300000000000001E-2</v>
      </c>
      <c r="G13" s="3">
        <v>0.5474</v>
      </c>
      <c r="H13" s="3">
        <v>1.8372999999999999</v>
      </c>
      <c r="I13" s="3">
        <v>0.68240000000000001</v>
      </c>
      <c r="J13" s="3">
        <v>0.69399999999999995</v>
      </c>
      <c r="K13" s="3">
        <v>1.2076</v>
      </c>
    </row>
    <row r="14" spans="1:11" x14ac:dyDescent="0.15">
      <c r="A14" s="20">
        <v>1988</v>
      </c>
      <c r="B14" s="20">
        <v>138.35221341499999</v>
      </c>
      <c r="C14" s="3">
        <v>-199.34924000000001</v>
      </c>
      <c r="D14" s="3">
        <v>0.32729999999999998</v>
      </c>
      <c r="E14" s="3">
        <v>0.40239999999999998</v>
      </c>
      <c r="F14" s="3">
        <v>2.4299999999999999E-2</v>
      </c>
      <c r="G14" s="3">
        <v>0.52300000000000002</v>
      </c>
      <c r="H14" s="3">
        <v>1.5182</v>
      </c>
      <c r="I14" s="3">
        <v>0.44319999999999998</v>
      </c>
      <c r="J14" s="3">
        <v>0.93300000000000005</v>
      </c>
      <c r="K14" s="3">
        <v>0.91220000000000001</v>
      </c>
    </row>
    <row r="15" spans="1:11" x14ac:dyDescent="0.15">
      <c r="A15" s="20">
        <v>1987</v>
      </c>
      <c r="B15" s="20">
        <v>167.10149064857143</v>
      </c>
      <c r="C15" s="3">
        <v>-201.99381</v>
      </c>
      <c r="D15" s="3">
        <v>0.55400000000000005</v>
      </c>
      <c r="E15" s="3">
        <v>0.26540000000000002</v>
      </c>
      <c r="F15" s="3">
        <v>2.9499999999999998E-2</v>
      </c>
      <c r="G15" s="3">
        <v>0.45779999999999998</v>
      </c>
      <c r="H15" s="3">
        <v>1.0421</v>
      </c>
      <c r="I15" s="3">
        <v>0.64780000000000004</v>
      </c>
      <c r="J15" s="3">
        <v>0.79679999999999995</v>
      </c>
      <c r="K15" s="3">
        <v>1.0096000000000001</v>
      </c>
    </row>
    <row r="16" spans="1:11" x14ac:dyDescent="0.15">
      <c r="A16" s="20">
        <v>1986</v>
      </c>
      <c r="B16" s="20">
        <v>135.01996278642858</v>
      </c>
      <c r="C16" s="3">
        <v>-197.06716</v>
      </c>
      <c r="D16" s="3">
        <v>0.33069999999999999</v>
      </c>
      <c r="E16" s="3">
        <v>0.35020000000000001</v>
      </c>
      <c r="F16" s="3">
        <v>3.0800000000000001E-2</v>
      </c>
      <c r="G16" s="3">
        <v>0.47670000000000001</v>
      </c>
      <c r="H16" s="3">
        <v>1.6382000000000001</v>
      </c>
      <c r="I16" s="3">
        <v>0.49120000000000003</v>
      </c>
      <c r="J16" s="3">
        <v>0.82630000000000003</v>
      </c>
      <c r="K16" s="3">
        <v>1.3483000000000001</v>
      </c>
    </row>
    <row r="17" spans="1:11" x14ac:dyDescent="0.15">
      <c r="A17" s="20">
        <v>1985</v>
      </c>
      <c r="B17" s="20">
        <v>128.54647316142857</v>
      </c>
      <c r="C17" s="3">
        <v>-200.98365999999999</v>
      </c>
      <c r="D17" s="3">
        <v>0.40539999999999998</v>
      </c>
      <c r="E17" s="3">
        <v>0.53590000000000004</v>
      </c>
      <c r="F17" s="3">
        <v>7.5700000000000003E-2</v>
      </c>
      <c r="G17" s="3">
        <v>0.4924</v>
      </c>
      <c r="H17" s="3">
        <v>1.4231</v>
      </c>
      <c r="I17" s="3">
        <v>0.52070000000000005</v>
      </c>
      <c r="J17" s="3">
        <v>0.96489999999999998</v>
      </c>
      <c r="K17" s="3">
        <v>1.4269000000000001</v>
      </c>
    </row>
    <row r="18" spans="1:11" x14ac:dyDescent="0.15">
      <c r="A18" s="20">
        <v>1984</v>
      </c>
      <c r="B18" s="20">
        <v>93.17</v>
      </c>
      <c r="C18" s="3">
        <v>-200.54900000000001</v>
      </c>
      <c r="D18" s="3">
        <v>0.44790000000000002</v>
      </c>
      <c r="E18" s="3">
        <v>0.39600000000000002</v>
      </c>
      <c r="F18" s="3">
        <v>3.2899999999999999E-2</v>
      </c>
      <c r="G18" s="3">
        <v>0.60970000000000002</v>
      </c>
      <c r="H18" s="3">
        <v>2.0436999999999999</v>
      </c>
      <c r="I18" s="3">
        <v>0.52359999999999995</v>
      </c>
      <c r="J18" s="3">
        <v>1.2465999999999999</v>
      </c>
      <c r="K18" s="3">
        <v>1.1626000000000001</v>
      </c>
    </row>
    <row r="19" spans="1:11" x14ac:dyDescent="0.15">
      <c r="A19" s="20">
        <v>1983</v>
      </c>
      <c r="B19" s="20">
        <v>136.38999999999999</v>
      </c>
      <c r="C19" s="3">
        <v>-203.1798</v>
      </c>
      <c r="D19" s="3">
        <v>0.42449999999999999</v>
      </c>
      <c r="E19" s="3">
        <v>0.28649999999999998</v>
      </c>
      <c r="F19" s="3">
        <v>2.5999999999999999E-2</v>
      </c>
      <c r="G19" s="3">
        <v>0.48759999999999998</v>
      </c>
      <c r="H19" s="3">
        <v>1.1968000000000001</v>
      </c>
      <c r="I19" s="3">
        <v>0.53149999999999997</v>
      </c>
      <c r="J19" s="3">
        <v>1.3717999999999999</v>
      </c>
      <c r="K19" s="3">
        <v>1.1025</v>
      </c>
    </row>
    <row r="20" spans="1:11" x14ac:dyDescent="0.15">
      <c r="A20" s="20">
        <v>1982</v>
      </c>
      <c r="B20" s="20">
        <v>108.43</v>
      </c>
      <c r="C20" s="3">
        <v>-190.8364</v>
      </c>
      <c r="D20" s="3">
        <v>0.64190000000000003</v>
      </c>
      <c r="E20" s="3">
        <v>0.48159999999999997</v>
      </c>
      <c r="F20" s="3">
        <v>4.4499999999999998E-2</v>
      </c>
      <c r="G20" s="3">
        <v>0.61240000000000006</v>
      </c>
      <c r="H20" s="3">
        <v>2.5592999999999999</v>
      </c>
      <c r="I20" s="3">
        <v>0.84189999999999998</v>
      </c>
      <c r="J20" s="3">
        <v>1.8210999999999999</v>
      </c>
      <c r="K20" s="3">
        <v>1.4157999999999999</v>
      </c>
    </row>
    <row r="21" spans="1:11" x14ac:dyDescent="0.15">
      <c r="A21" s="20">
        <v>1981</v>
      </c>
      <c r="B21" s="20">
        <v>167.82</v>
      </c>
      <c r="C21" s="3">
        <v>-188.11009999999999</v>
      </c>
      <c r="D21" s="3">
        <v>0.21460000000000001</v>
      </c>
      <c r="E21" s="3">
        <v>0.3483</v>
      </c>
      <c r="F21" s="3">
        <v>2.2800000000000001E-2</v>
      </c>
      <c r="G21" s="3">
        <v>0.39279999999999998</v>
      </c>
      <c r="H21" s="3">
        <v>1.1276999999999999</v>
      </c>
      <c r="I21" s="3">
        <v>0.30769999999999997</v>
      </c>
      <c r="J21" s="3">
        <v>1.0807</v>
      </c>
      <c r="K21" s="3">
        <v>0.93769999999999998</v>
      </c>
    </row>
    <row r="22" spans="1:11" x14ac:dyDescent="0.15">
      <c r="A22" s="20">
        <v>1980</v>
      </c>
      <c r="B22" s="20">
        <v>168.22</v>
      </c>
      <c r="C22" s="3">
        <v>-195.9426</v>
      </c>
      <c r="D22" s="3">
        <v>0.81469999999999998</v>
      </c>
      <c r="E22" s="3">
        <v>0.26219999999999999</v>
      </c>
      <c r="F22" s="3">
        <v>2.81E-2</v>
      </c>
      <c r="G22" s="3">
        <v>0.53090000000000004</v>
      </c>
      <c r="H22" s="3">
        <v>1.264</v>
      </c>
      <c r="I22" s="3">
        <v>1.0133000000000001</v>
      </c>
      <c r="J22" s="3">
        <v>0.69930000000000003</v>
      </c>
      <c r="K22" s="3">
        <v>0.95079999999999998</v>
      </c>
    </row>
    <row r="23" spans="1:11" x14ac:dyDescent="0.15">
      <c r="A23" s="20">
        <v>1979</v>
      </c>
      <c r="B23" s="20">
        <v>137.99</v>
      </c>
      <c r="C23" s="3">
        <v>-188.72020000000001</v>
      </c>
      <c r="D23" s="3">
        <v>0.65720000000000001</v>
      </c>
      <c r="E23" s="3">
        <v>0.39410000000000001</v>
      </c>
      <c r="F23" s="3">
        <v>3.7999999999999999E-2</v>
      </c>
      <c r="G23" s="3">
        <v>0.68840000000000001</v>
      </c>
      <c r="H23" s="3">
        <v>2.0813000000000001</v>
      </c>
      <c r="I23" s="3">
        <v>0.78320000000000001</v>
      </c>
      <c r="J23" s="3">
        <v>1.1707000000000001</v>
      </c>
      <c r="K23" s="3">
        <v>1.3786</v>
      </c>
    </row>
    <row r="24" spans="1:11" x14ac:dyDescent="0.15">
      <c r="A24" s="20">
        <v>1978</v>
      </c>
      <c r="B24" s="20">
        <v>108.67</v>
      </c>
      <c r="C24" s="3">
        <v>-196.7518</v>
      </c>
      <c r="D24" s="3">
        <v>0.32779999999999998</v>
      </c>
      <c r="E24" s="3">
        <v>0.53849999999999998</v>
      </c>
      <c r="F24" s="3">
        <v>4.3099999999999999E-2</v>
      </c>
      <c r="G24" s="3">
        <v>0.55020000000000002</v>
      </c>
      <c r="H24" s="3">
        <v>1.6073999999999999</v>
      </c>
      <c r="I24" s="3">
        <v>0.45290000000000002</v>
      </c>
      <c r="J24" s="3">
        <v>1.3485</v>
      </c>
      <c r="K24" s="3">
        <v>1.1047</v>
      </c>
    </row>
    <row r="25" spans="1:11" x14ac:dyDescent="0.15">
      <c r="A25" s="20">
        <v>1977</v>
      </c>
      <c r="B25" s="20">
        <v>127.15</v>
      </c>
      <c r="C25" s="3">
        <v>-192.72120000000001</v>
      </c>
      <c r="D25" s="3">
        <v>0.22520000000000001</v>
      </c>
      <c r="E25" s="3">
        <v>0.23089999999999999</v>
      </c>
      <c r="F25" s="3">
        <v>1.32E-2</v>
      </c>
      <c r="G25" s="3">
        <v>0.2049</v>
      </c>
      <c r="H25" s="3">
        <v>0.68600000000000005</v>
      </c>
      <c r="I25" s="3">
        <v>0.21390000000000001</v>
      </c>
      <c r="J25" s="3">
        <v>0.76149999999999995</v>
      </c>
      <c r="K25" s="3">
        <v>0.36749999999999999</v>
      </c>
    </row>
    <row r="26" spans="1:11" x14ac:dyDescent="0.15">
      <c r="A26" s="20">
        <v>1976</v>
      </c>
      <c r="B26" s="20">
        <v>82.9</v>
      </c>
      <c r="C26" s="3">
        <v>-193.583</v>
      </c>
      <c r="D26" s="3">
        <v>0.247</v>
      </c>
      <c r="E26" s="3">
        <v>0.42220000000000002</v>
      </c>
      <c r="F26" s="3">
        <v>1.7399999999999999E-2</v>
      </c>
      <c r="G26" s="3">
        <v>0.26690000000000003</v>
      </c>
      <c r="H26" s="3">
        <v>0.61939999999999995</v>
      </c>
      <c r="I26" s="3">
        <v>0.2944</v>
      </c>
      <c r="J26" s="3">
        <v>0.8236</v>
      </c>
      <c r="K26" s="3">
        <v>0.89339999999999997</v>
      </c>
    </row>
    <row r="27" spans="1:11" x14ac:dyDescent="0.15">
      <c r="A27" s="20">
        <v>1975</v>
      </c>
      <c r="B27" s="20">
        <v>85.18</v>
      </c>
      <c r="C27" s="3">
        <v>-198.85720000000001</v>
      </c>
      <c r="D27" s="3">
        <v>0.34050000000000002</v>
      </c>
      <c r="E27" s="3">
        <v>0.27089999999999997</v>
      </c>
      <c r="F27" s="3">
        <v>2.3599999999999999E-2</v>
      </c>
      <c r="G27" s="3">
        <v>0.56679999999999997</v>
      </c>
      <c r="H27" s="3">
        <v>1.3120000000000001</v>
      </c>
      <c r="I27" s="3">
        <v>0.438</v>
      </c>
      <c r="J27" s="3">
        <v>0.69410000000000005</v>
      </c>
      <c r="K27" s="3">
        <v>1.0947</v>
      </c>
    </row>
    <row r="28" spans="1:11" x14ac:dyDescent="0.15">
      <c r="A28" s="20">
        <v>1974</v>
      </c>
      <c r="B28" s="20">
        <v>138.87</v>
      </c>
      <c r="C28" s="3">
        <v>-202.01779999999999</v>
      </c>
      <c r="D28" s="3">
        <v>0.33360000000000001</v>
      </c>
      <c r="E28" s="3">
        <v>0.308</v>
      </c>
      <c r="F28" s="3">
        <v>2.1100000000000001E-2</v>
      </c>
      <c r="G28" s="3">
        <v>0.65459999999999996</v>
      </c>
      <c r="H28" s="3">
        <v>1.5986</v>
      </c>
      <c r="I28" s="3">
        <v>0.76129999999999998</v>
      </c>
      <c r="J28" s="3">
        <v>0.78129999999999999</v>
      </c>
      <c r="K28" s="3">
        <v>2.2898000000000001</v>
      </c>
    </row>
    <row r="29" spans="1:11" x14ac:dyDescent="0.15">
      <c r="A29" s="20">
        <v>1973</v>
      </c>
      <c r="B29" s="20">
        <v>149.43</v>
      </c>
      <c r="C29" s="3">
        <v>-197.6019</v>
      </c>
      <c r="D29" s="3">
        <v>0.58299999999999996</v>
      </c>
      <c r="E29" s="3">
        <v>0.37309999999999999</v>
      </c>
      <c r="F29" s="3">
        <v>3.5700000000000003E-2</v>
      </c>
      <c r="G29" s="3">
        <v>0.71789999999999998</v>
      </c>
      <c r="H29" s="3">
        <v>2.3035999999999999</v>
      </c>
      <c r="I29" s="3">
        <v>0.52759999999999996</v>
      </c>
      <c r="J29" s="3">
        <v>0.81830000000000003</v>
      </c>
      <c r="K29" s="3">
        <v>1.647</v>
      </c>
    </row>
    <row r="30" spans="1:11" x14ac:dyDescent="0.15">
      <c r="A30" s="20">
        <v>1972</v>
      </c>
      <c r="B30" s="20">
        <v>62.83</v>
      </c>
      <c r="C30" s="3">
        <v>-207.36259999999999</v>
      </c>
      <c r="D30" s="3">
        <v>0.38090000000000002</v>
      </c>
      <c r="E30" s="3">
        <v>0.41189999999999999</v>
      </c>
      <c r="F30" s="3">
        <v>3.2000000000000001E-2</v>
      </c>
      <c r="G30" s="3">
        <v>0.78280000000000005</v>
      </c>
      <c r="H30" s="3">
        <v>2.1331000000000002</v>
      </c>
      <c r="I30" s="3">
        <v>0.45850000000000002</v>
      </c>
      <c r="J30" s="3">
        <v>0.80410000000000004</v>
      </c>
      <c r="K30" s="3">
        <v>1.1397999999999999</v>
      </c>
    </row>
    <row r="31" spans="1:11" x14ac:dyDescent="0.15">
      <c r="A31" s="20">
        <v>1971</v>
      </c>
      <c r="B31" s="20">
        <v>97.08</v>
      </c>
      <c r="C31" s="3">
        <v>-208.8588</v>
      </c>
      <c r="D31" s="3">
        <v>0.62839999999999996</v>
      </c>
      <c r="E31" s="3">
        <v>0.41599999999999998</v>
      </c>
      <c r="F31" s="3">
        <v>4.7199999999999999E-2</v>
      </c>
      <c r="G31" s="3">
        <v>0.79600000000000004</v>
      </c>
      <c r="H31" s="3">
        <v>1.778</v>
      </c>
      <c r="I31" s="3">
        <v>0.70240000000000002</v>
      </c>
      <c r="J31" s="3">
        <v>0.80879999999999996</v>
      </c>
      <c r="K31" s="3">
        <v>0.98360000000000003</v>
      </c>
    </row>
    <row r="32" spans="1:11" x14ac:dyDescent="0.15">
      <c r="A32" s="20">
        <v>1970</v>
      </c>
      <c r="B32" s="20">
        <v>125.19591957606735</v>
      </c>
      <c r="C32" s="3">
        <v>-201.11152000000001</v>
      </c>
      <c r="D32" s="3">
        <v>0.32850000000000001</v>
      </c>
      <c r="E32" s="3">
        <v>0.4597</v>
      </c>
      <c r="F32" s="3">
        <v>3.9199999999999999E-2</v>
      </c>
      <c r="G32" s="3">
        <v>0.47489999999999999</v>
      </c>
      <c r="H32" s="3">
        <v>1.3726</v>
      </c>
      <c r="I32" s="3">
        <v>0.35880000000000001</v>
      </c>
      <c r="J32" s="3">
        <v>0.58279999999999998</v>
      </c>
      <c r="K32" s="3">
        <v>0.89370000000000005</v>
      </c>
    </row>
    <row r="33" spans="1:11" x14ac:dyDescent="0.15">
      <c r="A33" s="20">
        <v>1969</v>
      </c>
      <c r="B33" s="20">
        <v>92.28106036100931</v>
      </c>
      <c r="C33" s="3">
        <v>-204.33257</v>
      </c>
      <c r="D33" s="3">
        <v>0.3165</v>
      </c>
      <c r="E33" s="3">
        <v>0.33250000000000002</v>
      </c>
      <c r="F33" s="3">
        <v>2.4299999999999999E-2</v>
      </c>
      <c r="G33" s="3">
        <v>0.38919999999999999</v>
      </c>
      <c r="H33" s="3">
        <v>1.0034000000000001</v>
      </c>
      <c r="I33" s="3">
        <v>0.39810000000000001</v>
      </c>
      <c r="J33" s="3">
        <v>0.50680000000000003</v>
      </c>
      <c r="K33" s="3">
        <v>0.95520000000000005</v>
      </c>
    </row>
    <row r="34" spans="1:11" x14ac:dyDescent="0.15">
      <c r="A34" s="20">
        <v>1968</v>
      </c>
      <c r="B34" s="20">
        <v>96.466896666354216</v>
      </c>
      <c r="C34" s="3">
        <v>-192.19552999999999</v>
      </c>
      <c r="D34" s="3">
        <v>0.24829999999999999</v>
      </c>
      <c r="E34" s="3">
        <v>0.38890000000000002</v>
      </c>
      <c r="F34" s="3">
        <v>1.7999999999999999E-2</v>
      </c>
      <c r="G34" s="3">
        <v>0.64600000000000002</v>
      </c>
      <c r="H34" s="3">
        <v>1.5053000000000001</v>
      </c>
      <c r="I34" s="3">
        <v>0.39429999999999998</v>
      </c>
      <c r="J34" s="3">
        <v>0.55030000000000001</v>
      </c>
      <c r="K34" s="3">
        <v>0.81179999999999997</v>
      </c>
    </row>
    <row r="35" spans="1:11" x14ac:dyDescent="0.15">
      <c r="A35" s="20">
        <v>1967</v>
      </c>
      <c r="B35" s="20">
        <v>131.46435269063363</v>
      </c>
      <c r="C35" s="3">
        <v>-196.2252</v>
      </c>
      <c r="D35" s="3">
        <v>0.48859999999999998</v>
      </c>
      <c r="E35" s="3">
        <v>0.63239999999999996</v>
      </c>
      <c r="F35" s="3">
        <v>6.5600000000000006E-2</v>
      </c>
      <c r="G35" s="3">
        <v>0.71189999999999998</v>
      </c>
      <c r="H35" s="3">
        <v>2.0188000000000001</v>
      </c>
      <c r="I35" s="3">
        <v>0.58279999999999998</v>
      </c>
      <c r="J35" s="3">
        <v>0.80249999999999999</v>
      </c>
      <c r="K35" s="3">
        <v>1.1636</v>
      </c>
    </row>
    <row r="36" spans="1:11" x14ac:dyDescent="0.15">
      <c r="A36" s="20">
        <v>1966</v>
      </c>
      <c r="B36" s="20">
        <v>127.49118005040499</v>
      </c>
      <c r="C36" s="3">
        <v>-199.25615999999999</v>
      </c>
      <c r="D36" s="3">
        <v>0.27389999999999998</v>
      </c>
      <c r="E36" s="3">
        <v>0.43869999999999998</v>
      </c>
      <c r="F36" s="3">
        <v>2.63E-2</v>
      </c>
      <c r="G36" s="3">
        <v>0.51249999999999996</v>
      </c>
      <c r="H36" s="3">
        <v>1.7817000000000001</v>
      </c>
      <c r="I36" s="3">
        <v>0.4345</v>
      </c>
      <c r="J36" s="3">
        <v>0.84560000000000002</v>
      </c>
      <c r="K36" s="3">
        <v>1.54</v>
      </c>
    </row>
    <row r="37" spans="1:11" x14ac:dyDescent="0.15">
      <c r="A37" s="20">
        <v>1965</v>
      </c>
      <c r="B37" s="20">
        <v>87.615742470070558</v>
      </c>
      <c r="C37" s="3">
        <v>-206.59044</v>
      </c>
      <c r="D37" s="3">
        <v>0.30070000000000002</v>
      </c>
      <c r="E37" s="3">
        <v>0.22559999999999999</v>
      </c>
      <c r="F37" s="3">
        <v>1.8800000000000001E-2</v>
      </c>
      <c r="G37" s="3">
        <v>0.44919999999999999</v>
      </c>
      <c r="H37" s="3">
        <v>1.1456</v>
      </c>
      <c r="I37" s="3">
        <v>0.46150000000000002</v>
      </c>
      <c r="J37" s="3">
        <v>0.45810000000000001</v>
      </c>
      <c r="K37" s="3">
        <v>1.0542</v>
      </c>
    </row>
    <row r="38" spans="1:11" x14ac:dyDescent="0.15">
      <c r="A38" s="20">
        <v>1964</v>
      </c>
      <c r="B38" s="20">
        <v>136.69916787861825</v>
      </c>
      <c r="C38" s="3">
        <v>-196.72630000000001</v>
      </c>
      <c r="D38" s="3">
        <v>0.43940000000000001</v>
      </c>
      <c r="E38" s="3">
        <v>0.2893</v>
      </c>
      <c r="F38" s="3">
        <v>3.7999999999999999E-2</v>
      </c>
      <c r="G38" s="3">
        <v>1.2033</v>
      </c>
      <c r="H38" s="3">
        <v>2.7774999999999999</v>
      </c>
      <c r="I38" s="3">
        <v>0.63180000000000003</v>
      </c>
      <c r="J38" s="3">
        <v>0.60350000000000004</v>
      </c>
      <c r="K38" s="3">
        <v>1.6629</v>
      </c>
    </row>
    <row r="39" spans="1:11" x14ac:dyDescent="0.15">
      <c r="A39" s="20">
        <v>1963</v>
      </c>
      <c r="B39" s="20">
        <v>158.12426397459737</v>
      </c>
      <c r="C39" s="3">
        <v>-200.26232999999999</v>
      </c>
      <c r="D39" s="3">
        <v>0.54790000000000005</v>
      </c>
      <c r="E39" s="3">
        <v>0.18429999999999999</v>
      </c>
      <c r="F39" s="3">
        <v>5.7099999999999998E-2</v>
      </c>
      <c r="G39" s="3">
        <v>0.89390000000000003</v>
      </c>
      <c r="H39" s="3">
        <v>2.0055000000000001</v>
      </c>
      <c r="I39" s="3">
        <v>0.71750000000000003</v>
      </c>
      <c r="J39" s="3">
        <v>0.55910000000000004</v>
      </c>
      <c r="K39" s="3">
        <v>1.6661999999999999</v>
      </c>
    </row>
    <row r="40" spans="1:11" x14ac:dyDescent="0.15">
      <c r="A40" s="20">
        <v>1962</v>
      </c>
      <c r="B40" s="20">
        <v>164.78427441789725</v>
      </c>
      <c r="C40" s="3">
        <v>-193.22423000000001</v>
      </c>
      <c r="D40" s="3">
        <v>0.60019999999999996</v>
      </c>
      <c r="E40" s="3">
        <v>0.26129999999999998</v>
      </c>
      <c r="F40" s="3">
        <v>0.1676</v>
      </c>
      <c r="G40" s="3">
        <v>0.46560000000000001</v>
      </c>
      <c r="H40" s="3">
        <v>1.3945000000000001</v>
      </c>
      <c r="I40" s="3">
        <v>0.66390000000000005</v>
      </c>
      <c r="J40" s="3">
        <v>0.57079999999999997</v>
      </c>
      <c r="K40" s="3">
        <v>1.1921999999999999</v>
      </c>
    </row>
    <row r="41" spans="1:11" x14ac:dyDescent="0.15">
      <c r="A41" s="20">
        <v>1961</v>
      </c>
      <c r="B41" s="20">
        <v>164.83042911152629</v>
      </c>
      <c r="C41" s="3">
        <v>-200.73981000000001</v>
      </c>
      <c r="D41" s="3">
        <v>0.59099999999999997</v>
      </c>
      <c r="E41" s="3">
        <v>0.30620000000000003</v>
      </c>
      <c r="F41" s="3">
        <v>0.1671</v>
      </c>
      <c r="G41" s="3">
        <v>0.66520000000000001</v>
      </c>
      <c r="H41" s="3">
        <v>1.9065000000000001</v>
      </c>
      <c r="I41" s="3">
        <v>0.68799999999999994</v>
      </c>
      <c r="J41" s="3">
        <v>0.66800000000000004</v>
      </c>
      <c r="K41" s="3">
        <v>1.4713000000000001</v>
      </c>
    </row>
    <row r="42" spans="1:11" x14ac:dyDescent="0.15">
      <c r="A42" s="20">
        <v>1960</v>
      </c>
      <c r="B42" s="20">
        <v>171.07404049766257</v>
      </c>
      <c r="C42" s="3">
        <v>-180.00892999999999</v>
      </c>
      <c r="D42" s="3">
        <v>0.41549999999999998</v>
      </c>
      <c r="E42" s="3">
        <v>0.1658</v>
      </c>
      <c r="F42" s="3">
        <v>2.23E-2</v>
      </c>
      <c r="G42" s="3">
        <v>0.66769999999999996</v>
      </c>
      <c r="H42" s="3">
        <v>1.4254</v>
      </c>
      <c r="I42" s="3">
        <v>0.60009999999999997</v>
      </c>
      <c r="J42" s="3">
        <v>0.35549999999999998</v>
      </c>
      <c r="K42" s="3">
        <v>1.591</v>
      </c>
    </row>
    <row r="43" spans="1:11" x14ac:dyDescent="0.15">
      <c r="A43" s="20">
        <v>1959</v>
      </c>
      <c r="B43" s="20">
        <v>104.94258580952834</v>
      </c>
      <c r="C43" s="3">
        <v>-206.50792000000001</v>
      </c>
      <c r="D43" s="3">
        <v>0.38900000000000001</v>
      </c>
      <c r="E43" s="3">
        <v>0.2802</v>
      </c>
      <c r="F43" s="3">
        <v>4.2099999999999999E-2</v>
      </c>
      <c r="G43" s="3">
        <v>1.0330999999999999</v>
      </c>
      <c r="H43" s="3">
        <v>3.2622</v>
      </c>
      <c r="I43" s="3">
        <v>0.48520000000000002</v>
      </c>
      <c r="J43" s="3">
        <v>0.89339999999999997</v>
      </c>
      <c r="K43" s="3">
        <v>1.1517999999999999</v>
      </c>
    </row>
    <row r="44" spans="1:11" x14ac:dyDescent="0.15">
      <c r="A44" s="20">
        <v>1958</v>
      </c>
      <c r="B44" s="20">
        <v>96.882992983272132</v>
      </c>
      <c r="C44" s="3">
        <v>-195.09408999999999</v>
      </c>
      <c r="D44" s="3">
        <v>0.29549999999999998</v>
      </c>
      <c r="E44" s="3">
        <v>0.3034</v>
      </c>
      <c r="F44" s="3">
        <v>2.2599999999999999E-2</v>
      </c>
      <c r="G44" s="3">
        <v>0.77170000000000005</v>
      </c>
      <c r="H44" s="3">
        <v>2.6057999999999999</v>
      </c>
      <c r="I44" s="3">
        <v>0.41499999999999998</v>
      </c>
      <c r="J44" s="3">
        <v>0.38900000000000001</v>
      </c>
      <c r="K44" s="3">
        <v>1.46</v>
      </c>
    </row>
    <row r="45" spans="1:11" x14ac:dyDescent="0.15">
      <c r="A45" s="20">
        <v>1957</v>
      </c>
      <c r="B45" s="20">
        <v>168.99709477230994</v>
      </c>
      <c r="C45" s="3">
        <v>-188.0599</v>
      </c>
      <c r="D45" s="3">
        <v>0.35320000000000001</v>
      </c>
      <c r="E45" s="3">
        <v>0.27429999999999999</v>
      </c>
      <c r="F45" s="3">
        <v>2.3699999999999999E-2</v>
      </c>
      <c r="G45" s="3">
        <v>0.79679999999999995</v>
      </c>
      <c r="H45" s="3">
        <v>2.4935</v>
      </c>
      <c r="I45" s="3">
        <v>0.8649</v>
      </c>
      <c r="J45" s="3">
        <v>0.55359999999999998</v>
      </c>
      <c r="K45" s="3">
        <v>2.5247000000000002</v>
      </c>
    </row>
    <row r="46" spans="1:11" x14ac:dyDescent="0.15">
      <c r="A46" s="20">
        <v>1956</v>
      </c>
      <c r="B46" s="20">
        <v>94.743822871221766</v>
      </c>
      <c r="C46" s="3">
        <v>-198.31073000000001</v>
      </c>
      <c r="D46" s="3">
        <v>0.64029999999999998</v>
      </c>
      <c r="E46" s="3">
        <v>0.40649999999999997</v>
      </c>
      <c r="F46" s="3">
        <v>5.8700000000000002E-2</v>
      </c>
      <c r="G46" s="3">
        <v>1.1375</v>
      </c>
      <c r="H46" s="3">
        <v>5.0739999999999998</v>
      </c>
      <c r="I46" s="3">
        <v>0.99050000000000005</v>
      </c>
      <c r="J46" s="3">
        <v>1.1042000000000001</v>
      </c>
      <c r="K46" s="3">
        <v>3.2364000000000002</v>
      </c>
    </row>
    <row r="47" spans="1:11" x14ac:dyDescent="0.15">
      <c r="A47" s="20">
        <v>1955</v>
      </c>
      <c r="B47" s="20">
        <v>111.66719387831866</v>
      </c>
      <c r="C47" s="3">
        <v>-200.30842000000001</v>
      </c>
      <c r="D47" s="3">
        <v>0.54630000000000001</v>
      </c>
      <c r="E47" s="3">
        <v>0.22509999999999999</v>
      </c>
      <c r="F47" s="3">
        <v>8.4099999999999994E-2</v>
      </c>
      <c r="G47" s="3">
        <v>0.96830000000000005</v>
      </c>
      <c r="H47" s="3">
        <v>2.4512999999999998</v>
      </c>
      <c r="I47" s="3">
        <v>0.74099999999999999</v>
      </c>
      <c r="J47" s="3">
        <v>0.60129999999999995</v>
      </c>
      <c r="K47" s="3">
        <v>1.5543</v>
      </c>
    </row>
    <row r="48" spans="1:11" x14ac:dyDescent="0.15">
      <c r="A48" s="20">
        <v>1954</v>
      </c>
      <c r="B48" s="20">
        <v>144.08824091421735</v>
      </c>
      <c r="C48" s="3">
        <v>-193.45018999999999</v>
      </c>
      <c r="D48" s="3">
        <v>0.56840000000000002</v>
      </c>
      <c r="E48" s="3">
        <v>0.1958</v>
      </c>
      <c r="F48" s="3">
        <v>3.27E-2</v>
      </c>
      <c r="G48" s="3">
        <v>0.78090000000000004</v>
      </c>
      <c r="H48" s="3">
        <v>2.3136000000000001</v>
      </c>
      <c r="I48" s="3">
        <v>0.84319999999999995</v>
      </c>
      <c r="J48" s="3">
        <v>0.5867</v>
      </c>
      <c r="K48" s="3">
        <v>1.1534</v>
      </c>
    </row>
    <row r="49" spans="1:11" x14ac:dyDescent="0.15">
      <c r="A49" s="20">
        <v>1953</v>
      </c>
      <c r="B49" s="20">
        <v>120.93393415559747</v>
      </c>
      <c r="C49" s="3">
        <v>-201.19476</v>
      </c>
      <c r="D49" s="3">
        <v>0.50729999999999997</v>
      </c>
      <c r="E49" s="3">
        <v>0.28149999999999997</v>
      </c>
      <c r="F49" s="3">
        <v>4.07E-2</v>
      </c>
      <c r="G49" s="3">
        <v>0.68289999999999995</v>
      </c>
      <c r="H49" s="3">
        <v>1.5889</v>
      </c>
      <c r="I49" s="3">
        <v>0.74219999999999997</v>
      </c>
      <c r="J49" s="3">
        <v>0.25590000000000002</v>
      </c>
      <c r="K49" s="3">
        <v>1.0604</v>
      </c>
    </row>
    <row r="50" spans="1:11" x14ac:dyDescent="0.15">
      <c r="A50" s="20">
        <v>1952</v>
      </c>
      <c r="B50" s="20">
        <v>144.86055636068204</v>
      </c>
      <c r="C50" s="3">
        <v>-194.74420000000001</v>
      </c>
      <c r="D50" s="3">
        <v>0.39850000000000002</v>
      </c>
      <c r="E50" s="3">
        <v>0.19600000000000001</v>
      </c>
      <c r="F50" s="3">
        <v>2.1100000000000001E-2</v>
      </c>
      <c r="G50" s="3">
        <v>0.52110000000000001</v>
      </c>
      <c r="H50" s="3">
        <v>1.6597999999999999</v>
      </c>
      <c r="I50" s="3">
        <v>0.49519999999999997</v>
      </c>
      <c r="J50" s="3">
        <v>0.29420000000000002</v>
      </c>
      <c r="K50" s="3">
        <v>1.1642999999999999</v>
      </c>
    </row>
    <row r="51" spans="1:11" x14ac:dyDescent="0.15">
      <c r="A51" s="20">
        <v>1951</v>
      </c>
      <c r="B51" s="20">
        <v>97.87010804976039</v>
      </c>
      <c r="C51" s="3">
        <v>-194.79266000000001</v>
      </c>
      <c r="D51" s="3">
        <v>0.28739999999999999</v>
      </c>
      <c r="E51" s="3">
        <v>0.22600000000000001</v>
      </c>
      <c r="F51" s="3">
        <v>1.9199999999999998E-2</v>
      </c>
      <c r="G51" s="3">
        <v>0.60150000000000003</v>
      </c>
      <c r="H51" s="3">
        <v>2.5684999999999998</v>
      </c>
      <c r="I51" s="3">
        <v>0.41720000000000002</v>
      </c>
      <c r="J51" s="3">
        <v>0.4178</v>
      </c>
      <c r="K51" s="3">
        <v>0.76539999999999997</v>
      </c>
    </row>
    <row r="52" spans="1:11" x14ac:dyDescent="0.15">
      <c r="A52" s="20">
        <v>1950</v>
      </c>
      <c r="B52" s="20">
        <v>80.704328905284996</v>
      </c>
      <c r="C52" s="3">
        <v>-191.32292000000001</v>
      </c>
      <c r="D52" s="3">
        <v>0.439</v>
      </c>
      <c r="E52" s="3">
        <v>0.52380000000000004</v>
      </c>
      <c r="F52" s="3">
        <v>3.95E-2</v>
      </c>
      <c r="G52" s="3">
        <v>1.6504000000000001</v>
      </c>
      <c r="H52" s="3">
        <v>5.3053999999999997</v>
      </c>
      <c r="I52" s="3">
        <v>0.58520000000000005</v>
      </c>
      <c r="J52" s="3">
        <v>0.75949999999999995</v>
      </c>
      <c r="K52" s="3">
        <v>1.2712000000000001</v>
      </c>
    </row>
    <row r="53" spans="1:11" x14ac:dyDescent="0.15">
      <c r="A53" s="20">
        <v>1949</v>
      </c>
      <c r="B53" s="20">
        <v>91.29206918743256</v>
      </c>
      <c r="C53" s="3">
        <v>-195.17143999999999</v>
      </c>
      <c r="D53" s="3">
        <v>0.375</v>
      </c>
      <c r="E53" s="3">
        <v>0.26769999999999999</v>
      </c>
      <c r="F53" s="3">
        <v>2.5899999999999999E-2</v>
      </c>
      <c r="G53" s="3">
        <v>0.53280000000000005</v>
      </c>
      <c r="H53" s="3">
        <v>1.6568000000000001</v>
      </c>
      <c r="I53" s="3">
        <v>0.45629999999999998</v>
      </c>
      <c r="J53" s="3">
        <v>0.5756</v>
      </c>
      <c r="K53" s="3">
        <v>1.0664</v>
      </c>
    </row>
    <row r="54" spans="1:11" x14ac:dyDescent="0.15">
      <c r="A54" s="20">
        <v>1948</v>
      </c>
      <c r="B54" s="20">
        <v>172.3280082732478</v>
      </c>
      <c r="C54" s="3">
        <v>-200.24137999999999</v>
      </c>
      <c r="D54" s="3">
        <v>0.31340000000000001</v>
      </c>
      <c r="E54" s="3">
        <v>0.39100000000000001</v>
      </c>
      <c r="F54" s="3">
        <v>2.2499999999999999E-2</v>
      </c>
      <c r="G54" s="3">
        <v>0.67900000000000005</v>
      </c>
      <c r="H54" s="3">
        <v>1.7776000000000001</v>
      </c>
      <c r="I54" s="3">
        <v>0.39639999999999997</v>
      </c>
      <c r="J54" s="3">
        <v>0.43230000000000002</v>
      </c>
      <c r="K54" s="3">
        <v>1.0170999999999999</v>
      </c>
    </row>
    <row r="55" spans="1:11" x14ac:dyDescent="0.15">
      <c r="A55" s="20">
        <v>1947</v>
      </c>
      <c r="B55" s="20">
        <v>124.15398323422767</v>
      </c>
      <c r="C55" s="3">
        <v>-194.38854000000001</v>
      </c>
      <c r="D55" s="3">
        <v>0.2848</v>
      </c>
      <c r="E55" s="3">
        <v>0.61629999999999996</v>
      </c>
      <c r="F55" s="3">
        <v>3.9300000000000002E-2</v>
      </c>
      <c r="G55" s="3">
        <v>0.74390000000000001</v>
      </c>
      <c r="H55" s="3">
        <v>2.2639</v>
      </c>
      <c r="I55" s="3">
        <v>0.41510000000000002</v>
      </c>
      <c r="J55" s="3">
        <v>0.64480000000000004</v>
      </c>
      <c r="K55" s="3">
        <v>1.3705000000000001</v>
      </c>
    </row>
    <row r="56" spans="1:11" x14ac:dyDescent="0.15">
      <c r="A56" s="20">
        <v>1946</v>
      </c>
      <c r="B56" s="20">
        <v>125.03017821608127</v>
      </c>
      <c r="C56" s="3">
        <v>-197.03192000000001</v>
      </c>
      <c r="D56" s="3">
        <v>0.37030000000000002</v>
      </c>
      <c r="E56" s="3">
        <v>0.31709999999999999</v>
      </c>
      <c r="F56" s="3">
        <v>2.6700000000000002E-2</v>
      </c>
      <c r="G56" s="3">
        <v>0.66400000000000003</v>
      </c>
      <c r="H56" s="3">
        <v>1.9582999999999999</v>
      </c>
      <c r="I56" s="3">
        <v>0.63560000000000005</v>
      </c>
      <c r="J56" s="3">
        <v>0.5444</v>
      </c>
      <c r="K56" s="3">
        <v>1.1662999999999999</v>
      </c>
    </row>
    <row r="57" spans="1:11" x14ac:dyDescent="0.15">
      <c r="A57" s="20">
        <v>1945</v>
      </c>
      <c r="B57" s="20">
        <v>126.53842899034906</v>
      </c>
      <c r="C57" s="3">
        <v>-203.20334</v>
      </c>
      <c r="D57" s="3">
        <v>0.46379999999999999</v>
      </c>
      <c r="E57" s="3">
        <v>1.2063999999999999</v>
      </c>
      <c r="F57" s="3">
        <v>4.65E-2</v>
      </c>
      <c r="G57" s="3">
        <v>0.65610000000000002</v>
      </c>
      <c r="H57" s="3">
        <v>1.6496</v>
      </c>
      <c r="I57" s="3">
        <v>0.58899999999999997</v>
      </c>
      <c r="J57" s="3">
        <v>0.80210000000000004</v>
      </c>
      <c r="K57" s="3">
        <v>1.3103</v>
      </c>
    </row>
    <row r="58" spans="1:11" x14ac:dyDescent="0.15">
      <c r="A58" s="20">
        <v>1944</v>
      </c>
      <c r="B58" s="20">
        <v>173.72368940896393</v>
      </c>
      <c r="C58" s="3">
        <v>-195.30654000000001</v>
      </c>
      <c r="D58" s="3">
        <v>0.30580000000000002</v>
      </c>
      <c r="E58" s="3">
        <v>0.19589999999999999</v>
      </c>
      <c r="F58" s="3">
        <v>1.7399999999999999E-2</v>
      </c>
      <c r="G58" s="3">
        <v>0.53349999999999997</v>
      </c>
      <c r="H58" s="3">
        <v>1.2956000000000001</v>
      </c>
      <c r="I58" s="3">
        <v>0.36699999999999999</v>
      </c>
      <c r="J58" s="3">
        <v>0.40310000000000001</v>
      </c>
      <c r="K58" s="3">
        <v>0.69120000000000004</v>
      </c>
    </row>
    <row r="59" spans="1:11" x14ac:dyDescent="0.15">
      <c r="A59" s="20">
        <v>1943</v>
      </c>
      <c r="B59" s="20">
        <v>175.85242476278083</v>
      </c>
      <c r="C59" s="3">
        <v>-196.7011</v>
      </c>
      <c r="D59" s="3">
        <v>0.67449999999999999</v>
      </c>
      <c r="E59" s="3">
        <v>0.1472</v>
      </c>
      <c r="F59" s="3">
        <v>2.23E-2</v>
      </c>
      <c r="G59" s="3">
        <v>0.4123</v>
      </c>
      <c r="H59" s="3">
        <v>0.90280000000000005</v>
      </c>
      <c r="I59" s="3">
        <v>0.74990000000000001</v>
      </c>
      <c r="J59" s="3">
        <v>0.28410000000000002</v>
      </c>
      <c r="K59" s="3">
        <v>0.84299999999999997</v>
      </c>
    </row>
    <row r="60" spans="1:11" x14ac:dyDescent="0.15">
      <c r="A60" s="20">
        <v>1942</v>
      </c>
      <c r="B60" s="20">
        <v>142.24696862310589</v>
      </c>
      <c r="C60" s="3">
        <v>-198.45541</v>
      </c>
      <c r="D60" s="3">
        <v>0.45660000000000001</v>
      </c>
      <c r="E60" s="3">
        <v>1.9477</v>
      </c>
      <c r="F60" s="3">
        <v>6.3600000000000004E-2</v>
      </c>
      <c r="G60" s="3">
        <v>0.89359999999999995</v>
      </c>
      <c r="H60" s="3">
        <v>2.4205000000000001</v>
      </c>
      <c r="I60" s="3">
        <v>0.5696</v>
      </c>
      <c r="J60" s="3">
        <v>0.73670000000000002</v>
      </c>
      <c r="K60" s="3">
        <v>1.1399999999999999</v>
      </c>
    </row>
    <row r="61" spans="1:11" x14ac:dyDescent="0.15">
      <c r="A61" s="20">
        <v>1941</v>
      </c>
      <c r="B61" s="20">
        <v>149.94306424557527</v>
      </c>
      <c r="C61" s="3">
        <v>-196.85896</v>
      </c>
      <c r="D61" s="3">
        <v>0.56679999999999997</v>
      </c>
      <c r="E61" s="3">
        <v>0.39369999999999999</v>
      </c>
      <c r="F61" s="3">
        <v>3.0200000000000001E-2</v>
      </c>
      <c r="G61" s="3">
        <v>0.59460000000000002</v>
      </c>
      <c r="H61" s="3">
        <v>1.6866000000000001</v>
      </c>
      <c r="I61" s="3">
        <v>0.64910000000000001</v>
      </c>
      <c r="J61" s="3">
        <v>0.45960000000000001</v>
      </c>
      <c r="K61" s="3">
        <v>0.86429999999999996</v>
      </c>
    </row>
    <row r="62" spans="1:11" x14ac:dyDescent="0.15">
      <c r="A62" s="20">
        <v>1940</v>
      </c>
      <c r="B62" s="20">
        <v>142.67927649812816</v>
      </c>
      <c r="C62" s="3">
        <v>-197.74601999999999</v>
      </c>
      <c r="D62" s="3">
        <v>0.22389999999999999</v>
      </c>
      <c r="E62" s="3">
        <v>0.16830000000000001</v>
      </c>
      <c r="F62" s="3">
        <v>1.4200000000000001E-2</v>
      </c>
      <c r="G62" s="3">
        <v>0.39910000000000001</v>
      </c>
      <c r="H62" s="3">
        <v>0.8921</v>
      </c>
      <c r="I62" s="3">
        <v>0.38929999999999998</v>
      </c>
      <c r="J62" s="3">
        <v>0.25519999999999998</v>
      </c>
      <c r="K62" s="3">
        <v>0.6492</v>
      </c>
    </row>
    <row r="63" spans="1:11" x14ac:dyDescent="0.15">
      <c r="A63" s="20">
        <v>1939</v>
      </c>
      <c r="B63" s="20">
        <v>118.25042826052348</v>
      </c>
      <c r="C63" s="3">
        <v>-198.25129000000001</v>
      </c>
      <c r="D63" s="3">
        <v>1.1771</v>
      </c>
      <c r="E63" s="3">
        <v>0.41010000000000002</v>
      </c>
      <c r="F63" s="3">
        <v>0.39750000000000002</v>
      </c>
      <c r="G63" s="3">
        <v>0.82220000000000004</v>
      </c>
      <c r="H63" s="3">
        <v>1.7128000000000001</v>
      </c>
      <c r="I63" s="3">
        <v>1.3271999999999999</v>
      </c>
      <c r="J63" s="3">
        <v>0.56669999999999998</v>
      </c>
      <c r="K63" s="3">
        <v>1.4906999999999999</v>
      </c>
    </row>
    <row r="64" spans="1:11" x14ac:dyDescent="0.15">
      <c r="A64" s="20">
        <v>1938</v>
      </c>
      <c r="B64" s="20">
        <v>86.391951316590124</v>
      </c>
      <c r="C64" s="3">
        <v>-203.81909999999999</v>
      </c>
      <c r="D64" s="3">
        <v>0.3014</v>
      </c>
      <c r="E64" s="3">
        <v>0.20180000000000001</v>
      </c>
      <c r="F64" s="3">
        <v>9.4399999999999998E-2</v>
      </c>
      <c r="G64" s="3">
        <v>0.19259999999999999</v>
      </c>
      <c r="H64" s="3">
        <v>0.38179999999999997</v>
      </c>
      <c r="I64" s="3">
        <v>0.2697</v>
      </c>
      <c r="J64" s="3">
        <v>0.2016</v>
      </c>
      <c r="K64" s="3">
        <v>0.44879999999999998</v>
      </c>
    </row>
    <row r="65" spans="1:11" x14ac:dyDescent="0.15">
      <c r="A65" s="20">
        <v>1937</v>
      </c>
      <c r="B65" s="20">
        <v>151.99102960731068</v>
      </c>
      <c r="C65" s="3">
        <v>-197.80417</v>
      </c>
      <c r="D65" s="3">
        <v>0.49469999999999997</v>
      </c>
      <c r="E65" s="3">
        <v>0.54459999999999997</v>
      </c>
      <c r="F65" s="3">
        <v>7.4300000000000005E-2</v>
      </c>
      <c r="G65" s="3">
        <v>0.71130000000000004</v>
      </c>
      <c r="H65" s="3">
        <v>2.1671999999999998</v>
      </c>
      <c r="I65" s="3">
        <v>0.51949999999999996</v>
      </c>
      <c r="J65" s="3">
        <v>0.63919999999999999</v>
      </c>
      <c r="K65" s="3">
        <v>1.3793</v>
      </c>
    </row>
    <row r="66" spans="1:11" x14ac:dyDescent="0.15">
      <c r="A66" s="20">
        <v>1936</v>
      </c>
      <c r="B66" s="20">
        <v>145.70917585650585</v>
      </c>
      <c r="C66" s="3">
        <v>-177.82257999999999</v>
      </c>
      <c r="D66" s="3">
        <v>0.90339999999999998</v>
      </c>
      <c r="E66" s="3">
        <v>0.19570000000000001</v>
      </c>
      <c r="F66" s="3">
        <v>3.1199999999999999E-2</v>
      </c>
      <c r="G66" s="3">
        <v>0.32829999999999998</v>
      </c>
      <c r="H66" s="3">
        <v>0.60660000000000003</v>
      </c>
      <c r="I66" s="3">
        <v>0.9829</v>
      </c>
      <c r="J66" s="3">
        <v>0.26569999999999999</v>
      </c>
      <c r="K66" s="3">
        <v>0.63739999999999997</v>
      </c>
    </row>
    <row r="67" spans="1:11" x14ac:dyDescent="0.15">
      <c r="A67" s="20">
        <v>1935</v>
      </c>
      <c r="B67" s="20">
        <v>182.22178367686533</v>
      </c>
      <c r="C67" s="3">
        <v>-195.30528000000001</v>
      </c>
      <c r="D67" s="3">
        <v>0.20660000000000001</v>
      </c>
      <c r="E67" s="3">
        <v>0.25219999999999998</v>
      </c>
      <c r="F67" s="3">
        <v>1.9800000000000002E-2</v>
      </c>
      <c r="G67" s="3">
        <v>0.75490000000000002</v>
      </c>
      <c r="H67" s="3">
        <v>2.1998000000000002</v>
      </c>
      <c r="I67" s="3">
        <v>0.27079999999999999</v>
      </c>
      <c r="J67" s="3">
        <v>0.36480000000000001</v>
      </c>
      <c r="K67" s="3">
        <v>0.93020000000000003</v>
      </c>
    </row>
    <row r="68" spans="1:11" x14ac:dyDescent="0.15">
      <c r="A68" s="20">
        <v>1934</v>
      </c>
      <c r="B68" s="20">
        <v>154.18955154968185</v>
      </c>
      <c r="C68" s="3">
        <v>-195.16812999999999</v>
      </c>
      <c r="D68" s="3">
        <v>0.23280000000000001</v>
      </c>
      <c r="E68" s="3">
        <v>0.29220000000000002</v>
      </c>
      <c r="F68" s="3">
        <v>2.3900000000000001E-2</v>
      </c>
      <c r="G68" s="3">
        <v>0.40060000000000001</v>
      </c>
      <c r="H68" s="3">
        <v>0.97140000000000004</v>
      </c>
      <c r="I68" s="3">
        <v>0.26550000000000001</v>
      </c>
      <c r="J68" s="3">
        <v>0.43819999999999998</v>
      </c>
      <c r="K68" s="3">
        <v>0.61639999999999995</v>
      </c>
    </row>
    <row r="69" spans="1:11" x14ac:dyDescent="0.15">
      <c r="A69" s="20">
        <v>1933</v>
      </c>
      <c r="B69" s="20">
        <v>121.41609282273836</v>
      </c>
      <c r="C69" s="3">
        <v>-185.11963</v>
      </c>
      <c r="D69" s="3">
        <v>0.27960000000000002</v>
      </c>
      <c r="E69" s="3">
        <v>0.30259999999999998</v>
      </c>
      <c r="F69" s="3">
        <v>2.9499999999999998E-2</v>
      </c>
      <c r="G69" s="3">
        <v>0.73839999999999995</v>
      </c>
      <c r="H69" s="3">
        <v>2.0611999999999999</v>
      </c>
      <c r="I69" s="3">
        <v>0.45300000000000001</v>
      </c>
      <c r="J69" s="3">
        <v>0.60119999999999996</v>
      </c>
      <c r="K69" s="3">
        <v>1.1740999999999999</v>
      </c>
    </row>
    <row r="70" spans="1:11" x14ac:dyDescent="0.15">
      <c r="A70" s="20">
        <v>1932</v>
      </c>
      <c r="B70" s="20">
        <v>127.18948509582734</v>
      </c>
      <c r="C70" s="3">
        <v>-196.01983999999999</v>
      </c>
      <c r="D70" s="3">
        <v>0.28620000000000001</v>
      </c>
      <c r="E70" s="3">
        <v>0.214</v>
      </c>
      <c r="F70" s="3">
        <v>2.1600000000000001E-2</v>
      </c>
      <c r="G70" s="3">
        <v>0.46279999999999999</v>
      </c>
      <c r="H70" s="3">
        <v>1.4642999999999999</v>
      </c>
      <c r="I70" s="3">
        <v>0.35439999999999999</v>
      </c>
      <c r="J70" s="3">
        <v>0.35930000000000001</v>
      </c>
      <c r="K70" s="3">
        <v>0.92059999999999997</v>
      </c>
    </row>
    <row r="71" spans="1:11" x14ac:dyDescent="0.15">
      <c r="A71" s="20">
        <v>1931</v>
      </c>
      <c r="B71" s="20">
        <v>141.43156741738269</v>
      </c>
      <c r="C71" s="3">
        <v>-205.18275</v>
      </c>
      <c r="D71" s="3">
        <v>0.65690000000000004</v>
      </c>
      <c r="E71" s="3">
        <v>0.26050000000000001</v>
      </c>
      <c r="F71" s="3">
        <v>5.1999999999999998E-2</v>
      </c>
      <c r="G71" s="3">
        <v>0.80089999999999995</v>
      </c>
      <c r="H71" s="3">
        <v>2.5762</v>
      </c>
      <c r="I71" s="3">
        <v>0.79759999999999998</v>
      </c>
      <c r="J71" s="3">
        <v>0.6482</v>
      </c>
      <c r="K71" s="3">
        <v>1.548</v>
      </c>
    </row>
    <row r="72" spans="1:11" x14ac:dyDescent="0.15">
      <c r="A72" s="20">
        <v>1930</v>
      </c>
      <c r="B72" s="20">
        <v>127.22943914993674</v>
      </c>
      <c r="C72" s="3">
        <v>-199.56358</v>
      </c>
      <c r="D72" s="3">
        <v>0.53669999999999995</v>
      </c>
      <c r="E72" s="3">
        <v>0.25109999999999999</v>
      </c>
      <c r="F72" s="3">
        <v>3.2399999999999998E-2</v>
      </c>
      <c r="G72" s="3">
        <v>0.56859999999999999</v>
      </c>
      <c r="H72" s="3">
        <v>1.8952</v>
      </c>
      <c r="I72" s="3">
        <v>0.74729999999999996</v>
      </c>
      <c r="J72" s="3">
        <v>0.4178</v>
      </c>
      <c r="K72" s="3">
        <v>1.5638000000000001</v>
      </c>
    </row>
    <row r="73" spans="1:11" x14ac:dyDescent="0.15">
      <c r="A73" s="20">
        <v>1929</v>
      </c>
      <c r="B73" s="20">
        <v>168.06569194924543</v>
      </c>
      <c r="C73" s="3">
        <v>-196.99492000000001</v>
      </c>
      <c r="D73" s="3">
        <v>0.51670000000000005</v>
      </c>
      <c r="E73" s="3">
        <v>0.23649999999999999</v>
      </c>
      <c r="F73" s="3">
        <v>2.3E-2</v>
      </c>
      <c r="G73" s="3">
        <v>0.56179999999999997</v>
      </c>
      <c r="H73" s="3">
        <v>1.5923</v>
      </c>
      <c r="I73" s="3">
        <v>0.80510000000000004</v>
      </c>
      <c r="J73" s="3">
        <v>0.3614</v>
      </c>
      <c r="K73" s="3">
        <v>1.3225</v>
      </c>
    </row>
    <row r="74" spans="1:11" x14ac:dyDescent="0.15">
      <c r="A74" s="20">
        <v>1928</v>
      </c>
      <c r="B74" s="20">
        <v>153.44947507432914</v>
      </c>
      <c r="C74" s="3">
        <v>-201.09210999999999</v>
      </c>
      <c r="D74" s="3">
        <v>0.33500000000000002</v>
      </c>
      <c r="E74" s="3">
        <v>0.22770000000000001</v>
      </c>
      <c r="F74" s="3">
        <v>2.8199999999999999E-2</v>
      </c>
      <c r="G74" s="3">
        <v>0.42270000000000002</v>
      </c>
      <c r="H74" s="3">
        <v>1.3411999999999999</v>
      </c>
      <c r="I74" s="3">
        <v>0.72829999999999995</v>
      </c>
      <c r="J74" s="3">
        <v>0.55910000000000004</v>
      </c>
      <c r="K74" s="3">
        <v>1.0983000000000001</v>
      </c>
    </row>
    <row r="75" spans="1:11" x14ac:dyDescent="0.15">
      <c r="A75" s="20">
        <v>1927</v>
      </c>
      <c r="B75" s="20">
        <v>94.860367931654892</v>
      </c>
      <c r="C75" s="3">
        <v>-195.68136999999999</v>
      </c>
      <c r="D75" s="3">
        <v>0.2863</v>
      </c>
      <c r="E75" s="3">
        <v>0.2225</v>
      </c>
      <c r="F75" s="3">
        <v>1.6199999999999999E-2</v>
      </c>
      <c r="G75" s="3">
        <v>1.2733000000000001</v>
      </c>
      <c r="H75" s="3">
        <v>2.36</v>
      </c>
      <c r="I75" s="3">
        <v>0.40050000000000002</v>
      </c>
      <c r="J75" s="3">
        <v>0.32690000000000002</v>
      </c>
      <c r="K75" s="3">
        <v>0.62339999999999995</v>
      </c>
    </row>
    <row r="76" spans="1:11" x14ac:dyDescent="0.15">
      <c r="A76" s="20">
        <v>1926</v>
      </c>
      <c r="B76" s="20">
        <v>95.134616061211943</v>
      </c>
      <c r="C76" s="3">
        <v>-197.18462</v>
      </c>
      <c r="D76" s="3">
        <v>0.2697</v>
      </c>
      <c r="E76" s="3">
        <v>0.24440000000000001</v>
      </c>
      <c r="F76" s="3">
        <v>2.3199999999999998E-2</v>
      </c>
      <c r="G76" s="3">
        <v>0.70669999999999999</v>
      </c>
      <c r="H76" s="3">
        <v>1.8301000000000001</v>
      </c>
      <c r="I76" s="3">
        <v>0.40679999999999999</v>
      </c>
      <c r="J76" s="3">
        <v>0.55649999999999999</v>
      </c>
      <c r="K76" s="3">
        <v>1.1134999999999999</v>
      </c>
    </row>
    <row r="77" spans="1:11" x14ac:dyDescent="0.15">
      <c r="A77" s="20">
        <v>1925</v>
      </c>
      <c r="B77" s="20">
        <v>161.77858424077937</v>
      </c>
      <c r="C77" s="3">
        <v>-180.84028000000001</v>
      </c>
      <c r="D77" s="3">
        <v>0.29339999999999999</v>
      </c>
      <c r="E77" s="3">
        <v>0.29349999999999998</v>
      </c>
      <c r="F77" s="3">
        <v>2.0899999999999998E-2</v>
      </c>
      <c r="G77" s="3">
        <v>0.37030000000000002</v>
      </c>
      <c r="H77" s="3">
        <v>0.95689999999999997</v>
      </c>
      <c r="I77" s="3">
        <v>0.40479999999999999</v>
      </c>
      <c r="J77" s="3">
        <v>0.45950000000000002</v>
      </c>
      <c r="K77" s="3">
        <v>0.98580000000000001</v>
      </c>
    </row>
    <row r="78" spans="1:11" x14ac:dyDescent="0.15">
      <c r="A78" s="20">
        <v>1924</v>
      </c>
      <c r="B78" s="20">
        <v>114.12381273947004</v>
      </c>
      <c r="C78" s="3">
        <v>-207.04016999999999</v>
      </c>
      <c r="D78" s="3">
        <v>0.48070000000000002</v>
      </c>
      <c r="E78" s="3">
        <v>0.43409999999999999</v>
      </c>
      <c r="F78" s="3">
        <v>4.0800000000000003E-2</v>
      </c>
      <c r="G78" s="3">
        <v>0.56359999999999999</v>
      </c>
      <c r="H78" s="3">
        <v>2.1720000000000002</v>
      </c>
      <c r="I78" s="3">
        <v>0.63029999999999997</v>
      </c>
      <c r="J78" s="3">
        <v>0.4829</v>
      </c>
      <c r="K78" s="3">
        <v>1.1397999999999999</v>
      </c>
    </row>
    <row r="79" spans="1:11" x14ac:dyDescent="0.15">
      <c r="A79" s="20">
        <v>1923</v>
      </c>
      <c r="B79" s="20">
        <v>154.41782040326822</v>
      </c>
      <c r="C79" s="3">
        <v>-195.32955000000001</v>
      </c>
      <c r="D79" s="3">
        <v>0.48480000000000001</v>
      </c>
      <c r="E79" s="3">
        <v>0.61140000000000005</v>
      </c>
      <c r="F79" s="3">
        <v>3.1300000000000001E-2</v>
      </c>
      <c r="G79" s="3">
        <v>0.58420000000000005</v>
      </c>
      <c r="H79" s="3">
        <v>1.4446000000000001</v>
      </c>
      <c r="I79" s="3">
        <v>0.47160000000000002</v>
      </c>
      <c r="J79" s="3">
        <v>0.29099999999999998</v>
      </c>
      <c r="K79" s="3">
        <v>0.73980000000000001</v>
      </c>
    </row>
    <row r="80" spans="1:11" x14ac:dyDescent="0.15">
      <c r="A80" s="20">
        <v>1922</v>
      </c>
      <c r="B80" s="20">
        <v>120.66145579399897</v>
      </c>
      <c r="C80" s="3">
        <v>-202.11421999999999</v>
      </c>
      <c r="D80" s="3">
        <v>0.40150000000000002</v>
      </c>
      <c r="E80" s="3">
        <v>0.44819999999999999</v>
      </c>
      <c r="F80" s="3">
        <v>3.5000000000000003E-2</v>
      </c>
      <c r="G80" s="3">
        <v>0.90190000000000003</v>
      </c>
      <c r="H80" s="3">
        <v>2.4447000000000001</v>
      </c>
      <c r="I80" s="3">
        <v>0.71250000000000002</v>
      </c>
      <c r="J80" s="3">
        <v>0.56669999999999998</v>
      </c>
      <c r="K80" s="3">
        <v>1.3958999999999999</v>
      </c>
    </row>
    <row r="81" spans="1:11" x14ac:dyDescent="0.15">
      <c r="A81" s="20">
        <v>1921</v>
      </c>
      <c r="B81" s="20">
        <v>104.35408545511584</v>
      </c>
      <c r="C81" s="3">
        <v>-210.22309000000001</v>
      </c>
      <c r="D81" s="3">
        <v>0.43830000000000002</v>
      </c>
      <c r="E81" s="3">
        <v>0.3206</v>
      </c>
      <c r="F81" s="3">
        <v>3.0599999999999999E-2</v>
      </c>
      <c r="G81" s="3">
        <v>0.68379999999999996</v>
      </c>
      <c r="H81" s="3">
        <v>2.4714999999999998</v>
      </c>
      <c r="I81" s="3">
        <v>0.59319999999999995</v>
      </c>
      <c r="J81" s="3">
        <v>0.61370000000000002</v>
      </c>
      <c r="K81" s="3">
        <v>1.6151</v>
      </c>
    </row>
    <row r="82" spans="1:11" x14ac:dyDescent="0.15">
      <c r="A82" s="20">
        <v>1920</v>
      </c>
      <c r="B82" s="20">
        <v>80.177951748155166</v>
      </c>
      <c r="C82" s="3">
        <v>-208.90098</v>
      </c>
      <c r="D82" s="3">
        <v>0.185</v>
      </c>
      <c r="E82" s="3">
        <v>0.3725</v>
      </c>
      <c r="F82" s="3">
        <v>0.01</v>
      </c>
      <c r="G82" s="3">
        <v>0.48499999999999999</v>
      </c>
      <c r="H82" s="3">
        <v>1.04</v>
      </c>
      <c r="I82" s="3">
        <v>0.4375</v>
      </c>
      <c r="J82" s="3">
        <v>0.28749999999999998</v>
      </c>
      <c r="K82" s="3">
        <v>0.93</v>
      </c>
    </row>
    <row r="83" spans="1:11" x14ac:dyDescent="0.15">
      <c r="A83" s="20">
        <v>1919</v>
      </c>
      <c r="B83" s="20">
        <v>158.24745940417733</v>
      </c>
      <c r="C83" s="3">
        <v>-198.94138000000001</v>
      </c>
      <c r="D83" s="3">
        <v>0.49930000000000002</v>
      </c>
      <c r="E83" s="3">
        <v>0.25280000000000002</v>
      </c>
      <c r="F83" s="3">
        <v>3.04E-2</v>
      </c>
      <c r="G83" s="3">
        <v>0.58750000000000002</v>
      </c>
      <c r="H83" s="3">
        <v>1.5706</v>
      </c>
      <c r="I83" s="3">
        <v>0.58050000000000002</v>
      </c>
      <c r="J83" s="3">
        <v>0.45190000000000002</v>
      </c>
      <c r="K83" s="3">
        <v>0.93310000000000004</v>
      </c>
    </row>
    <row r="84" spans="1:11" x14ac:dyDescent="0.15">
      <c r="A84" s="20">
        <v>1918</v>
      </c>
      <c r="B84" s="20">
        <v>101.45129450457961</v>
      </c>
      <c r="C84" s="3">
        <v>-195.44917000000001</v>
      </c>
      <c r="D84" s="3">
        <v>0.17860000000000001</v>
      </c>
      <c r="E84" s="3">
        <v>0.16839999999999999</v>
      </c>
      <c r="F84" s="3">
        <v>1.17E-2</v>
      </c>
      <c r="G84" s="3">
        <v>0.76739999999999997</v>
      </c>
      <c r="H84" s="3">
        <v>1.6341000000000001</v>
      </c>
      <c r="I84" s="3">
        <v>0.26829999999999998</v>
      </c>
      <c r="J84" s="3">
        <v>0.31859999999999999</v>
      </c>
      <c r="K84" s="3">
        <v>1.4570000000000001</v>
      </c>
    </row>
    <row r="85" spans="1:11" x14ac:dyDescent="0.15">
      <c r="A85" s="20">
        <v>1917</v>
      </c>
      <c r="B85" s="20">
        <v>138.83504836345284</v>
      </c>
      <c r="C85" s="3">
        <v>-209.99950999999999</v>
      </c>
      <c r="D85" s="3">
        <v>0.30590000000000001</v>
      </c>
      <c r="E85" s="3">
        <v>0.2974</v>
      </c>
      <c r="F85" s="3">
        <v>2.98E-2</v>
      </c>
      <c r="G85" s="3">
        <v>0.62960000000000005</v>
      </c>
      <c r="H85" s="3">
        <v>1.7141999999999999</v>
      </c>
      <c r="I85" s="3">
        <v>0.8216</v>
      </c>
      <c r="J85" s="3">
        <v>0.31209999999999999</v>
      </c>
      <c r="K85" s="3">
        <v>1.1178999999999999</v>
      </c>
    </row>
    <row r="86" spans="1:11" x14ac:dyDescent="0.15">
      <c r="A86" s="20">
        <v>1916</v>
      </c>
      <c r="B86" s="20">
        <v>120.47031359296815</v>
      </c>
      <c r="C86" s="3">
        <v>-194.85602</v>
      </c>
      <c r="D86" s="3">
        <v>0.51149999999999995</v>
      </c>
      <c r="E86" s="3">
        <v>0.23480000000000001</v>
      </c>
      <c r="F86" s="3">
        <v>1.9599999999999999E-2</v>
      </c>
      <c r="G86" s="3">
        <v>0.66439999999999999</v>
      </c>
      <c r="H86" s="3">
        <v>1.0787</v>
      </c>
      <c r="I86" s="3">
        <v>0.4113</v>
      </c>
      <c r="J86" s="3">
        <v>0.45779999999999998</v>
      </c>
      <c r="K86" s="3">
        <v>1.3851</v>
      </c>
    </row>
    <row r="87" spans="1:11" x14ac:dyDescent="0.15">
      <c r="A87" s="20">
        <v>1915</v>
      </c>
      <c r="B87" s="20">
        <v>96.412761769504968</v>
      </c>
      <c r="C87" s="3">
        <v>-204.40665000000001</v>
      </c>
      <c r="D87" s="3">
        <v>0.19850000000000001</v>
      </c>
      <c r="E87" s="3">
        <v>0.23780000000000001</v>
      </c>
      <c r="F87" s="3">
        <v>0.04</v>
      </c>
      <c r="G87" s="3">
        <v>0.82420000000000004</v>
      </c>
      <c r="H87" s="3">
        <v>1.7857000000000001</v>
      </c>
      <c r="I87" s="3">
        <v>0.34010000000000001</v>
      </c>
      <c r="J87" s="3">
        <v>0.28739999999999999</v>
      </c>
      <c r="K87" s="3">
        <v>0.86080000000000001</v>
      </c>
    </row>
    <row r="88" spans="1:11" x14ac:dyDescent="0.15">
      <c r="A88" s="20">
        <v>1914</v>
      </c>
      <c r="B88" s="20">
        <v>104.29268305024648</v>
      </c>
      <c r="C88" s="3">
        <v>-209.37584000000001</v>
      </c>
      <c r="D88" s="3">
        <v>0.35809999999999997</v>
      </c>
      <c r="E88" s="3">
        <v>0.37309999999999999</v>
      </c>
      <c r="F88" s="3">
        <v>4.8899999999999999E-2</v>
      </c>
      <c r="G88" s="3">
        <v>0.97889999999999999</v>
      </c>
      <c r="H88" s="3">
        <v>2.7363</v>
      </c>
      <c r="I88" s="3">
        <v>0.55010000000000003</v>
      </c>
      <c r="J88" s="3">
        <v>0.62450000000000006</v>
      </c>
      <c r="K88" s="3">
        <v>1.4962</v>
      </c>
    </row>
    <row r="89" spans="1:11" x14ac:dyDescent="0.15">
      <c r="A89" s="20">
        <v>1913</v>
      </c>
      <c r="B89" s="20">
        <v>142.49814621014644</v>
      </c>
      <c r="C89" s="3">
        <v>-204.45329000000001</v>
      </c>
      <c r="D89" s="3">
        <v>0.89170000000000005</v>
      </c>
      <c r="E89" s="3">
        <v>0.59789999999999999</v>
      </c>
      <c r="F89" s="3">
        <v>4.4299999999999999E-2</v>
      </c>
      <c r="G89" s="3">
        <v>1.2070000000000001</v>
      </c>
      <c r="H89" s="3">
        <v>3.1589</v>
      </c>
      <c r="I89" s="3">
        <v>1.369</v>
      </c>
      <c r="J89" s="3">
        <v>0.93030000000000002</v>
      </c>
      <c r="K89" s="3">
        <v>3.5095000000000001</v>
      </c>
    </row>
    <row r="90" spans="1:11" x14ac:dyDescent="0.15">
      <c r="A90" s="20">
        <v>1912</v>
      </c>
      <c r="B90" s="20">
        <v>135.27359033409601</v>
      </c>
      <c r="C90" s="3">
        <v>-192.31603999999999</v>
      </c>
      <c r="D90" s="3">
        <v>1.1597</v>
      </c>
      <c r="E90" s="3">
        <v>0.38179999999999997</v>
      </c>
      <c r="F90" s="3">
        <v>7.3599999999999999E-2</v>
      </c>
      <c r="G90" s="3">
        <v>1.1189</v>
      </c>
      <c r="H90" s="3">
        <v>3.2824</v>
      </c>
      <c r="I90" s="3">
        <v>17.086200000000002</v>
      </c>
      <c r="J90" s="3">
        <v>0.60329999999999995</v>
      </c>
      <c r="K90" s="3">
        <v>4.3089000000000004</v>
      </c>
    </row>
    <row r="91" spans="1:11" x14ac:dyDescent="0.15">
      <c r="A91" s="20">
        <v>1911</v>
      </c>
      <c r="B91" s="20">
        <v>157.94797319432561</v>
      </c>
      <c r="C91" s="3">
        <v>-199.96526</v>
      </c>
      <c r="D91" s="3">
        <v>0.36770000000000003</v>
      </c>
      <c r="E91" s="3">
        <v>0.2429</v>
      </c>
      <c r="F91" s="3">
        <v>2.0500000000000001E-2</v>
      </c>
      <c r="G91" s="3">
        <v>0.48139999999999999</v>
      </c>
      <c r="H91" s="3">
        <v>1.3033999999999999</v>
      </c>
      <c r="I91" s="3">
        <v>0.76870000000000005</v>
      </c>
      <c r="J91" s="3">
        <v>0.34489999999999998</v>
      </c>
      <c r="K91" s="3">
        <v>0.78649999999999998</v>
      </c>
    </row>
    <row r="92" spans="1:11" x14ac:dyDescent="0.15">
      <c r="A92" s="20">
        <v>1910</v>
      </c>
      <c r="B92" s="20">
        <v>94.926604778312765</v>
      </c>
      <c r="C92" s="3">
        <v>-207.53985</v>
      </c>
      <c r="D92" s="3">
        <v>0.3594</v>
      </c>
      <c r="E92" s="3">
        <v>0.51619999999999999</v>
      </c>
      <c r="F92" s="3">
        <v>3.5400000000000001E-2</v>
      </c>
      <c r="G92" s="3">
        <v>0.55320000000000003</v>
      </c>
      <c r="H92" s="3">
        <v>1.554</v>
      </c>
      <c r="I92" s="3">
        <v>0.69530000000000003</v>
      </c>
      <c r="J92" s="3">
        <v>0.59989999999999999</v>
      </c>
      <c r="K92" s="3">
        <v>1.196</v>
      </c>
    </row>
    <row r="93" spans="1:11" x14ac:dyDescent="0.15">
      <c r="A93" s="20">
        <v>1909</v>
      </c>
      <c r="B93" s="20">
        <v>107.4097458419689</v>
      </c>
      <c r="C93" s="3">
        <v>-206.76658</v>
      </c>
      <c r="D93" s="3">
        <v>0.27129999999999999</v>
      </c>
      <c r="E93" s="3">
        <v>0.26910000000000001</v>
      </c>
      <c r="F93" s="3">
        <v>2.1000000000000001E-2</v>
      </c>
      <c r="G93" s="3">
        <v>0.52529999999999999</v>
      </c>
      <c r="H93" s="3">
        <v>1.2697000000000001</v>
      </c>
      <c r="I93" s="3">
        <v>0.69450000000000001</v>
      </c>
      <c r="J93" s="3">
        <v>0.46739999999999998</v>
      </c>
      <c r="K93" s="3">
        <v>1.0282</v>
      </c>
    </row>
    <row r="94" spans="1:11" x14ac:dyDescent="0.15">
      <c r="A94" s="20">
        <v>1908</v>
      </c>
      <c r="B94" s="20">
        <v>120.38736576941405</v>
      </c>
      <c r="C94" s="3">
        <v>-208.58600999999999</v>
      </c>
      <c r="D94" s="3">
        <v>0.55259999999999998</v>
      </c>
      <c r="E94" s="3">
        <v>0.33160000000000001</v>
      </c>
      <c r="F94" s="3">
        <v>3.5000000000000003E-2</v>
      </c>
      <c r="G94" s="3">
        <v>0.81330000000000002</v>
      </c>
      <c r="H94" s="3">
        <v>2.2465000000000002</v>
      </c>
      <c r="I94" s="3">
        <v>0.73640000000000005</v>
      </c>
      <c r="J94" s="3">
        <v>0.51680000000000004</v>
      </c>
      <c r="K94" s="3">
        <v>1.5226</v>
      </c>
    </row>
    <row r="95" spans="1:11" x14ac:dyDescent="0.15">
      <c r="A95" s="20">
        <v>1907</v>
      </c>
      <c r="B95" s="20">
        <v>155.03774376179146</v>
      </c>
      <c r="C95" s="3">
        <v>-198.66422</v>
      </c>
      <c r="D95" s="3">
        <v>0.4985</v>
      </c>
      <c r="E95" s="3">
        <v>0.28299999999999997</v>
      </c>
      <c r="F95" s="3">
        <v>3.1E-2</v>
      </c>
      <c r="G95" s="3">
        <v>0.53959999999999997</v>
      </c>
      <c r="H95" s="3">
        <v>1.1467000000000001</v>
      </c>
      <c r="I95" s="3">
        <v>0.67230000000000001</v>
      </c>
      <c r="J95" s="3">
        <v>0.34989999999999999</v>
      </c>
      <c r="K95" s="3">
        <v>1.2453000000000001</v>
      </c>
    </row>
    <row r="96" spans="1:11" x14ac:dyDescent="0.15">
      <c r="A96" s="20">
        <v>1906</v>
      </c>
      <c r="B96" s="20">
        <v>112.38170920706592</v>
      </c>
      <c r="C96" s="3">
        <v>-203.20793</v>
      </c>
      <c r="D96" s="3">
        <v>0.20610000000000001</v>
      </c>
      <c r="E96" s="3">
        <v>0.4229</v>
      </c>
      <c r="F96" s="3">
        <v>2.93E-2</v>
      </c>
      <c r="G96" s="3">
        <v>0.56320000000000003</v>
      </c>
      <c r="H96" s="3">
        <v>1.1322000000000001</v>
      </c>
      <c r="I96" s="3">
        <v>0.33410000000000001</v>
      </c>
      <c r="J96" s="3">
        <v>0.4118</v>
      </c>
      <c r="K96" s="3">
        <v>0.89249999999999996</v>
      </c>
    </row>
    <row r="97" spans="1:11" x14ac:dyDescent="0.15">
      <c r="A97" s="20">
        <v>1905</v>
      </c>
      <c r="B97" s="20">
        <v>135.10255838765511</v>
      </c>
      <c r="C97" s="3">
        <v>-198.54948999999999</v>
      </c>
      <c r="D97" s="3">
        <v>0.43780000000000002</v>
      </c>
      <c r="E97" s="3">
        <v>0.1681</v>
      </c>
      <c r="F97" s="3">
        <v>1.7899999999999999E-2</v>
      </c>
      <c r="G97" s="3">
        <v>0.6714</v>
      </c>
      <c r="H97" s="3">
        <v>1.5336000000000001</v>
      </c>
      <c r="I97" s="3">
        <v>0.69579999999999997</v>
      </c>
      <c r="J97" s="3">
        <v>0.31680000000000003</v>
      </c>
      <c r="K97" s="3">
        <v>0.72670000000000001</v>
      </c>
    </row>
    <row r="98" spans="1:11" x14ac:dyDescent="0.15">
      <c r="A98" s="20">
        <v>1904</v>
      </c>
      <c r="B98" s="20">
        <v>99.886785169222691</v>
      </c>
      <c r="C98" s="3">
        <v>-198.52569</v>
      </c>
      <c r="D98" s="3">
        <v>0.1152</v>
      </c>
      <c r="E98" s="3">
        <v>0.1336</v>
      </c>
      <c r="F98" s="3">
        <v>7.4999999999999997E-3</v>
      </c>
      <c r="G98" s="3">
        <v>0.55230000000000001</v>
      </c>
      <c r="H98" s="3">
        <v>1.1254999999999999</v>
      </c>
      <c r="I98" s="3">
        <v>0.61150000000000004</v>
      </c>
      <c r="J98" s="3">
        <v>0.37419999999999998</v>
      </c>
      <c r="K98" s="3">
        <v>1.3977999999999999</v>
      </c>
    </row>
    <row r="99" spans="1:11" x14ac:dyDescent="0.15">
      <c r="A99" s="20">
        <v>1903</v>
      </c>
      <c r="B99" s="20">
        <v>142.91446908152176</v>
      </c>
      <c r="C99" s="3">
        <v>-201.29093</v>
      </c>
      <c r="D99" s="3">
        <v>0.40689999999999998</v>
      </c>
      <c r="E99" s="3">
        <v>0.49530000000000002</v>
      </c>
      <c r="F99" s="3">
        <v>3.4099999999999998E-2</v>
      </c>
      <c r="G99" s="3">
        <v>1.1526000000000001</v>
      </c>
      <c r="H99" s="3">
        <v>2.4973999999999998</v>
      </c>
      <c r="I99" s="3">
        <v>0.76600000000000001</v>
      </c>
      <c r="J99" s="3">
        <v>0.45240000000000002</v>
      </c>
      <c r="K99" s="3">
        <v>1.1476</v>
      </c>
    </row>
    <row r="100" spans="1:11" x14ac:dyDescent="0.15">
      <c r="A100" s="20">
        <v>1902</v>
      </c>
      <c r="B100" s="20">
        <v>114.10703392949593</v>
      </c>
      <c r="C100" s="3">
        <v>-188.98074</v>
      </c>
      <c r="D100" s="3">
        <v>0.35360000000000003</v>
      </c>
      <c r="E100" s="3">
        <v>0.51670000000000005</v>
      </c>
      <c r="F100" s="3">
        <v>5.0099999999999999E-2</v>
      </c>
      <c r="G100" s="3">
        <v>0.71960000000000002</v>
      </c>
      <c r="H100" s="3">
        <v>1.5641</v>
      </c>
      <c r="I100" s="3">
        <v>0.7379</v>
      </c>
      <c r="J100" s="3">
        <v>0.5514</v>
      </c>
      <c r="K100" s="3">
        <v>1.0543</v>
      </c>
    </row>
    <row r="101" spans="1:11" x14ac:dyDescent="0.15">
      <c r="A101" s="20">
        <v>1901</v>
      </c>
      <c r="B101" s="20">
        <v>116.0081823989691</v>
      </c>
      <c r="C101" s="3">
        <v>-193.85425000000001</v>
      </c>
      <c r="D101" s="3">
        <v>0.2717</v>
      </c>
      <c r="E101" s="3">
        <v>0.29599999999999999</v>
      </c>
      <c r="F101" s="3">
        <v>2.12E-2</v>
      </c>
      <c r="G101" s="3">
        <v>0.58220000000000005</v>
      </c>
      <c r="H101" s="3">
        <v>1.2223999999999999</v>
      </c>
      <c r="I101" s="3">
        <v>0.73460000000000003</v>
      </c>
      <c r="J101" s="3">
        <v>0.41110000000000002</v>
      </c>
      <c r="K101" s="3">
        <v>0.82150000000000001</v>
      </c>
    </row>
    <row r="102" spans="1:11" x14ac:dyDescent="0.15">
      <c r="A102" s="20">
        <v>1900</v>
      </c>
      <c r="B102" s="20">
        <v>129.02227399474239</v>
      </c>
      <c r="C102" s="3">
        <v>-195.97815</v>
      </c>
      <c r="D102" s="3">
        <v>0.26090000000000002</v>
      </c>
      <c r="E102" s="3">
        <v>0.3453</v>
      </c>
      <c r="F102" s="3">
        <v>2.1000000000000001E-2</v>
      </c>
      <c r="G102" s="3">
        <v>0.66649999999999998</v>
      </c>
      <c r="H102" s="3">
        <v>1.6863999999999999</v>
      </c>
      <c r="I102" s="3">
        <v>0.51670000000000005</v>
      </c>
      <c r="J102" s="3">
        <v>0.53459999999999996</v>
      </c>
      <c r="K102" s="3">
        <v>0.82110000000000005</v>
      </c>
    </row>
    <row r="103" spans="1:11" x14ac:dyDescent="0.15">
      <c r="A103" s="20">
        <v>1899</v>
      </c>
      <c r="B103" s="20">
        <v>122.64054864988144</v>
      </c>
      <c r="C103" s="3">
        <v>-197.14515</v>
      </c>
      <c r="D103" s="3">
        <v>0.44869999999999999</v>
      </c>
      <c r="E103" s="3">
        <v>0.62660000000000005</v>
      </c>
      <c r="F103" s="3">
        <v>6.5199999999999994E-2</v>
      </c>
      <c r="G103" s="3">
        <v>0.82669999999999999</v>
      </c>
      <c r="H103" s="3">
        <v>3.3363</v>
      </c>
      <c r="I103" s="3">
        <v>0.81940000000000002</v>
      </c>
      <c r="J103" s="3">
        <v>0.93079999999999996</v>
      </c>
      <c r="K103" s="3">
        <v>1.5517000000000001</v>
      </c>
    </row>
    <row r="104" spans="1:11" x14ac:dyDescent="0.15">
      <c r="A104" s="20">
        <v>1898</v>
      </c>
      <c r="B104" s="20">
        <v>107.79756466803572</v>
      </c>
      <c r="C104" s="3">
        <v>-206.03102000000001</v>
      </c>
      <c r="D104" s="3">
        <v>0.4118</v>
      </c>
      <c r="E104" s="3">
        <v>0.6361</v>
      </c>
      <c r="F104" s="3">
        <v>5.0799999999999998E-2</v>
      </c>
      <c r="G104" s="3">
        <v>0.7208</v>
      </c>
      <c r="H104" s="3">
        <v>1.8452</v>
      </c>
      <c r="I104" s="3">
        <v>0.63670000000000004</v>
      </c>
      <c r="J104" s="3">
        <v>0.5534</v>
      </c>
      <c r="K104" s="3">
        <v>0.89700000000000002</v>
      </c>
    </row>
    <row r="105" spans="1:11" x14ac:dyDescent="0.15">
      <c r="A105" s="20">
        <v>1897</v>
      </c>
      <c r="B105" s="20">
        <v>113.9113730929905</v>
      </c>
      <c r="C105" s="3">
        <v>-201.16102000000001</v>
      </c>
      <c r="D105" s="3">
        <v>0.51459999999999995</v>
      </c>
      <c r="E105" s="3">
        <v>0.72230000000000005</v>
      </c>
      <c r="F105" s="3">
        <v>0.1467</v>
      </c>
      <c r="G105" s="3">
        <v>0.93810000000000004</v>
      </c>
      <c r="H105" s="3">
        <v>3.3378999999999999</v>
      </c>
      <c r="I105" s="3">
        <v>0.73180000000000001</v>
      </c>
      <c r="J105" s="3">
        <v>0.88160000000000005</v>
      </c>
      <c r="K105" s="3">
        <v>1.6841999999999999</v>
      </c>
    </row>
    <row r="106" spans="1:11" x14ac:dyDescent="0.15">
      <c r="A106" s="20">
        <v>1896</v>
      </c>
      <c r="B106" s="20">
        <v>110.18880433791188</v>
      </c>
      <c r="C106" s="3">
        <v>-195.13283000000001</v>
      </c>
      <c r="D106" s="3">
        <v>0.39460000000000001</v>
      </c>
      <c r="E106" s="3">
        <v>0.69220000000000004</v>
      </c>
      <c r="F106" s="3">
        <v>0.1145</v>
      </c>
      <c r="G106" s="3">
        <v>0.71589999999999998</v>
      </c>
      <c r="H106" s="3">
        <v>1.8740000000000001</v>
      </c>
      <c r="I106" s="3">
        <v>0.66810000000000003</v>
      </c>
      <c r="J106" s="3">
        <v>0.58630000000000004</v>
      </c>
      <c r="K106" s="3">
        <v>0.84409999999999996</v>
      </c>
    </row>
    <row r="107" spans="1:11" x14ac:dyDescent="0.15">
      <c r="A107" s="20">
        <v>1895</v>
      </c>
      <c r="B107" s="20">
        <v>146.16311068552071</v>
      </c>
      <c r="C107" s="3">
        <v>-194.92119</v>
      </c>
      <c r="D107" s="3">
        <v>0.49809999999999999</v>
      </c>
      <c r="E107" s="3">
        <v>0.26919999999999999</v>
      </c>
      <c r="F107" s="3">
        <v>6.59E-2</v>
      </c>
      <c r="G107" s="3">
        <v>0.44169999999999998</v>
      </c>
      <c r="H107" s="3">
        <v>1.0685</v>
      </c>
      <c r="I107" s="3">
        <v>0.60499999999999998</v>
      </c>
      <c r="J107" s="3">
        <v>0.31409999999999999</v>
      </c>
      <c r="K107" s="3">
        <v>0.65139999999999998</v>
      </c>
    </row>
    <row r="108" spans="1:11" x14ac:dyDescent="0.15">
      <c r="A108" s="20">
        <v>1894</v>
      </c>
      <c r="B108" s="20">
        <v>101.20767324615794</v>
      </c>
      <c r="C108" s="3">
        <v>-208.20258999999999</v>
      </c>
      <c r="D108" s="3">
        <v>1.0222</v>
      </c>
      <c r="E108" s="3">
        <v>0.50600000000000001</v>
      </c>
      <c r="F108" s="3">
        <v>7.0900000000000005E-2</v>
      </c>
      <c r="G108" s="3">
        <v>1.1759999999999999</v>
      </c>
      <c r="H108" s="3">
        <v>3.9068999999999998</v>
      </c>
      <c r="I108" s="3">
        <v>1.0780000000000001</v>
      </c>
      <c r="J108" s="3">
        <v>0.66920000000000002</v>
      </c>
      <c r="K108" s="3">
        <v>1.4088000000000001</v>
      </c>
    </row>
    <row r="109" spans="1:11" x14ac:dyDescent="0.15">
      <c r="A109" s="20">
        <v>1893</v>
      </c>
      <c r="B109" s="20">
        <v>90.208398721580579</v>
      </c>
      <c r="C109" s="3">
        <v>-209.61523</v>
      </c>
      <c r="D109" s="3">
        <v>0.64639999999999997</v>
      </c>
      <c r="E109" s="3">
        <v>0.16289999999999999</v>
      </c>
      <c r="F109" s="3">
        <v>3.5900000000000001E-2</v>
      </c>
      <c r="G109" s="3">
        <v>0.6875</v>
      </c>
      <c r="H109" s="3">
        <v>1.623</v>
      </c>
      <c r="I109" s="3">
        <v>0.78700000000000003</v>
      </c>
      <c r="J109" s="3">
        <v>0.3649</v>
      </c>
      <c r="K109" s="3">
        <v>0.77949999999999997</v>
      </c>
    </row>
    <row r="110" spans="1:11" x14ac:dyDescent="0.15">
      <c r="A110" s="20">
        <v>1892</v>
      </c>
      <c r="B110" s="20">
        <v>128.01018216334887</v>
      </c>
      <c r="C110" s="3">
        <v>-199.61896999999999</v>
      </c>
      <c r="D110" s="3">
        <v>0.27150000000000002</v>
      </c>
      <c r="E110" s="3">
        <v>0.57769999999999999</v>
      </c>
      <c r="F110" s="3">
        <v>3.61E-2</v>
      </c>
      <c r="G110" s="3">
        <v>0.91800000000000004</v>
      </c>
      <c r="H110" s="3">
        <v>2.4502999999999999</v>
      </c>
      <c r="I110" s="3">
        <v>0.6028</v>
      </c>
      <c r="J110" s="3">
        <v>0.60309999999999997</v>
      </c>
      <c r="K110" s="3">
        <v>1.5294000000000001</v>
      </c>
    </row>
    <row r="111" spans="1:11" x14ac:dyDescent="0.15">
      <c r="A111" s="20">
        <v>1891</v>
      </c>
      <c r="B111" s="20">
        <v>118.47131096041886</v>
      </c>
      <c r="C111" s="3">
        <v>-191.30954</v>
      </c>
      <c r="D111" s="3">
        <v>0.58240000000000003</v>
      </c>
      <c r="E111" s="3">
        <v>0.53859999999999997</v>
      </c>
      <c r="F111" s="3">
        <v>3.4000000000000002E-2</v>
      </c>
      <c r="G111" s="3">
        <v>0.47810000000000002</v>
      </c>
      <c r="H111" s="3">
        <v>1.6689000000000001</v>
      </c>
      <c r="I111" s="3">
        <v>0.96899999999999997</v>
      </c>
      <c r="J111" s="3">
        <v>0.41689999999999999</v>
      </c>
      <c r="K111" s="3">
        <v>1.0099</v>
      </c>
    </row>
    <row r="112" spans="1:11" x14ac:dyDescent="0.15">
      <c r="A112" s="20">
        <v>1890</v>
      </c>
      <c r="B112" s="20">
        <v>148.02704881312016</v>
      </c>
      <c r="C112" s="3">
        <v>-189.81576000000001</v>
      </c>
      <c r="D112" s="3">
        <v>0.38679999999999998</v>
      </c>
      <c r="E112" s="3">
        <v>0.1993</v>
      </c>
      <c r="F112" s="3">
        <v>2.3E-2</v>
      </c>
      <c r="G112" s="3">
        <v>0.42409999999999998</v>
      </c>
      <c r="H112" s="3">
        <v>1.0236000000000001</v>
      </c>
      <c r="I112" s="3">
        <v>0.55289999999999995</v>
      </c>
      <c r="J112" s="3">
        <v>0.26729999999999998</v>
      </c>
      <c r="K112" s="3">
        <v>0.55389999999999995</v>
      </c>
    </row>
    <row r="113" spans="1:11" x14ac:dyDescent="0.15">
      <c r="A113" s="20">
        <v>1889</v>
      </c>
      <c r="B113" s="20">
        <v>131.19634729258831</v>
      </c>
      <c r="C113" s="3">
        <v>-201.99816999999999</v>
      </c>
      <c r="D113" s="3">
        <v>0.32069999999999999</v>
      </c>
      <c r="E113" s="3">
        <v>0.86229999999999996</v>
      </c>
      <c r="F113" s="3">
        <v>2.35E-2</v>
      </c>
      <c r="G113" s="3">
        <v>0.61899999999999999</v>
      </c>
      <c r="H113" s="3">
        <v>1.7390000000000001</v>
      </c>
      <c r="I113" s="3">
        <v>0.55820000000000003</v>
      </c>
      <c r="J113" s="3">
        <v>0.3261</v>
      </c>
      <c r="K113" s="3">
        <v>0.84389999999999998</v>
      </c>
    </row>
    <row r="114" spans="1:11" x14ac:dyDescent="0.15">
      <c r="A114" s="20">
        <v>1888</v>
      </c>
      <c r="B114" s="20">
        <v>96.640295988291484</v>
      </c>
      <c r="C114" s="3">
        <v>-195.68018000000001</v>
      </c>
      <c r="D114" s="3">
        <v>0.45029999999999998</v>
      </c>
      <c r="E114" s="3">
        <v>0.20130000000000001</v>
      </c>
      <c r="F114" s="3">
        <v>1.4999999999999999E-2</v>
      </c>
      <c r="G114" s="3">
        <v>0.39439999999999997</v>
      </c>
      <c r="H114" s="3">
        <v>1.06</v>
      </c>
      <c r="I114" s="3">
        <v>0.71719999999999995</v>
      </c>
      <c r="J114" s="3">
        <v>0.26319999999999999</v>
      </c>
      <c r="K114" s="3">
        <v>0.52470000000000006</v>
      </c>
    </row>
    <row r="115" spans="1:11" x14ac:dyDescent="0.15">
      <c r="A115" s="20">
        <v>1887</v>
      </c>
      <c r="B115" s="20">
        <v>122.07429906148022</v>
      </c>
      <c r="C115" s="3">
        <v>-194.28838999999999</v>
      </c>
      <c r="D115" s="3">
        <v>0.4546</v>
      </c>
      <c r="E115" s="3">
        <v>0.62160000000000004</v>
      </c>
      <c r="F115" s="3">
        <v>4.0899999999999999E-2</v>
      </c>
      <c r="G115" s="3">
        <v>0.60209999999999997</v>
      </c>
      <c r="H115" s="3">
        <v>1.5681</v>
      </c>
      <c r="I115" s="3">
        <v>1.1653</v>
      </c>
      <c r="J115" s="3">
        <v>0.48089999999999999</v>
      </c>
      <c r="K115" s="3">
        <v>0.86219999999999997</v>
      </c>
    </row>
    <row r="116" spans="1:11" x14ac:dyDescent="0.15">
      <c r="A116" s="20">
        <v>1886</v>
      </c>
      <c r="B116" s="20">
        <v>192.05167799830326</v>
      </c>
      <c r="C116" s="3">
        <v>-192.07756000000001</v>
      </c>
      <c r="D116" s="3">
        <v>0.31440000000000001</v>
      </c>
      <c r="E116" s="3">
        <v>0.34520000000000001</v>
      </c>
      <c r="F116" s="3">
        <v>0.02</v>
      </c>
      <c r="G116" s="3">
        <v>0.3926</v>
      </c>
      <c r="H116" s="3">
        <v>1.085</v>
      </c>
      <c r="I116" s="3">
        <v>0.58989999999999998</v>
      </c>
      <c r="J116" s="3">
        <v>0.33939999999999998</v>
      </c>
      <c r="K116" s="3">
        <v>0.90039999999999998</v>
      </c>
    </row>
    <row r="117" spans="1:11" x14ac:dyDescent="0.15">
      <c r="A117" s="20">
        <v>1885</v>
      </c>
      <c r="B117" s="20">
        <v>103.87193063838629</v>
      </c>
      <c r="C117" s="3">
        <v>-202.72194999999999</v>
      </c>
      <c r="D117" s="3">
        <v>0.25700000000000001</v>
      </c>
      <c r="E117" s="3">
        <v>0.53410000000000002</v>
      </c>
      <c r="F117" s="3">
        <v>2.4299999999999999E-2</v>
      </c>
      <c r="G117" s="3">
        <v>0.86450000000000005</v>
      </c>
      <c r="H117" s="3">
        <v>2.1446999999999998</v>
      </c>
      <c r="I117" s="3">
        <v>0.43940000000000001</v>
      </c>
      <c r="J117" s="3">
        <v>0.55269999999999997</v>
      </c>
      <c r="K117" s="3">
        <v>1.349</v>
      </c>
    </row>
    <row r="118" spans="1:11" x14ac:dyDescent="0.15">
      <c r="A118" s="20">
        <v>1884</v>
      </c>
      <c r="B118" s="20">
        <v>131.16110829725343</v>
      </c>
      <c r="C118" s="3">
        <v>-202.06292999999999</v>
      </c>
      <c r="D118" s="3">
        <v>0.19120000000000001</v>
      </c>
      <c r="E118" s="3">
        <v>0.59419999999999995</v>
      </c>
      <c r="F118" s="3">
        <v>2.58E-2</v>
      </c>
      <c r="G118" s="3">
        <v>0.82050000000000001</v>
      </c>
      <c r="H118" s="3">
        <v>1.8812</v>
      </c>
      <c r="I118" s="3">
        <v>0.56220000000000003</v>
      </c>
      <c r="J118" s="3">
        <v>0.57820000000000005</v>
      </c>
      <c r="K118" s="3">
        <v>1.8951</v>
      </c>
    </row>
    <row r="119" spans="1:11" x14ac:dyDescent="0.15">
      <c r="A119" s="20">
        <v>1883</v>
      </c>
      <c r="B119" s="20">
        <v>107.78889412971537</v>
      </c>
      <c r="C119" s="3">
        <v>-202.83278999999999</v>
      </c>
      <c r="D119" s="3">
        <v>0.4385</v>
      </c>
      <c r="E119" s="3">
        <v>0.33200000000000002</v>
      </c>
      <c r="F119" s="3">
        <v>2.35E-2</v>
      </c>
      <c r="G119" s="3">
        <v>0.84109999999999996</v>
      </c>
      <c r="H119" s="3">
        <v>2.0594999999999999</v>
      </c>
      <c r="I119" s="3">
        <v>0.86050000000000004</v>
      </c>
      <c r="J119" s="3">
        <v>0.46529999999999999</v>
      </c>
      <c r="K119" s="3">
        <v>1.5114000000000001</v>
      </c>
    </row>
    <row r="120" spans="1:11" x14ac:dyDescent="0.15">
      <c r="A120" s="20">
        <v>1882</v>
      </c>
      <c r="B120" s="20">
        <v>114.28023920039901</v>
      </c>
      <c r="C120" s="3">
        <v>-199.02977000000001</v>
      </c>
      <c r="D120" s="3">
        <v>0.49580000000000002</v>
      </c>
      <c r="E120" s="3">
        <v>0.17369999999999999</v>
      </c>
      <c r="F120" s="3">
        <v>2.6700000000000002E-2</v>
      </c>
      <c r="G120" s="3">
        <v>0.50929999999999997</v>
      </c>
      <c r="H120" s="3">
        <v>1.0782</v>
      </c>
      <c r="I120" s="3">
        <v>0.76090000000000002</v>
      </c>
      <c r="J120" s="3">
        <v>0.38740000000000002</v>
      </c>
      <c r="K120" s="3">
        <v>0.69359999999999999</v>
      </c>
    </row>
    <row r="121" spans="1:11" x14ac:dyDescent="0.15">
      <c r="A121" s="20">
        <v>1881</v>
      </c>
      <c r="B121" s="20">
        <v>116.29506551883212</v>
      </c>
      <c r="C121" s="3">
        <v>-199.00518</v>
      </c>
      <c r="D121" s="3">
        <v>0.2797</v>
      </c>
      <c r="E121" s="3">
        <v>0.25319999999999998</v>
      </c>
      <c r="F121" s="3">
        <v>1.9800000000000002E-2</v>
      </c>
      <c r="G121" s="3">
        <v>0.45469999999999999</v>
      </c>
      <c r="H121" s="3">
        <v>1.4136</v>
      </c>
      <c r="I121" s="3">
        <v>0.72230000000000005</v>
      </c>
      <c r="J121" s="3">
        <v>0.4521</v>
      </c>
      <c r="K121" s="3">
        <v>0.82809999999999995</v>
      </c>
    </row>
    <row r="122" spans="1:11" x14ac:dyDescent="0.15">
      <c r="A122" s="20">
        <v>1880</v>
      </c>
      <c r="B122" s="20">
        <v>112.25672590798854</v>
      </c>
      <c r="C122" s="3">
        <v>-200.5334</v>
      </c>
      <c r="D122" s="3">
        <v>0.3931</v>
      </c>
      <c r="E122" s="3">
        <v>0.5141</v>
      </c>
      <c r="F122" s="3">
        <v>2.4500000000000001E-2</v>
      </c>
      <c r="G122" s="3">
        <v>0.85299999999999998</v>
      </c>
      <c r="H122" s="3">
        <v>1.7611000000000001</v>
      </c>
      <c r="I122" s="3">
        <v>0.75180000000000002</v>
      </c>
      <c r="J122" s="3">
        <v>0.48449999999999999</v>
      </c>
      <c r="K122" s="3">
        <v>0.80200000000000005</v>
      </c>
    </row>
    <row r="123" spans="1:11" x14ac:dyDescent="0.15">
      <c r="A123" s="20">
        <v>1879</v>
      </c>
      <c r="B123" s="20">
        <v>95.99054985922993</v>
      </c>
      <c r="C123" s="3">
        <v>-210.87003999999999</v>
      </c>
      <c r="D123" s="3">
        <v>0.38250000000000001</v>
      </c>
      <c r="E123" s="3">
        <v>0.30499999999999999</v>
      </c>
      <c r="F123" s="3">
        <v>3.2500000000000001E-2</v>
      </c>
      <c r="G123" s="3">
        <v>1.605</v>
      </c>
      <c r="H123" s="3">
        <v>3.1274999999999999</v>
      </c>
      <c r="I123" s="3">
        <v>0.6825</v>
      </c>
      <c r="J123" s="3">
        <v>0.41249999999999998</v>
      </c>
      <c r="K123" s="3">
        <v>0.81</v>
      </c>
    </row>
    <row r="124" spans="1:11" x14ac:dyDescent="0.15">
      <c r="A124" s="20">
        <v>1878</v>
      </c>
      <c r="B124" s="20">
        <v>84.16959389881562</v>
      </c>
      <c r="C124" s="3">
        <v>-199.94370000000001</v>
      </c>
      <c r="D124" s="3">
        <v>0.35749999999999998</v>
      </c>
      <c r="E124" s="3">
        <v>0.33</v>
      </c>
      <c r="F124" s="3">
        <v>1.7500000000000002E-2</v>
      </c>
      <c r="G124" s="3">
        <v>1.0325</v>
      </c>
      <c r="H124" s="3">
        <v>2.0674999999999999</v>
      </c>
      <c r="I124" s="3">
        <v>0.53249999999999997</v>
      </c>
      <c r="J124" s="3">
        <v>0.34250000000000003</v>
      </c>
      <c r="K124" s="3">
        <v>0.68</v>
      </c>
    </row>
    <row r="125" spans="1:11" x14ac:dyDescent="0.15">
      <c r="A125" s="20">
        <v>1877</v>
      </c>
      <c r="B125" s="20">
        <v>139.87369620786163</v>
      </c>
      <c r="C125" s="3">
        <v>-204.93558999999999</v>
      </c>
      <c r="D125" s="3">
        <v>0.37369999999999998</v>
      </c>
      <c r="E125" s="3">
        <v>0.65380000000000005</v>
      </c>
      <c r="F125" s="3">
        <v>2.9700000000000001E-2</v>
      </c>
      <c r="G125" s="3">
        <v>0.83709999999999996</v>
      </c>
      <c r="H125" s="3">
        <v>2.0760999999999998</v>
      </c>
      <c r="I125" s="3">
        <v>0.5202</v>
      </c>
      <c r="J125" s="3">
        <v>0.43709999999999999</v>
      </c>
      <c r="K125" s="3">
        <v>0.70320000000000005</v>
      </c>
    </row>
    <row r="126" spans="1:11" x14ac:dyDescent="0.15">
      <c r="A126" s="20">
        <v>1876</v>
      </c>
      <c r="B126" s="20">
        <v>160.5564718814131</v>
      </c>
      <c r="C126" s="3">
        <v>-179.39375000000001</v>
      </c>
      <c r="D126" s="3">
        <v>0.22090000000000001</v>
      </c>
      <c r="E126" s="3">
        <v>0.26719999999999999</v>
      </c>
      <c r="F126" s="3">
        <v>2.2200000000000001E-2</v>
      </c>
      <c r="G126" s="3">
        <v>0.56079999999999997</v>
      </c>
      <c r="H126" s="3">
        <v>1.4077999999999999</v>
      </c>
      <c r="I126" s="3">
        <v>0.59460000000000002</v>
      </c>
      <c r="J126" s="3">
        <v>0.39069999999999999</v>
      </c>
      <c r="K126" s="3">
        <v>0.63600000000000001</v>
      </c>
    </row>
    <row r="127" spans="1:11" x14ac:dyDescent="0.15">
      <c r="A127" s="20">
        <v>1875</v>
      </c>
      <c r="B127" s="20">
        <v>85.281506434342745</v>
      </c>
      <c r="C127" s="3">
        <v>-192.49601999999999</v>
      </c>
      <c r="D127" s="3">
        <v>0.42249999999999999</v>
      </c>
      <c r="E127" s="3">
        <v>0.54749999999999999</v>
      </c>
      <c r="F127" s="3">
        <v>4.7500000000000001E-2</v>
      </c>
      <c r="G127" s="3">
        <v>0.80500000000000005</v>
      </c>
      <c r="H127" s="3">
        <v>2.0825</v>
      </c>
      <c r="I127" s="3">
        <v>0.99</v>
      </c>
      <c r="J127" s="3">
        <v>0.71750000000000003</v>
      </c>
      <c r="K127" s="3">
        <v>0.95750000000000002</v>
      </c>
    </row>
    <row r="128" spans="1:11" x14ac:dyDescent="0.15">
      <c r="A128" s="20">
        <v>1874</v>
      </c>
      <c r="B128" s="20">
        <v>147.94882256907547</v>
      </c>
      <c r="C128" s="3">
        <v>-187.51085</v>
      </c>
      <c r="D128" s="3">
        <v>0.55059999999999998</v>
      </c>
      <c r="E128" s="3">
        <v>0.184</v>
      </c>
      <c r="F128" s="3">
        <v>0.18179999999999999</v>
      </c>
      <c r="G128" s="3">
        <v>0.43769999999999998</v>
      </c>
      <c r="H128" s="3">
        <v>1.3199000000000001</v>
      </c>
      <c r="I128" s="3">
        <v>0.78080000000000005</v>
      </c>
      <c r="J128" s="3">
        <v>0.37919999999999998</v>
      </c>
      <c r="K128" s="3">
        <v>0.87560000000000004</v>
      </c>
    </row>
    <row r="129" spans="1:11" x14ac:dyDescent="0.15">
      <c r="A129" s="20">
        <v>1873</v>
      </c>
      <c r="B129" s="20">
        <v>123.56883268699467</v>
      </c>
      <c r="C129" s="3">
        <v>-202.62109000000001</v>
      </c>
      <c r="D129" s="3">
        <v>0.50800000000000001</v>
      </c>
      <c r="E129" s="3">
        <v>0.2477</v>
      </c>
      <c r="F129" s="3">
        <v>0.25380000000000003</v>
      </c>
      <c r="G129" s="3">
        <v>0.36890000000000001</v>
      </c>
      <c r="H129" s="3">
        <v>0.95530000000000004</v>
      </c>
      <c r="I129" s="3">
        <v>0.96</v>
      </c>
      <c r="J129" s="3">
        <v>0.5071</v>
      </c>
      <c r="K129" s="3">
        <v>0.76290000000000002</v>
      </c>
    </row>
    <row r="130" spans="1:11" x14ac:dyDescent="0.15">
      <c r="A130" s="20">
        <v>1872</v>
      </c>
      <c r="B130" s="20">
        <v>133.53438676788187</v>
      </c>
      <c r="C130" s="3">
        <v>-195.73466999999999</v>
      </c>
      <c r="D130" s="3">
        <v>0.2641</v>
      </c>
      <c r="E130" s="3">
        <v>0.46539999999999998</v>
      </c>
      <c r="F130" s="3">
        <v>3.1800000000000002E-2</v>
      </c>
      <c r="G130" s="3">
        <v>0.67669999999999997</v>
      </c>
      <c r="H130" s="3">
        <v>1.7021999999999999</v>
      </c>
      <c r="I130" s="3">
        <v>0.65369999999999995</v>
      </c>
      <c r="J130" s="3">
        <v>0.4214</v>
      </c>
      <c r="K130" s="3">
        <v>1.1849000000000001</v>
      </c>
    </row>
    <row r="131" spans="1:11" x14ac:dyDescent="0.15">
      <c r="A131" s="20">
        <v>1871</v>
      </c>
      <c r="B131" s="20">
        <v>112.0271890240023</v>
      </c>
      <c r="C131" s="3">
        <v>-202.38118</v>
      </c>
      <c r="D131" s="3">
        <v>0.25</v>
      </c>
      <c r="E131" s="3">
        <v>0.23499999999999999</v>
      </c>
      <c r="F131" s="3">
        <v>2.2499999999999999E-2</v>
      </c>
      <c r="G131" s="3">
        <v>1.0974999999999999</v>
      </c>
      <c r="H131" s="3">
        <v>2.29</v>
      </c>
      <c r="I131" s="3">
        <v>0.60750000000000004</v>
      </c>
      <c r="J131" s="3">
        <v>0.38500000000000001</v>
      </c>
      <c r="K131" s="3">
        <v>0.755</v>
      </c>
    </row>
    <row r="132" spans="1:11" x14ac:dyDescent="0.15">
      <c r="A132" s="20">
        <v>1870</v>
      </c>
      <c r="B132" s="20">
        <v>139.45606508361772</v>
      </c>
      <c r="C132" s="3">
        <v>-207.68503999999999</v>
      </c>
      <c r="D132" s="3">
        <v>0.98680000000000001</v>
      </c>
      <c r="E132" s="3">
        <v>0.23910000000000001</v>
      </c>
      <c r="F132" s="3">
        <v>3.3500000000000002E-2</v>
      </c>
      <c r="G132" s="3">
        <v>0.5897</v>
      </c>
      <c r="H132" s="3">
        <v>1.1659999999999999</v>
      </c>
      <c r="I132" s="3">
        <v>1.4543999999999999</v>
      </c>
      <c r="J132" s="3">
        <v>0.37290000000000001</v>
      </c>
      <c r="K132" s="3">
        <v>0.9083</v>
      </c>
    </row>
    <row r="133" spans="1:11" x14ac:dyDescent="0.15">
      <c r="A133" s="20">
        <v>1869</v>
      </c>
      <c r="B133" s="20">
        <v>154.61591332489894</v>
      </c>
      <c r="C133" s="3">
        <v>-194.87061</v>
      </c>
      <c r="D133" s="3">
        <v>0.61319999999999997</v>
      </c>
      <c r="E133" s="3">
        <v>0.40400000000000003</v>
      </c>
      <c r="F133" s="3">
        <v>2.7199999999999998E-2</v>
      </c>
      <c r="G133" s="3">
        <v>0.53910000000000002</v>
      </c>
      <c r="H133" s="3">
        <v>1.0033000000000001</v>
      </c>
      <c r="I133" s="3">
        <v>0.98140000000000005</v>
      </c>
      <c r="J133" s="3">
        <v>0.33239999999999997</v>
      </c>
      <c r="K133" s="3">
        <v>0.58530000000000004</v>
      </c>
    </row>
    <row r="134" spans="1:11" x14ac:dyDescent="0.15">
      <c r="A134" s="20">
        <v>1868</v>
      </c>
      <c r="B134" s="20">
        <v>119.66420458876293</v>
      </c>
      <c r="C134" s="3">
        <v>-188.09018</v>
      </c>
      <c r="D134" s="3">
        <v>0.1484</v>
      </c>
      <c r="E134" s="3">
        <v>0.22109999999999999</v>
      </c>
      <c r="F134" s="3">
        <v>1.5900000000000001E-2</v>
      </c>
      <c r="G134" s="3">
        <v>0.39500000000000002</v>
      </c>
      <c r="H134" s="3">
        <v>0.9083</v>
      </c>
      <c r="I134" s="3">
        <v>0.3221</v>
      </c>
      <c r="J134" s="3">
        <v>0.34870000000000001</v>
      </c>
      <c r="K134" s="3">
        <v>0.63080000000000003</v>
      </c>
    </row>
    <row r="135" spans="1:11" x14ac:dyDescent="0.15">
      <c r="A135" s="20">
        <v>1867</v>
      </c>
      <c r="B135" s="20">
        <v>104.35934477506549</v>
      </c>
      <c r="C135" s="3">
        <v>-198.54543000000001</v>
      </c>
      <c r="D135" s="3">
        <v>0.26690000000000003</v>
      </c>
      <c r="E135" s="3">
        <v>0.45650000000000002</v>
      </c>
      <c r="F135" s="3">
        <v>2.5100000000000001E-2</v>
      </c>
      <c r="G135" s="3">
        <v>0.59009999999999996</v>
      </c>
      <c r="H135" s="3">
        <v>1.2310000000000001</v>
      </c>
      <c r="I135" s="3">
        <v>0.41489999999999999</v>
      </c>
      <c r="J135" s="3">
        <v>0.43569999999999998</v>
      </c>
      <c r="K135" s="3">
        <v>0.58720000000000006</v>
      </c>
    </row>
    <row r="136" spans="1:11" x14ac:dyDescent="0.15">
      <c r="A136" s="20">
        <v>1866</v>
      </c>
      <c r="B136" s="20">
        <v>183.82698470598638</v>
      </c>
      <c r="C136" s="3">
        <v>-211.78341</v>
      </c>
      <c r="D136" s="3">
        <v>0.44219999999999998</v>
      </c>
      <c r="E136" s="3">
        <v>1.4161999999999999</v>
      </c>
      <c r="F136" s="3">
        <v>7.5399999999999995E-2</v>
      </c>
      <c r="G136" s="3">
        <v>1.5983000000000001</v>
      </c>
      <c r="H136" s="3">
        <v>4.3856999999999999</v>
      </c>
      <c r="I136" s="3">
        <v>0.60360000000000003</v>
      </c>
      <c r="J136" s="3">
        <v>0.93489999999999995</v>
      </c>
      <c r="K136" s="3">
        <v>1.0848</v>
      </c>
    </row>
    <row r="137" spans="1:11" x14ac:dyDescent="0.15">
      <c r="A137" s="20">
        <v>1865</v>
      </c>
      <c r="B137" s="20">
        <v>174.90984265834811</v>
      </c>
      <c r="C137" s="3">
        <v>-196.26669999999999</v>
      </c>
      <c r="D137" s="3">
        <v>0.35510000000000003</v>
      </c>
      <c r="E137" s="3">
        <v>0.26879999999999998</v>
      </c>
      <c r="F137" s="3">
        <v>2.01E-2</v>
      </c>
      <c r="G137" s="3">
        <v>0.44040000000000001</v>
      </c>
      <c r="H137" s="3">
        <v>1.2023999999999999</v>
      </c>
      <c r="I137" s="3">
        <v>0.4491</v>
      </c>
      <c r="J137" s="3">
        <v>0.45700000000000002</v>
      </c>
      <c r="K137" s="3">
        <v>0.64990000000000003</v>
      </c>
    </row>
    <row r="138" spans="1:11" x14ac:dyDescent="0.15">
      <c r="A138" s="20">
        <v>1864</v>
      </c>
      <c r="B138" s="20">
        <v>128.50011109718159</v>
      </c>
      <c r="C138" s="3">
        <v>-210.86340999999999</v>
      </c>
      <c r="D138" s="3">
        <v>0.48459999999999998</v>
      </c>
      <c r="E138" s="3">
        <v>0.46750000000000003</v>
      </c>
      <c r="F138" s="3">
        <v>2.8799999999999999E-2</v>
      </c>
      <c r="G138" s="3">
        <v>0.6089</v>
      </c>
      <c r="H138" s="3">
        <v>1.4731000000000001</v>
      </c>
      <c r="I138" s="3">
        <v>0.88949999999999996</v>
      </c>
      <c r="J138" s="3">
        <v>0.43440000000000001</v>
      </c>
      <c r="K138" s="3">
        <v>1.0630999999999999</v>
      </c>
    </row>
    <row r="139" spans="1:11" x14ac:dyDescent="0.15">
      <c r="A139" s="20">
        <v>1863</v>
      </c>
      <c r="B139" s="20">
        <v>158.46526205202576</v>
      </c>
      <c r="C139" s="3">
        <v>-200.83766</v>
      </c>
      <c r="D139" s="3">
        <v>1.1351</v>
      </c>
      <c r="E139" s="3">
        <v>0.25119999999999998</v>
      </c>
      <c r="F139" s="3">
        <v>3.1199999999999999E-2</v>
      </c>
      <c r="G139" s="3">
        <v>0.83740000000000003</v>
      </c>
      <c r="H139" s="3">
        <v>2.1911999999999998</v>
      </c>
      <c r="I139" s="3">
        <v>1.2471000000000001</v>
      </c>
      <c r="J139" s="3">
        <v>0.32829999999999998</v>
      </c>
      <c r="K139" s="3">
        <v>1.0307999999999999</v>
      </c>
    </row>
    <row r="140" spans="1:11" x14ac:dyDescent="0.15">
      <c r="A140" s="20">
        <v>1862</v>
      </c>
      <c r="B140" s="20">
        <v>185.40732468710337</v>
      </c>
      <c r="C140" s="3">
        <v>-195.49875</v>
      </c>
      <c r="D140" s="3">
        <v>0.36759999999999998</v>
      </c>
      <c r="E140" s="3">
        <v>0.24260000000000001</v>
      </c>
      <c r="F140" s="3">
        <v>1.7399999999999999E-2</v>
      </c>
      <c r="G140" s="3">
        <v>0.68799999999999994</v>
      </c>
      <c r="H140" s="3">
        <v>1.6962999999999999</v>
      </c>
      <c r="I140" s="3">
        <v>0.45550000000000002</v>
      </c>
      <c r="J140" s="3">
        <v>0.36890000000000001</v>
      </c>
      <c r="K140" s="3">
        <v>1.0736000000000001</v>
      </c>
    </row>
    <row r="141" spans="1:11" x14ac:dyDescent="0.15">
      <c r="A141" s="20">
        <v>1861</v>
      </c>
      <c r="B141" s="20">
        <v>186.21442152053041</v>
      </c>
      <c r="C141" s="3">
        <v>-201.35251</v>
      </c>
      <c r="D141" s="3">
        <v>0.55249999999999999</v>
      </c>
      <c r="E141" s="3">
        <v>0.27629999999999999</v>
      </c>
      <c r="F141" s="3">
        <v>3.39E-2</v>
      </c>
      <c r="G141" s="3">
        <v>0.88829999999999998</v>
      </c>
      <c r="H141" s="3">
        <v>2.5182000000000002</v>
      </c>
      <c r="I141" s="3">
        <v>0.64390000000000003</v>
      </c>
      <c r="J141" s="3">
        <v>0.42759999999999998</v>
      </c>
      <c r="K141" s="3">
        <v>2.1273</v>
      </c>
    </row>
    <row r="142" spans="1:11" x14ac:dyDescent="0.15">
      <c r="A142" s="20">
        <v>1860</v>
      </c>
      <c r="B142" s="20">
        <v>100.96051909681491</v>
      </c>
      <c r="C142" s="3">
        <v>-218.5112</v>
      </c>
      <c r="D142" s="3">
        <v>0.47</v>
      </c>
      <c r="E142" s="3">
        <v>0.21</v>
      </c>
      <c r="F142" s="3">
        <v>2.5000000000000001E-2</v>
      </c>
      <c r="G142" s="3">
        <v>0.79500000000000004</v>
      </c>
      <c r="H142" s="3">
        <v>1.7625</v>
      </c>
      <c r="I142" s="3">
        <v>0.60750000000000004</v>
      </c>
      <c r="J142" s="3">
        <v>0.34</v>
      </c>
      <c r="K142" s="3">
        <v>0.66500000000000004</v>
      </c>
    </row>
    <row r="143" spans="1:11" x14ac:dyDescent="0.15">
      <c r="A143" s="20">
        <v>1859</v>
      </c>
      <c r="B143" s="20">
        <v>114.6986373292677</v>
      </c>
      <c r="C143" s="3">
        <v>-200.31299999999999</v>
      </c>
      <c r="D143" s="3">
        <v>0.2913</v>
      </c>
      <c r="E143" s="3">
        <v>0.13220000000000001</v>
      </c>
      <c r="F143" s="3">
        <v>1.8499999999999999E-2</v>
      </c>
      <c r="G143" s="3">
        <v>0.71630000000000005</v>
      </c>
      <c r="H143" s="3">
        <v>1.4790000000000001</v>
      </c>
      <c r="I143" s="3">
        <v>0.46360000000000001</v>
      </c>
      <c r="J143" s="3">
        <v>0.30780000000000002</v>
      </c>
      <c r="K143" s="3">
        <v>1.0167999999999999</v>
      </c>
    </row>
    <row r="144" spans="1:11" x14ac:dyDescent="0.15">
      <c r="A144" s="20">
        <v>1858</v>
      </c>
      <c r="B144" s="20">
        <v>83.477084919224495</v>
      </c>
      <c r="C144" s="3">
        <v>-196.78066999999999</v>
      </c>
      <c r="D144" s="3">
        <v>0.3125</v>
      </c>
      <c r="E144" s="3">
        <v>0.16</v>
      </c>
      <c r="F144" s="3">
        <v>1.2500000000000001E-2</v>
      </c>
      <c r="G144" s="3">
        <v>0.38250000000000001</v>
      </c>
      <c r="H144" s="3">
        <v>0.755</v>
      </c>
      <c r="I144" s="3">
        <v>0.47249999999999998</v>
      </c>
      <c r="J144" s="3">
        <v>0.21249999999999999</v>
      </c>
      <c r="K144" s="3">
        <v>0.8125</v>
      </c>
    </row>
    <row r="145" spans="1:11" x14ac:dyDescent="0.15">
      <c r="A145" s="20">
        <v>1857</v>
      </c>
      <c r="B145" s="20">
        <v>87.194593198156781</v>
      </c>
      <c r="C145" s="3">
        <v>-205.68439000000001</v>
      </c>
      <c r="D145" s="3">
        <v>0.19500000000000001</v>
      </c>
      <c r="E145" s="3">
        <v>0.41749999999999998</v>
      </c>
      <c r="F145" s="3">
        <v>2.2499999999999999E-2</v>
      </c>
      <c r="G145" s="3">
        <v>0.8075</v>
      </c>
      <c r="H145" s="3">
        <v>1.6725000000000001</v>
      </c>
      <c r="I145" s="3">
        <v>1.8725000000000001</v>
      </c>
      <c r="J145" s="3">
        <v>0.52249999999999996</v>
      </c>
      <c r="K145" s="3">
        <v>2.9</v>
      </c>
    </row>
    <row r="146" spans="1:11" x14ac:dyDescent="0.15">
      <c r="A146" s="20">
        <v>1856</v>
      </c>
      <c r="B146" s="20">
        <v>129.67817530161631</v>
      </c>
      <c r="C146" s="3">
        <v>-198.98535000000001</v>
      </c>
      <c r="D146" s="3">
        <v>0.53129999999999999</v>
      </c>
      <c r="E146" s="3">
        <v>0.43240000000000001</v>
      </c>
      <c r="F146" s="3">
        <v>3.1800000000000002E-2</v>
      </c>
      <c r="G146" s="3">
        <v>0.61470000000000002</v>
      </c>
      <c r="H146" s="3">
        <v>1.8880999999999999</v>
      </c>
      <c r="I146" s="3">
        <v>0.69510000000000005</v>
      </c>
      <c r="J146" s="3">
        <v>0.39429999999999998</v>
      </c>
      <c r="K146" s="3">
        <v>0.89219999999999999</v>
      </c>
    </row>
    <row r="147" spans="1:11" x14ac:dyDescent="0.15">
      <c r="A147" s="20">
        <v>1855</v>
      </c>
      <c r="B147" s="20">
        <v>167.45670403392819</v>
      </c>
      <c r="C147" s="3">
        <v>-199.42159000000001</v>
      </c>
      <c r="D147" s="3">
        <v>0.39600000000000002</v>
      </c>
      <c r="E147" s="3">
        <v>0.15329999999999999</v>
      </c>
      <c r="F147" s="3">
        <v>1.24E-2</v>
      </c>
      <c r="G147" s="3">
        <v>0.57979999999999998</v>
      </c>
      <c r="H147" s="3">
        <v>1.2965</v>
      </c>
      <c r="I147" s="3">
        <v>0.76300000000000001</v>
      </c>
      <c r="J147" s="3">
        <v>0.26529999999999998</v>
      </c>
      <c r="K147" s="3">
        <v>0.68500000000000005</v>
      </c>
    </row>
    <row r="148" spans="1:11" x14ac:dyDescent="0.15">
      <c r="A148" s="20">
        <v>1854</v>
      </c>
      <c r="B148" s="20">
        <v>107.02876507382415</v>
      </c>
      <c r="C148" s="3">
        <v>-198.83725000000001</v>
      </c>
      <c r="D148" s="3">
        <v>0.3175</v>
      </c>
      <c r="E148" s="3">
        <v>0.20749999999999999</v>
      </c>
      <c r="F148" s="3">
        <v>0.02</v>
      </c>
      <c r="G148" s="3">
        <v>0.84250000000000003</v>
      </c>
      <c r="H148" s="3">
        <v>2.21</v>
      </c>
      <c r="I148" s="3">
        <v>0.51</v>
      </c>
      <c r="J148" s="3">
        <v>0.45500000000000002</v>
      </c>
      <c r="K148" s="3">
        <v>1.2675000000000001</v>
      </c>
    </row>
    <row r="149" spans="1:11" x14ac:dyDescent="0.15">
      <c r="A149" s="20">
        <v>1853</v>
      </c>
      <c r="B149" s="20">
        <v>124.55956340416016</v>
      </c>
      <c r="C149" s="3">
        <v>-193.62223</v>
      </c>
      <c r="D149" s="3">
        <v>0.3538</v>
      </c>
      <c r="E149" s="3">
        <v>0.28439999999999999</v>
      </c>
      <c r="F149" s="3">
        <v>3.7999999999999999E-2</v>
      </c>
      <c r="G149" s="3">
        <v>0.6956</v>
      </c>
      <c r="H149" s="3">
        <v>2.7008000000000001</v>
      </c>
      <c r="I149" s="3">
        <v>0.34639999999999999</v>
      </c>
      <c r="J149" s="3">
        <v>0.38319999999999999</v>
      </c>
      <c r="K149" s="3">
        <v>0.80479999999999996</v>
      </c>
    </row>
    <row r="150" spans="1:11" x14ac:dyDescent="0.15">
      <c r="A150" s="20">
        <v>1852</v>
      </c>
      <c r="B150" s="20">
        <v>131.95962204479068</v>
      </c>
      <c r="C150" s="3">
        <v>-198.28790000000001</v>
      </c>
      <c r="D150" s="3">
        <v>0.29039999999999999</v>
      </c>
      <c r="E150" s="3">
        <v>0.1467</v>
      </c>
      <c r="F150" s="3">
        <v>2.2800000000000001E-2</v>
      </c>
      <c r="G150" s="3">
        <v>0.3755</v>
      </c>
      <c r="H150" s="3">
        <v>1.4085000000000001</v>
      </c>
      <c r="I150" s="3">
        <v>0.38540000000000002</v>
      </c>
      <c r="J150" s="3">
        <v>0.28339999999999999</v>
      </c>
      <c r="K150" s="3">
        <v>0.59640000000000004</v>
      </c>
    </row>
    <row r="151" spans="1:11" x14ac:dyDescent="0.15">
      <c r="A151" s="20">
        <v>1851</v>
      </c>
      <c r="B151" s="20">
        <v>89.505949739076087</v>
      </c>
      <c r="C151" s="3">
        <v>-200.28220999999999</v>
      </c>
      <c r="D151" s="3">
        <v>0.34250000000000003</v>
      </c>
      <c r="E151" s="3">
        <v>0.1525</v>
      </c>
      <c r="F151" s="3">
        <v>6.5000000000000002E-2</v>
      </c>
      <c r="G151" s="3">
        <v>0.3725</v>
      </c>
      <c r="H151" s="3">
        <v>1.2224999999999999</v>
      </c>
      <c r="I151" s="3">
        <v>0.42749999999999999</v>
      </c>
      <c r="J151" s="3">
        <v>0.32</v>
      </c>
      <c r="K151" s="3">
        <v>0.55249999999999999</v>
      </c>
    </row>
    <row r="152" spans="1:11" x14ac:dyDescent="0.15">
      <c r="A152" s="20">
        <v>1850</v>
      </c>
      <c r="B152" s="20">
        <v>127.93249200181084</v>
      </c>
      <c r="C152" s="3">
        <v>-197.21440000000001</v>
      </c>
      <c r="D152" s="3">
        <v>1.0737000000000001</v>
      </c>
      <c r="E152" s="3">
        <v>0.19989999999999999</v>
      </c>
      <c r="F152" s="3">
        <v>3.5900000000000001E-2</v>
      </c>
      <c r="G152" s="3">
        <v>0.68630000000000002</v>
      </c>
      <c r="H152" s="3">
        <v>1.1879999999999999</v>
      </c>
      <c r="I152" s="3">
        <v>1.1696</v>
      </c>
      <c r="J152" s="3">
        <v>0.2828</v>
      </c>
      <c r="K152" s="3">
        <v>0.77659999999999996</v>
      </c>
    </row>
    <row r="153" spans="1:11" x14ac:dyDescent="0.15">
      <c r="A153" s="20">
        <v>1849</v>
      </c>
      <c r="B153" s="20">
        <v>130.23077083406741</v>
      </c>
      <c r="C153" s="3">
        <v>-196.00979000000001</v>
      </c>
      <c r="D153" s="3">
        <v>0.35449999999999998</v>
      </c>
      <c r="E153" s="3">
        <v>0.32750000000000001</v>
      </c>
      <c r="F153" s="3">
        <v>3.3300000000000003E-2</v>
      </c>
      <c r="G153" s="3">
        <v>0.52480000000000004</v>
      </c>
      <c r="H153" s="3">
        <v>1.3795999999999999</v>
      </c>
      <c r="I153" s="3">
        <v>0.47799999999999998</v>
      </c>
      <c r="J153" s="3">
        <v>0.5111</v>
      </c>
      <c r="K153" s="3">
        <v>0.80210000000000004</v>
      </c>
    </row>
    <row r="154" spans="1:11" x14ac:dyDescent="0.15">
      <c r="A154" s="20">
        <v>1848</v>
      </c>
      <c r="B154" s="20">
        <v>127.31551321078071</v>
      </c>
      <c r="C154" s="3">
        <v>-204.41310999999999</v>
      </c>
      <c r="D154" s="3">
        <v>1.534</v>
      </c>
      <c r="E154" s="3">
        <v>0.40860000000000002</v>
      </c>
      <c r="F154" s="3">
        <v>6.0900000000000003E-2</v>
      </c>
      <c r="G154" s="3">
        <v>0.878</v>
      </c>
      <c r="H154" s="3">
        <v>1.8943000000000001</v>
      </c>
      <c r="I154" s="3">
        <v>1.8439000000000001</v>
      </c>
      <c r="J154" s="3">
        <v>0.40260000000000001</v>
      </c>
      <c r="K154" s="3">
        <v>0.8851</v>
      </c>
    </row>
    <row r="155" spans="1:11" x14ac:dyDescent="0.15">
      <c r="A155" s="20">
        <v>1847</v>
      </c>
      <c r="B155" s="20">
        <v>103.3522177896008</v>
      </c>
      <c r="C155" s="3">
        <v>-193.07201000000001</v>
      </c>
      <c r="D155" s="3">
        <v>0.19</v>
      </c>
      <c r="E155" s="3">
        <v>0.53749999999999998</v>
      </c>
      <c r="F155" s="3">
        <v>4.7500000000000001E-2</v>
      </c>
      <c r="G155" s="3">
        <v>0.55000000000000004</v>
      </c>
      <c r="H155" s="3">
        <v>2.62</v>
      </c>
      <c r="I155" s="3">
        <v>0.27250000000000002</v>
      </c>
      <c r="J155" s="3">
        <v>0.53749999999999998</v>
      </c>
      <c r="K155" s="3">
        <v>0.87</v>
      </c>
    </row>
    <row r="156" spans="1:11" x14ac:dyDescent="0.15">
      <c r="A156" s="20">
        <v>1846</v>
      </c>
      <c r="B156" s="20">
        <v>103.80843718068851</v>
      </c>
      <c r="C156" s="3">
        <v>-203.32078000000001</v>
      </c>
      <c r="D156" s="3">
        <v>0.39250000000000002</v>
      </c>
      <c r="E156" s="3">
        <v>0.44750000000000001</v>
      </c>
      <c r="F156" s="3">
        <v>0.05</v>
      </c>
      <c r="G156" s="3">
        <v>0.72750000000000004</v>
      </c>
      <c r="H156" s="3">
        <v>1.8374999999999999</v>
      </c>
      <c r="I156" s="3">
        <v>0.53749999999999998</v>
      </c>
      <c r="J156" s="3">
        <v>0.51</v>
      </c>
      <c r="K156" s="3">
        <v>1.385</v>
      </c>
    </row>
    <row r="157" spans="1:11" x14ac:dyDescent="0.15">
      <c r="A157" s="20">
        <v>1845</v>
      </c>
      <c r="B157" s="20">
        <v>153.75052782139355</v>
      </c>
      <c r="C157" s="3">
        <v>-206.91531000000001</v>
      </c>
      <c r="D157" s="3">
        <v>0.2555</v>
      </c>
      <c r="E157" s="3">
        <v>0.55379999999999996</v>
      </c>
      <c r="F157" s="3">
        <v>3.8699999999999998E-2</v>
      </c>
      <c r="G157" s="3">
        <v>0.37180000000000002</v>
      </c>
      <c r="H157" s="3">
        <v>1.0861000000000001</v>
      </c>
      <c r="I157" s="3">
        <v>0.37530000000000002</v>
      </c>
      <c r="J157" s="3">
        <v>0.42430000000000001</v>
      </c>
      <c r="K157" s="3">
        <v>0.89119999999999999</v>
      </c>
    </row>
    <row r="158" spans="1:11" x14ac:dyDescent="0.15">
      <c r="A158" s="20">
        <v>1844</v>
      </c>
      <c r="B158" s="20">
        <v>102.95473208842407</v>
      </c>
      <c r="C158" s="3">
        <v>-206.76481000000001</v>
      </c>
      <c r="D158" s="3">
        <v>0.3296</v>
      </c>
      <c r="E158" s="3">
        <v>0.8458</v>
      </c>
      <c r="F158" s="3">
        <v>4.1099999999999998E-2</v>
      </c>
      <c r="G158" s="3">
        <v>1.0833999999999999</v>
      </c>
      <c r="H158" s="3">
        <v>2.6335000000000002</v>
      </c>
      <c r="I158" s="3">
        <v>0.53269999999999995</v>
      </c>
      <c r="J158" s="3">
        <v>0.45600000000000002</v>
      </c>
      <c r="K158" s="3">
        <v>0.68120000000000003</v>
      </c>
    </row>
    <row r="159" spans="1:11" x14ac:dyDescent="0.15">
      <c r="A159" s="20">
        <v>1843</v>
      </c>
      <c r="B159" s="20">
        <v>119.45894612102778</v>
      </c>
      <c r="C159" s="3">
        <v>-196.78335999999999</v>
      </c>
      <c r="D159" s="3">
        <v>0.28689999999999999</v>
      </c>
      <c r="E159" s="3">
        <v>1.1551</v>
      </c>
      <c r="F159" s="3">
        <v>6.9599999999999995E-2</v>
      </c>
      <c r="G159" s="3">
        <v>0.60899999999999999</v>
      </c>
      <c r="H159" s="3">
        <v>1.7273000000000001</v>
      </c>
      <c r="I159" s="3">
        <v>0.46289999999999998</v>
      </c>
      <c r="J159" s="3">
        <v>0.59809999999999997</v>
      </c>
      <c r="K159" s="3">
        <v>1.0355000000000001</v>
      </c>
    </row>
    <row r="160" spans="1:11" x14ac:dyDescent="0.15">
      <c r="A160" s="20">
        <v>1842</v>
      </c>
      <c r="B160" s="20">
        <v>197.00039534813834</v>
      </c>
      <c r="C160" s="3">
        <v>-201.41310999999999</v>
      </c>
      <c r="D160" s="3">
        <v>0.8931</v>
      </c>
      <c r="E160" s="3">
        <v>0.17330000000000001</v>
      </c>
      <c r="F160" s="3">
        <v>4.8000000000000001E-2</v>
      </c>
      <c r="G160" s="3">
        <v>0.65790000000000004</v>
      </c>
      <c r="H160" s="3">
        <v>1.0543</v>
      </c>
      <c r="I160" s="3">
        <v>1.0650999999999999</v>
      </c>
      <c r="J160" s="3">
        <v>0.3553</v>
      </c>
      <c r="K160" s="3">
        <v>0.80789999999999995</v>
      </c>
    </row>
    <row r="161" spans="1:11" x14ac:dyDescent="0.15">
      <c r="A161" s="20">
        <v>1841</v>
      </c>
      <c r="B161" s="20">
        <v>180.14836735419664</v>
      </c>
      <c r="C161" s="3">
        <v>-204.96625</v>
      </c>
      <c r="D161" s="3">
        <v>0.6673</v>
      </c>
      <c r="E161" s="3">
        <v>0.32419999999999999</v>
      </c>
      <c r="F161" s="3">
        <v>3.6999999999999998E-2</v>
      </c>
      <c r="G161" s="3">
        <v>0.60099999999999998</v>
      </c>
      <c r="H161" s="3">
        <v>1.6455</v>
      </c>
      <c r="I161" s="3">
        <v>0.81340000000000001</v>
      </c>
      <c r="J161" s="3">
        <v>0.43990000000000001</v>
      </c>
      <c r="K161" s="3">
        <v>0.83560000000000001</v>
      </c>
    </row>
    <row r="162" spans="1:11" x14ac:dyDescent="0.15">
      <c r="A162" s="20">
        <v>1840</v>
      </c>
      <c r="B162" s="20">
        <v>133.45798760176524</v>
      </c>
      <c r="C162" s="3">
        <v>-190.47638000000001</v>
      </c>
      <c r="D162" s="3">
        <v>0.29499999999999998</v>
      </c>
      <c r="E162" s="3">
        <v>0.34689999999999999</v>
      </c>
      <c r="F162" s="3">
        <v>2.9700000000000001E-2</v>
      </c>
      <c r="G162" s="3">
        <v>0.33460000000000001</v>
      </c>
      <c r="H162" s="3">
        <v>1.0331999999999999</v>
      </c>
      <c r="I162" s="3">
        <v>0.42849999999999999</v>
      </c>
      <c r="J162" s="3">
        <v>0.53320000000000001</v>
      </c>
      <c r="K162" s="3">
        <v>0.75509999999999999</v>
      </c>
    </row>
    <row r="163" spans="1:11" x14ac:dyDescent="0.15">
      <c r="A163" s="20">
        <v>1839</v>
      </c>
      <c r="B163" s="20">
        <v>134.31721333960439</v>
      </c>
      <c r="C163" s="3">
        <v>-194.61454000000001</v>
      </c>
      <c r="D163" s="3">
        <v>0.3952</v>
      </c>
      <c r="E163" s="3">
        <v>0.1719</v>
      </c>
      <c r="F163" s="3">
        <v>1.67E-2</v>
      </c>
      <c r="G163" s="3">
        <v>0.3695</v>
      </c>
      <c r="H163" s="3">
        <v>0.81440000000000001</v>
      </c>
      <c r="I163" s="3">
        <v>0.59489999999999998</v>
      </c>
      <c r="J163" s="3">
        <v>0.31069999999999998</v>
      </c>
      <c r="K163" s="3">
        <v>0.84689999999999999</v>
      </c>
    </row>
    <row r="164" spans="1:11" x14ac:dyDescent="0.15">
      <c r="A164" s="20">
        <v>1838</v>
      </c>
      <c r="B164" s="20">
        <v>184.15169970772257</v>
      </c>
      <c r="C164" s="3">
        <v>-195.3854</v>
      </c>
      <c r="D164" s="3">
        <v>0.40260000000000001</v>
      </c>
      <c r="E164" s="3">
        <v>0.33250000000000002</v>
      </c>
      <c r="F164" s="3">
        <v>2.9700000000000001E-2</v>
      </c>
      <c r="G164" s="3">
        <v>0.51819999999999999</v>
      </c>
      <c r="H164" s="3">
        <v>1.4120999999999999</v>
      </c>
      <c r="I164" s="3">
        <v>0.69510000000000005</v>
      </c>
      <c r="J164" s="3">
        <v>0.43430000000000002</v>
      </c>
      <c r="K164" s="3">
        <v>0.83160000000000001</v>
      </c>
    </row>
    <row r="165" spans="1:11" x14ac:dyDescent="0.15">
      <c r="A165" s="20">
        <v>1837</v>
      </c>
      <c r="B165" s="20">
        <v>139.19678771689325</v>
      </c>
      <c r="C165" s="3">
        <v>-208.46877000000001</v>
      </c>
      <c r="D165" s="3">
        <v>0.45340000000000003</v>
      </c>
      <c r="E165" s="3">
        <v>0.2833</v>
      </c>
      <c r="F165" s="3">
        <v>2.98E-2</v>
      </c>
      <c r="G165" s="3">
        <v>0.80479999999999996</v>
      </c>
      <c r="H165" s="3">
        <v>1.9145000000000001</v>
      </c>
      <c r="I165" s="3">
        <v>0.90200000000000002</v>
      </c>
      <c r="J165" s="3">
        <v>0.38700000000000001</v>
      </c>
      <c r="K165" s="3">
        <v>1.1220000000000001</v>
      </c>
    </row>
    <row r="166" spans="1:11" x14ac:dyDescent="0.15">
      <c r="A166" s="20">
        <v>1836</v>
      </c>
      <c r="B166" s="20">
        <v>153.16809375078202</v>
      </c>
      <c r="C166" s="3">
        <v>-181.03219999999999</v>
      </c>
      <c r="D166" s="3">
        <v>0.2341</v>
      </c>
      <c r="E166" s="3">
        <v>0.20369999999999999</v>
      </c>
      <c r="F166" s="3">
        <v>2.1600000000000001E-2</v>
      </c>
      <c r="G166" s="3">
        <v>0.53839999999999999</v>
      </c>
      <c r="H166" s="3">
        <v>1.3137000000000001</v>
      </c>
      <c r="I166" s="3">
        <v>0.52839999999999998</v>
      </c>
      <c r="J166" s="3">
        <v>0.37330000000000002</v>
      </c>
      <c r="K166" s="3">
        <v>1.5938000000000001</v>
      </c>
    </row>
    <row r="167" spans="1:11" x14ac:dyDescent="0.15">
      <c r="A167" s="20">
        <v>1835</v>
      </c>
      <c r="B167" s="20">
        <v>158.48716668320705</v>
      </c>
      <c r="C167" s="3">
        <v>-196.09232</v>
      </c>
      <c r="D167" s="3">
        <v>0.33539999999999998</v>
      </c>
      <c r="E167" s="3">
        <v>0.23419999999999999</v>
      </c>
      <c r="F167" s="3">
        <v>2.3300000000000001E-2</v>
      </c>
      <c r="G167" s="3">
        <v>0.92610000000000003</v>
      </c>
      <c r="H167" s="3">
        <v>2.3855</v>
      </c>
      <c r="I167" s="3">
        <v>0.82369999999999999</v>
      </c>
      <c r="J167" s="3">
        <v>0.48130000000000001</v>
      </c>
      <c r="K167" s="3">
        <v>1.4207000000000001</v>
      </c>
    </row>
    <row r="168" spans="1:11" x14ac:dyDescent="0.15">
      <c r="A168" s="20">
        <v>1834</v>
      </c>
      <c r="B168" s="20">
        <v>126.78662820597854</v>
      </c>
      <c r="C168" s="3">
        <v>-198.57174000000001</v>
      </c>
      <c r="D168" s="3">
        <v>0.2132</v>
      </c>
      <c r="E168" s="3">
        <v>0.61250000000000004</v>
      </c>
      <c r="F168" s="3">
        <v>2.69E-2</v>
      </c>
      <c r="G168" s="3">
        <v>0.62070000000000003</v>
      </c>
      <c r="H168" s="3">
        <v>1.3993</v>
      </c>
      <c r="I168" s="3">
        <v>0.38829999999999998</v>
      </c>
      <c r="J168" s="3">
        <v>0.50360000000000005</v>
      </c>
      <c r="K168" s="3">
        <v>0.88629999999999998</v>
      </c>
    </row>
    <row r="169" spans="1:11" x14ac:dyDescent="0.15">
      <c r="A169" s="20">
        <v>1833</v>
      </c>
      <c r="B169" s="20">
        <v>172.93457875788258</v>
      </c>
      <c r="C169" s="3">
        <v>-196.86266000000001</v>
      </c>
      <c r="D169" s="3">
        <v>0.99639999999999995</v>
      </c>
      <c r="E169" s="3">
        <v>0.38200000000000001</v>
      </c>
      <c r="F169" s="3">
        <v>4.0099999999999997E-2</v>
      </c>
      <c r="G169" s="3">
        <v>1.0929</v>
      </c>
      <c r="H169" s="3">
        <v>2.4437000000000002</v>
      </c>
      <c r="I169" s="3">
        <v>1.2327999999999999</v>
      </c>
      <c r="J169" s="3">
        <v>0.46479999999999999</v>
      </c>
      <c r="K169" s="3">
        <v>1.2507999999999999</v>
      </c>
    </row>
    <row r="170" spans="1:11" x14ac:dyDescent="0.15">
      <c r="A170" s="20">
        <v>1832</v>
      </c>
      <c r="B170" s="20">
        <v>116.1787392463722</v>
      </c>
      <c r="C170" s="3">
        <v>-195.78845000000001</v>
      </c>
      <c r="D170" s="3">
        <v>0.38</v>
      </c>
      <c r="E170" s="3">
        <v>0.185</v>
      </c>
      <c r="F170" s="3">
        <v>0.02</v>
      </c>
      <c r="G170" s="3">
        <v>0.60750000000000004</v>
      </c>
      <c r="H170" s="3">
        <v>1.58</v>
      </c>
      <c r="I170" s="3">
        <v>0.435</v>
      </c>
      <c r="J170" s="3">
        <v>0.35749999999999998</v>
      </c>
      <c r="K170" s="3">
        <v>2.16</v>
      </c>
    </row>
    <row r="171" spans="1:11" x14ac:dyDescent="0.15">
      <c r="A171" s="20">
        <v>1831</v>
      </c>
      <c r="B171" s="20">
        <v>173.19326717460086</v>
      </c>
      <c r="C171" s="3">
        <v>-196.65817000000001</v>
      </c>
      <c r="D171" s="3">
        <v>0.69179999999999997</v>
      </c>
      <c r="E171" s="3">
        <v>0.26200000000000001</v>
      </c>
      <c r="F171" s="3">
        <v>2.87E-2</v>
      </c>
      <c r="G171" s="3">
        <v>1.7285999999999999</v>
      </c>
      <c r="H171" s="3">
        <v>3.2621000000000002</v>
      </c>
      <c r="I171" s="3">
        <v>0.9748</v>
      </c>
      <c r="J171" s="3">
        <v>0.53</v>
      </c>
      <c r="K171" s="3">
        <v>1.6023000000000001</v>
      </c>
    </row>
    <row r="172" spans="1:11" x14ac:dyDescent="0.15">
      <c r="A172" s="20">
        <v>1830</v>
      </c>
      <c r="B172" s="20">
        <v>83.2171309239408</v>
      </c>
      <c r="C172" s="3">
        <v>-215.29220000000001</v>
      </c>
      <c r="D172" s="3">
        <v>0.33379999999999999</v>
      </c>
      <c r="E172" s="3">
        <v>0.2291</v>
      </c>
      <c r="F172" s="3">
        <v>2.6100000000000002E-2</v>
      </c>
      <c r="G172" s="3">
        <v>1.5357000000000001</v>
      </c>
      <c r="H172" s="3">
        <v>3.3208000000000002</v>
      </c>
      <c r="I172" s="3">
        <v>0.80620000000000003</v>
      </c>
      <c r="J172" s="3">
        <v>0.38540000000000002</v>
      </c>
      <c r="K172" s="3">
        <v>0.78390000000000004</v>
      </c>
    </row>
    <row r="173" spans="1:11" x14ac:dyDescent="0.15">
      <c r="A173" s="20">
        <v>1829</v>
      </c>
      <c r="B173" s="20">
        <v>127.30945243090041</v>
      </c>
      <c r="C173" s="3">
        <v>-208.09499</v>
      </c>
      <c r="D173" s="3">
        <v>0.58940000000000003</v>
      </c>
      <c r="E173" s="3">
        <v>0.25690000000000002</v>
      </c>
      <c r="F173" s="3">
        <v>3.8800000000000001E-2</v>
      </c>
      <c r="G173" s="3">
        <v>1.0646</v>
      </c>
      <c r="H173" s="3">
        <v>2.2301000000000002</v>
      </c>
      <c r="I173" s="3">
        <v>1.6466000000000001</v>
      </c>
      <c r="J173" s="3">
        <v>0.4965</v>
      </c>
      <c r="K173" s="3">
        <v>1.1957</v>
      </c>
    </row>
    <row r="174" spans="1:11" x14ac:dyDescent="0.15">
      <c r="A174" s="20">
        <v>1828</v>
      </c>
      <c r="B174" s="20">
        <v>116.99843225876585</v>
      </c>
      <c r="C174" s="3">
        <v>-198.32232999999999</v>
      </c>
      <c r="D174" s="3">
        <v>0.33500000000000002</v>
      </c>
      <c r="E174" s="3">
        <v>0.24</v>
      </c>
      <c r="F174" s="3">
        <v>3.2500000000000001E-2</v>
      </c>
      <c r="G174" s="3">
        <v>1.2575000000000001</v>
      </c>
      <c r="H174" s="3">
        <v>2.4125000000000001</v>
      </c>
      <c r="I174" s="3">
        <v>0.61</v>
      </c>
      <c r="J174" s="3">
        <v>0.36499999999999999</v>
      </c>
      <c r="K174" s="3">
        <v>0.85750000000000004</v>
      </c>
    </row>
    <row r="175" spans="1:11" x14ac:dyDescent="0.15">
      <c r="A175" s="20">
        <v>1827</v>
      </c>
      <c r="B175" s="20">
        <v>152.89783074520625</v>
      </c>
      <c r="C175" s="3">
        <v>-197.31163000000001</v>
      </c>
      <c r="D175" s="3">
        <v>0.31590000000000001</v>
      </c>
      <c r="E175" s="3">
        <v>0.63549999999999995</v>
      </c>
      <c r="F175" s="3">
        <v>2.1700000000000001E-2</v>
      </c>
      <c r="G175" s="3">
        <v>0.6623</v>
      </c>
      <c r="H175" s="3">
        <v>1.6509</v>
      </c>
      <c r="I175" s="3">
        <v>0.75409999999999999</v>
      </c>
      <c r="J175" s="3">
        <v>0.44990000000000002</v>
      </c>
      <c r="K175" s="3">
        <v>0.97460000000000002</v>
      </c>
    </row>
    <row r="176" spans="1:11" x14ac:dyDescent="0.15">
      <c r="A176" s="20">
        <v>1826</v>
      </c>
      <c r="B176" s="20">
        <v>117.557165904485</v>
      </c>
      <c r="C176" s="3">
        <v>-205.34789000000001</v>
      </c>
      <c r="D176" s="3">
        <v>1.9025000000000001</v>
      </c>
      <c r="E176" s="3">
        <v>0.10249999999999999</v>
      </c>
      <c r="F176" s="3">
        <v>3.2500000000000001E-2</v>
      </c>
      <c r="G176" s="3">
        <v>1.0049999999999999</v>
      </c>
      <c r="H176" s="3">
        <v>1.4524999999999999</v>
      </c>
      <c r="I176" s="3">
        <v>2.3925000000000001</v>
      </c>
      <c r="J176" s="3">
        <v>0.245</v>
      </c>
      <c r="K176" s="3">
        <v>0.85250000000000004</v>
      </c>
    </row>
    <row r="177" spans="1:11" x14ac:dyDescent="0.15">
      <c r="A177" s="20">
        <v>1825</v>
      </c>
      <c r="B177" s="20">
        <v>153.93966110670485</v>
      </c>
      <c r="C177" s="3">
        <v>-196.81814</v>
      </c>
      <c r="D177" s="3">
        <v>0.25159999999999999</v>
      </c>
      <c r="E177" s="3">
        <v>0.34910000000000002</v>
      </c>
      <c r="F177" s="3">
        <v>2.0899999999999998E-2</v>
      </c>
      <c r="G177" s="3">
        <v>0.93500000000000005</v>
      </c>
      <c r="H177" s="3">
        <v>2.6194999999999999</v>
      </c>
      <c r="I177" s="3">
        <v>0.44719999999999999</v>
      </c>
      <c r="J177" s="3">
        <v>0.40450000000000003</v>
      </c>
      <c r="K177" s="3">
        <v>1.0226999999999999</v>
      </c>
    </row>
    <row r="178" spans="1:11" x14ac:dyDescent="0.15">
      <c r="A178" s="20">
        <v>1824</v>
      </c>
      <c r="B178" s="20">
        <v>143.00300672988337</v>
      </c>
      <c r="C178" s="3">
        <v>-192.26566</v>
      </c>
      <c r="D178" s="3">
        <v>0.26829999999999998</v>
      </c>
      <c r="E178" s="3">
        <v>0.32069999999999999</v>
      </c>
      <c r="F178" s="3">
        <v>2.5000000000000001E-2</v>
      </c>
      <c r="G178" s="3">
        <v>0.8226</v>
      </c>
      <c r="H178" s="3">
        <v>2.2492000000000001</v>
      </c>
      <c r="I178" s="3">
        <v>0.64</v>
      </c>
      <c r="J178" s="3">
        <v>0.52790000000000004</v>
      </c>
      <c r="K178" s="3">
        <v>1.3361000000000001</v>
      </c>
    </row>
    <row r="179" spans="1:11" x14ac:dyDescent="0.15">
      <c r="A179" s="20">
        <v>1823</v>
      </c>
      <c r="B179" s="20">
        <v>142.71371452703181</v>
      </c>
      <c r="C179" s="3">
        <v>-193.22316000000001</v>
      </c>
      <c r="D179" s="3">
        <v>0.44650000000000001</v>
      </c>
      <c r="E179" s="3">
        <v>0.30020000000000002</v>
      </c>
      <c r="F179" s="3">
        <v>3.3099999999999997E-2</v>
      </c>
      <c r="G179" s="3">
        <v>0.64500000000000002</v>
      </c>
      <c r="H179" s="3">
        <v>2.4462000000000002</v>
      </c>
      <c r="I179" s="3">
        <v>1.3526</v>
      </c>
      <c r="J179" s="3">
        <v>0.82310000000000005</v>
      </c>
      <c r="K179" s="3">
        <v>2.0710000000000002</v>
      </c>
    </row>
    <row r="180" spans="1:11" x14ac:dyDescent="0.15">
      <c r="A180" s="20">
        <v>1822</v>
      </c>
      <c r="B180" s="20">
        <v>166.97737360690698</v>
      </c>
      <c r="C180" s="3">
        <v>-201.00879</v>
      </c>
      <c r="D180" s="3">
        <v>0.59660000000000002</v>
      </c>
      <c r="E180" s="3">
        <v>0.20699999999999999</v>
      </c>
      <c r="F180" s="3">
        <v>2.8400000000000002E-2</v>
      </c>
      <c r="G180" s="3">
        <v>0.74339999999999995</v>
      </c>
      <c r="H180" s="3">
        <v>1.7071000000000001</v>
      </c>
      <c r="I180" s="3">
        <v>0.97660000000000002</v>
      </c>
      <c r="J180" s="3">
        <v>0.43940000000000001</v>
      </c>
      <c r="K180" s="3">
        <v>1.0071000000000001</v>
      </c>
    </row>
    <row r="181" spans="1:11" x14ac:dyDescent="0.15">
      <c r="A181" s="20">
        <v>1821</v>
      </c>
      <c r="B181" s="20">
        <v>96.725651398468003</v>
      </c>
      <c r="C181" s="3">
        <v>-198.51281</v>
      </c>
      <c r="D181" s="3">
        <v>0.315</v>
      </c>
      <c r="E181" s="3">
        <v>0.17249999999999999</v>
      </c>
      <c r="F181" s="3">
        <v>1.7500000000000002E-2</v>
      </c>
      <c r="G181" s="3">
        <v>0.65749999999999997</v>
      </c>
      <c r="H181" s="3">
        <v>1.4524999999999999</v>
      </c>
      <c r="I181" s="3">
        <v>0.53249999999999997</v>
      </c>
      <c r="J181" s="3">
        <v>0.3775</v>
      </c>
      <c r="K181" s="3">
        <v>0.65749999999999997</v>
      </c>
    </row>
    <row r="182" spans="1:11" x14ac:dyDescent="0.15">
      <c r="A182" s="20">
        <v>1820</v>
      </c>
      <c r="B182" s="20">
        <v>121.00227233691939</v>
      </c>
      <c r="C182" s="3">
        <v>-185.65297000000001</v>
      </c>
      <c r="D182" s="3">
        <v>0.44500000000000001</v>
      </c>
      <c r="E182" s="3">
        <v>0.255</v>
      </c>
      <c r="F182" s="3">
        <v>2.2499999999999999E-2</v>
      </c>
      <c r="G182" s="3">
        <v>0.69499999999999995</v>
      </c>
      <c r="H182" s="3">
        <v>1.865</v>
      </c>
      <c r="I182" s="3">
        <v>0.98250000000000004</v>
      </c>
      <c r="J182" s="3">
        <v>0.53749999999999998</v>
      </c>
      <c r="K182" s="3">
        <v>1.8025</v>
      </c>
    </row>
    <row r="183" spans="1:11" x14ac:dyDescent="0.15">
      <c r="A183" s="20">
        <v>1819</v>
      </c>
      <c r="B183" s="20">
        <v>129.57063598952746</v>
      </c>
      <c r="C183" s="3">
        <v>-196.54758000000001</v>
      </c>
      <c r="D183" s="3">
        <v>0.30669999999999997</v>
      </c>
      <c r="E183" s="3">
        <v>0.1545</v>
      </c>
      <c r="F183" s="3">
        <v>1.4200000000000001E-2</v>
      </c>
      <c r="G183" s="3">
        <v>0.68799999999999994</v>
      </c>
      <c r="H183" s="3">
        <v>1.1841999999999999</v>
      </c>
      <c r="I183" s="3">
        <v>0.74970000000000003</v>
      </c>
      <c r="J183" s="3">
        <v>0.38950000000000001</v>
      </c>
      <c r="K183" s="3">
        <v>0.81259999999999999</v>
      </c>
    </row>
    <row r="184" spans="1:11" x14ac:dyDescent="0.15">
      <c r="A184" s="20">
        <v>1818</v>
      </c>
      <c r="B184" s="20">
        <v>166.26947742554694</v>
      </c>
      <c r="C184" s="3">
        <v>-203.42388</v>
      </c>
      <c r="D184" s="3">
        <v>0.52039999999999997</v>
      </c>
      <c r="E184" s="3">
        <v>0.21609999999999999</v>
      </c>
      <c r="F184" s="3">
        <v>3.4099999999999998E-2</v>
      </c>
      <c r="G184" s="3">
        <v>0.66849999999999998</v>
      </c>
      <c r="H184" s="3">
        <v>1.716</v>
      </c>
      <c r="I184" s="3">
        <v>0.6784</v>
      </c>
      <c r="J184" s="3">
        <v>0.43890000000000001</v>
      </c>
      <c r="K184" s="3">
        <v>0.91539999999999999</v>
      </c>
    </row>
    <row r="185" spans="1:11" x14ac:dyDescent="0.15">
      <c r="A185" s="20">
        <v>1817</v>
      </c>
      <c r="B185" s="20">
        <v>128.84498348138231</v>
      </c>
      <c r="C185" s="3">
        <v>-194.62219999999999</v>
      </c>
      <c r="D185" s="3">
        <v>0.82489999999999997</v>
      </c>
      <c r="E185" s="3">
        <v>0.38840000000000002</v>
      </c>
      <c r="F185" s="3">
        <v>4.7800000000000002E-2</v>
      </c>
      <c r="G185" s="3">
        <v>0.8569</v>
      </c>
      <c r="H185" s="3">
        <v>2.2233999999999998</v>
      </c>
      <c r="I185" s="3">
        <v>1.1577999999999999</v>
      </c>
      <c r="J185" s="3">
        <v>0.58740000000000003</v>
      </c>
      <c r="K185" s="3">
        <v>1.7186999999999999</v>
      </c>
    </row>
    <row r="186" spans="1:11" x14ac:dyDescent="0.15">
      <c r="A186" s="20">
        <v>1816</v>
      </c>
      <c r="B186" s="20">
        <v>101.16324909333892</v>
      </c>
      <c r="C186" s="3">
        <v>-206.03026</v>
      </c>
      <c r="D186" s="3">
        <v>0.753</v>
      </c>
      <c r="E186" s="3">
        <v>0.1434</v>
      </c>
      <c r="F186" s="3">
        <v>3.4799999999999998E-2</v>
      </c>
      <c r="G186" s="3">
        <v>0.74239999999999995</v>
      </c>
      <c r="H186" s="3">
        <v>1.4430000000000001</v>
      </c>
      <c r="I186" s="3">
        <v>1.0531999999999999</v>
      </c>
      <c r="J186" s="3">
        <v>0.28420000000000001</v>
      </c>
      <c r="K186" s="3">
        <v>2.2435999999999998</v>
      </c>
    </row>
    <row r="187" spans="1:11" x14ac:dyDescent="0.15">
      <c r="A187" s="20">
        <v>1815</v>
      </c>
      <c r="B187" s="20">
        <v>136.24015670411919</v>
      </c>
      <c r="C187" s="3">
        <v>-192.73676</v>
      </c>
      <c r="D187" s="3">
        <v>0.7238</v>
      </c>
      <c r="E187" s="3">
        <v>0.22869999999999999</v>
      </c>
      <c r="F187" s="3">
        <v>3.4099999999999998E-2</v>
      </c>
      <c r="G187" s="3">
        <v>0.77010000000000001</v>
      </c>
      <c r="H187" s="3">
        <v>1.6046</v>
      </c>
      <c r="I187" s="3">
        <v>1.0155000000000001</v>
      </c>
      <c r="J187" s="3">
        <v>0.37540000000000001</v>
      </c>
      <c r="K187" s="3">
        <v>1.8449</v>
      </c>
    </row>
    <row r="188" spans="1:11" x14ac:dyDescent="0.15">
      <c r="A188" s="20">
        <v>1814</v>
      </c>
      <c r="B188" s="20">
        <v>83.792345902714231</v>
      </c>
      <c r="C188" s="3">
        <v>-188.09617</v>
      </c>
      <c r="D188" s="3">
        <v>0.745</v>
      </c>
      <c r="E188" s="3">
        <v>0.27500000000000002</v>
      </c>
      <c r="F188" s="3">
        <v>2.5000000000000001E-2</v>
      </c>
      <c r="G188" s="3">
        <v>0.65500000000000003</v>
      </c>
      <c r="H188" s="3">
        <v>1.26</v>
      </c>
      <c r="I188" s="3">
        <v>0.91249999999999998</v>
      </c>
      <c r="J188" s="3">
        <v>0.38500000000000001</v>
      </c>
      <c r="K188" s="3">
        <v>0.75749999999999995</v>
      </c>
    </row>
    <row r="189" spans="1:11" x14ac:dyDescent="0.15">
      <c r="A189" s="20">
        <v>1813</v>
      </c>
      <c r="B189" s="20">
        <v>100.65134007344368</v>
      </c>
      <c r="C189" s="3">
        <v>-201.98420999999999</v>
      </c>
      <c r="D189" s="3">
        <v>0.42</v>
      </c>
      <c r="E189" s="3">
        <v>0.21249999999999999</v>
      </c>
      <c r="F189" s="3">
        <v>2.2499999999999999E-2</v>
      </c>
      <c r="G189" s="3">
        <v>0.54749999999999999</v>
      </c>
      <c r="H189" s="3">
        <v>1.2275</v>
      </c>
      <c r="I189" s="3">
        <v>0.66249999999999998</v>
      </c>
      <c r="J189" s="3">
        <v>0.39250000000000002</v>
      </c>
      <c r="K189" s="3">
        <v>0.8075</v>
      </c>
    </row>
    <row r="190" spans="1:11" x14ac:dyDescent="0.15">
      <c r="A190" s="20">
        <v>1812</v>
      </c>
      <c r="B190" s="20">
        <v>183.7509383929893</v>
      </c>
      <c r="C190" s="3">
        <v>-198.16273000000001</v>
      </c>
      <c r="D190" s="3">
        <v>0.53659999999999997</v>
      </c>
      <c r="E190" s="3">
        <v>0.2175</v>
      </c>
      <c r="F190" s="3">
        <v>2.6700000000000002E-2</v>
      </c>
      <c r="G190" s="3">
        <v>0.80810000000000004</v>
      </c>
      <c r="H190" s="3">
        <v>2.1680999999999999</v>
      </c>
      <c r="I190" s="3">
        <v>0.89100000000000001</v>
      </c>
      <c r="J190" s="3">
        <v>0.4521</v>
      </c>
      <c r="K190" s="3">
        <v>0.96050000000000002</v>
      </c>
    </row>
    <row r="191" spans="1:11" x14ac:dyDescent="0.15">
      <c r="A191" s="20">
        <v>1811</v>
      </c>
      <c r="B191" s="20">
        <v>101.6869201697121</v>
      </c>
      <c r="C191" s="3">
        <v>-211.22618</v>
      </c>
      <c r="D191" s="3">
        <v>0.245</v>
      </c>
      <c r="E191" s="3">
        <v>0.1948</v>
      </c>
      <c r="F191" s="3">
        <v>2.3599999999999999E-2</v>
      </c>
      <c r="G191" s="3">
        <v>0.78800000000000003</v>
      </c>
      <c r="H191" s="3">
        <v>2.5392000000000001</v>
      </c>
      <c r="I191" s="3">
        <v>0.57820000000000005</v>
      </c>
      <c r="J191" s="3">
        <v>0.62319999999999998</v>
      </c>
      <c r="K191" s="3">
        <v>1.4928999999999999</v>
      </c>
    </row>
    <row r="192" spans="1:11" x14ac:dyDescent="0.15">
      <c r="A192" s="20">
        <v>1810</v>
      </c>
      <c r="B192" s="20">
        <v>187.73906114917466</v>
      </c>
      <c r="C192" s="3">
        <v>-214.21315999999999</v>
      </c>
      <c r="D192" s="3">
        <v>0.64229999999999998</v>
      </c>
      <c r="E192" s="3">
        <v>0.35339999999999999</v>
      </c>
      <c r="F192" s="3">
        <v>4.9099999999999998E-2</v>
      </c>
      <c r="G192" s="3">
        <v>2.3250000000000002</v>
      </c>
      <c r="H192" s="3">
        <v>6.1563999999999997</v>
      </c>
      <c r="I192" s="3">
        <v>1.0176000000000001</v>
      </c>
      <c r="J192" s="3">
        <v>0.51480000000000004</v>
      </c>
      <c r="K192" s="3">
        <v>1.5476000000000001</v>
      </c>
    </row>
    <row r="193" spans="1:11" x14ac:dyDescent="0.15">
      <c r="A193" s="20">
        <v>1809</v>
      </c>
      <c r="B193" s="20">
        <v>92.261791290716559</v>
      </c>
      <c r="C193" s="3">
        <v>-216.72707</v>
      </c>
      <c r="D193" s="3">
        <v>0.87580000000000002</v>
      </c>
      <c r="E193" s="3">
        <v>0.2172</v>
      </c>
      <c r="F193" s="3">
        <v>3.9800000000000002E-2</v>
      </c>
      <c r="G193" s="3">
        <v>1.7814000000000001</v>
      </c>
      <c r="H193" s="3">
        <v>3.7698</v>
      </c>
      <c r="I193" s="3">
        <v>1.2345999999999999</v>
      </c>
      <c r="J193" s="3">
        <v>0.50319999999999998</v>
      </c>
      <c r="K193" s="3">
        <v>1.9339999999999999</v>
      </c>
    </row>
    <row r="194" spans="1:11" x14ac:dyDescent="0.15">
      <c r="A194" s="20">
        <v>1808</v>
      </c>
      <c r="B194" s="20">
        <v>164.41260818810542</v>
      </c>
      <c r="C194" s="3">
        <v>-197.31281999999999</v>
      </c>
      <c r="D194" s="3">
        <v>0.22559999999999999</v>
      </c>
      <c r="E194" s="3">
        <v>0.22439999999999999</v>
      </c>
      <c r="F194" s="3">
        <v>2.1100000000000001E-2</v>
      </c>
      <c r="G194" s="3">
        <v>0.53549999999999998</v>
      </c>
      <c r="H194" s="3">
        <v>1.2136</v>
      </c>
      <c r="I194" s="3">
        <v>0.40029999999999999</v>
      </c>
      <c r="J194" s="3">
        <v>0.37880000000000003</v>
      </c>
      <c r="K194" s="3">
        <v>0.89400000000000002</v>
      </c>
    </row>
    <row r="195" spans="1:11" x14ac:dyDescent="0.15">
      <c r="A195" s="20">
        <v>1807</v>
      </c>
      <c r="B195" s="20">
        <v>180.11309608582147</v>
      </c>
      <c r="C195" s="3">
        <v>-214.74609000000001</v>
      </c>
      <c r="D195" s="3">
        <v>0.47099999999999997</v>
      </c>
      <c r="E195" s="3">
        <v>0.35239999999999999</v>
      </c>
      <c r="F195" s="3">
        <v>2.6599999999999999E-2</v>
      </c>
      <c r="G195" s="3">
        <v>0.85660000000000003</v>
      </c>
      <c r="H195" s="3">
        <v>1.6097999999999999</v>
      </c>
      <c r="I195" s="3">
        <v>0.67849999999999999</v>
      </c>
      <c r="J195" s="3">
        <v>0.3488</v>
      </c>
      <c r="K195" s="3">
        <v>0.62860000000000005</v>
      </c>
    </row>
    <row r="196" spans="1:11" x14ac:dyDescent="0.15">
      <c r="A196" s="20">
        <v>1806</v>
      </c>
      <c r="B196" s="20">
        <v>195.98140168263012</v>
      </c>
      <c r="C196" s="3">
        <v>-190.67513</v>
      </c>
      <c r="D196" s="3">
        <v>0.30880000000000002</v>
      </c>
      <c r="E196" s="3">
        <v>0.32540000000000002</v>
      </c>
      <c r="F196" s="3">
        <v>2.7199999999999998E-2</v>
      </c>
      <c r="G196" s="3">
        <v>0.65910000000000002</v>
      </c>
      <c r="H196" s="3">
        <v>1.6378999999999999</v>
      </c>
      <c r="I196" s="3">
        <v>0.58640000000000003</v>
      </c>
      <c r="J196" s="3">
        <v>0.439</v>
      </c>
      <c r="K196" s="3">
        <v>0.79010000000000002</v>
      </c>
    </row>
    <row r="197" spans="1:11" x14ac:dyDescent="0.15">
      <c r="A197" s="20">
        <v>1805</v>
      </c>
      <c r="B197" s="20">
        <v>102.79784323665751</v>
      </c>
      <c r="C197" s="3">
        <v>-200.37404000000001</v>
      </c>
      <c r="D197" s="3">
        <v>0.39960000000000001</v>
      </c>
      <c r="E197" s="3">
        <v>0.44540000000000002</v>
      </c>
      <c r="F197" s="3">
        <v>0.03</v>
      </c>
      <c r="G197" s="3">
        <v>0.75970000000000004</v>
      </c>
      <c r="H197" s="3">
        <v>1.7614000000000001</v>
      </c>
      <c r="I197" s="3">
        <v>0.86319999999999997</v>
      </c>
      <c r="J197" s="3">
        <v>0.39240000000000003</v>
      </c>
      <c r="K197" s="3">
        <v>0.7298</v>
      </c>
    </row>
    <row r="198" spans="1:11" x14ac:dyDescent="0.15">
      <c r="A198" s="20">
        <v>1804</v>
      </c>
      <c r="B198" s="20">
        <v>101.19793264350719</v>
      </c>
      <c r="C198" s="3">
        <v>-202.20427000000001</v>
      </c>
      <c r="D198" s="3">
        <v>0.28870000000000001</v>
      </c>
      <c r="E198" s="3">
        <v>1.0066999999999999</v>
      </c>
      <c r="F198" s="3">
        <v>4.5499999999999999E-2</v>
      </c>
      <c r="G198" s="3">
        <v>0.86</v>
      </c>
      <c r="H198" s="3">
        <v>2.1694</v>
      </c>
      <c r="I198" s="3">
        <v>0.6784</v>
      </c>
      <c r="J198" s="3">
        <v>0.59109999999999996</v>
      </c>
      <c r="K198" s="3">
        <v>1.6285000000000001</v>
      </c>
    </row>
    <row r="199" spans="1:11" x14ac:dyDescent="0.15">
      <c r="A199" s="20">
        <v>1803</v>
      </c>
      <c r="B199" s="20">
        <v>172.10261900811756</v>
      </c>
      <c r="C199" s="3">
        <v>-198.15142</v>
      </c>
      <c r="D199" s="3">
        <v>0.27139999999999997</v>
      </c>
      <c r="E199" s="3">
        <v>0.1555</v>
      </c>
      <c r="F199" s="3">
        <v>1.7600000000000001E-2</v>
      </c>
      <c r="G199" s="3">
        <v>0.71750000000000003</v>
      </c>
      <c r="H199" s="3">
        <v>1.6552</v>
      </c>
      <c r="I199" s="3">
        <v>0.54359999999999997</v>
      </c>
      <c r="J199" s="3">
        <v>0.4521</v>
      </c>
      <c r="K199" s="3">
        <v>0.70709999999999995</v>
      </c>
    </row>
    <row r="200" spans="1:11" x14ac:dyDescent="0.15">
      <c r="A200" s="20">
        <v>1802</v>
      </c>
      <c r="B200" s="20">
        <v>140.39202868914785</v>
      </c>
      <c r="C200" s="3">
        <v>-196.97354999999999</v>
      </c>
      <c r="D200" s="3">
        <v>0.50180000000000002</v>
      </c>
      <c r="E200" s="3">
        <v>0.248</v>
      </c>
      <c r="F200" s="3">
        <v>4.8800000000000003E-2</v>
      </c>
      <c r="G200" s="3">
        <v>0.61299999999999999</v>
      </c>
      <c r="H200" s="3">
        <v>1.3404</v>
      </c>
      <c r="I200" s="3">
        <v>0.73460000000000003</v>
      </c>
      <c r="J200" s="3">
        <v>0.38579999999999998</v>
      </c>
      <c r="K200" s="3">
        <v>0.76119999999999999</v>
      </c>
    </row>
    <row r="201" spans="1:11" x14ac:dyDescent="0.15">
      <c r="A201" s="20">
        <v>1801</v>
      </c>
      <c r="B201" s="20">
        <v>122.5601310643049</v>
      </c>
      <c r="C201" s="3">
        <v>-205.76139000000001</v>
      </c>
      <c r="D201" s="3">
        <v>0.82789999999999997</v>
      </c>
      <c r="E201" s="3">
        <v>0.33779999999999999</v>
      </c>
      <c r="F201" s="3">
        <v>0.72940000000000005</v>
      </c>
      <c r="G201" s="3">
        <v>0.98440000000000005</v>
      </c>
      <c r="H201" s="3">
        <v>2.3673000000000002</v>
      </c>
      <c r="I201" s="3">
        <v>1.3217000000000001</v>
      </c>
      <c r="J201" s="3">
        <v>0.62229999999999996</v>
      </c>
      <c r="K201" s="3">
        <v>1.1825000000000001</v>
      </c>
    </row>
    <row r="202" spans="1:11" x14ac:dyDescent="0.15">
      <c r="A202" s="20">
        <v>1800</v>
      </c>
      <c r="B202" s="20">
        <v>123.23780660887626</v>
      </c>
      <c r="C202" s="3">
        <v>-202.66134</v>
      </c>
      <c r="D202" s="3">
        <v>0.65720000000000001</v>
      </c>
      <c r="E202" s="3">
        <v>0.1201</v>
      </c>
      <c r="F202" s="3">
        <v>1.5599999999999999E-2</v>
      </c>
      <c r="G202" s="3">
        <v>0.32479999999999998</v>
      </c>
      <c r="H202" s="3">
        <v>0.54200000000000004</v>
      </c>
      <c r="I202" s="3">
        <v>0.88600000000000001</v>
      </c>
      <c r="J202" s="3">
        <v>0.2717</v>
      </c>
      <c r="K202" s="3">
        <v>0.57830000000000004</v>
      </c>
    </row>
    <row r="203" spans="1:11" x14ac:dyDescent="0.15">
      <c r="A203" s="20">
        <v>1799</v>
      </c>
      <c r="B203" s="20">
        <v>157.1178562190423</v>
      </c>
      <c r="C203" s="3">
        <v>-192.10111000000001</v>
      </c>
      <c r="D203" s="3">
        <v>0.38400000000000001</v>
      </c>
      <c r="E203" s="3">
        <v>0.1754</v>
      </c>
      <c r="F203" s="3">
        <v>0.1593</v>
      </c>
      <c r="G203" s="3">
        <v>0.4</v>
      </c>
      <c r="H203" s="3">
        <v>0.97509999999999997</v>
      </c>
      <c r="I203" s="3">
        <v>0.74129999999999996</v>
      </c>
      <c r="J203" s="3">
        <v>0.42459999999999998</v>
      </c>
      <c r="K203" s="3">
        <v>0.79520000000000002</v>
      </c>
    </row>
    <row r="204" spans="1:11" x14ac:dyDescent="0.15">
      <c r="A204" s="20">
        <v>1798</v>
      </c>
      <c r="B204" s="20">
        <v>133.52005072181618</v>
      </c>
      <c r="C204" s="3">
        <v>-203.40904</v>
      </c>
      <c r="D204" s="3">
        <v>0.30549999999999999</v>
      </c>
      <c r="E204" s="3">
        <v>0.247</v>
      </c>
      <c r="F204" s="3">
        <v>2.7E-2</v>
      </c>
      <c r="G204" s="3">
        <v>0.80740000000000001</v>
      </c>
      <c r="H204" s="3">
        <v>2.0276999999999998</v>
      </c>
      <c r="I204" s="3">
        <v>0.74939999999999996</v>
      </c>
      <c r="J204" s="3">
        <v>0.46400000000000002</v>
      </c>
      <c r="K204" s="3">
        <v>1.7767999999999999</v>
      </c>
    </row>
    <row r="205" spans="1:11" x14ac:dyDescent="0.15">
      <c r="A205" s="20">
        <v>1797</v>
      </c>
      <c r="B205" s="20">
        <v>102.94331076947564</v>
      </c>
      <c r="C205" s="3">
        <v>-200.53442999999999</v>
      </c>
      <c r="D205" s="3">
        <v>0.58389999999999997</v>
      </c>
      <c r="E205" s="3">
        <v>0.2424</v>
      </c>
      <c r="F205" s="3">
        <v>0.1268</v>
      </c>
      <c r="G205" s="3">
        <v>0.62339999999999995</v>
      </c>
      <c r="H205" s="3">
        <v>1.5740000000000001</v>
      </c>
      <c r="I205" s="3">
        <v>0.75439999999999996</v>
      </c>
      <c r="J205" s="3">
        <v>0.47160000000000002</v>
      </c>
      <c r="K205" s="3">
        <v>1.7463</v>
      </c>
    </row>
    <row r="206" spans="1:11" x14ac:dyDescent="0.15">
      <c r="A206" s="20">
        <v>1796</v>
      </c>
      <c r="B206" s="20">
        <v>157.54354887228803</v>
      </c>
      <c r="C206" s="3">
        <v>-198.88191</v>
      </c>
      <c r="D206" s="3">
        <v>0.37390000000000001</v>
      </c>
      <c r="E206" s="3">
        <v>0.24279999999999999</v>
      </c>
      <c r="F206" s="3">
        <v>4.2500000000000003E-2</v>
      </c>
      <c r="G206" s="3">
        <v>0.4531</v>
      </c>
      <c r="H206" s="3">
        <v>1.0817000000000001</v>
      </c>
      <c r="I206" s="3">
        <v>0.8085</v>
      </c>
      <c r="J206" s="3">
        <v>0.38490000000000002</v>
      </c>
      <c r="K206" s="3">
        <v>0.90659999999999996</v>
      </c>
    </row>
    <row r="207" spans="1:11" x14ac:dyDescent="0.15">
      <c r="A207" s="20">
        <v>1795</v>
      </c>
      <c r="B207" s="20">
        <v>167.49971026886888</v>
      </c>
      <c r="C207" s="3">
        <v>-193.02542</v>
      </c>
      <c r="D207" s="3">
        <v>0.45750000000000002</v>
      </c>
      <c r="E207" s="3">
        <v>0.86809999999999998</v>
      </c>
      <c r="F207" s="3">
        <v>3.32E-2</v>
      </c>
      <c r="G207" s="3">
        <v>0.71279999999999999</v>
      </c>
      <c r="H207" s="3">
        <v>1.4418</v>
      </c>
      <c r="I207" s="3">
        <v>0.65690000000000004</v>
      </c>
      <c r="J207" s="3">
        <v>0.47820000000000001</v>
      </c>
      <c r="K207" s="3">
        <v>0.71530000000000005</v>
      </c>
    </row>
    <row r="208" spans="1:11" x14ac:dyDescent="0.15">
      <c r="A208" s="20">
        <v>1794</v>
      </c>
      <c r="B208" s="20">
        <v>170.7422638166874</v>
      </c>
      <c r="C208" s="3">
        <v>-207.68092999999999</v>
      </c>
      <c r="D208" s="3">
        <v>0.34710000000000002</v>
      </c>
      <c r="E208" s="3">
        <v>0.49030000000000001</v>
      </c>
      <c r="F208" s="3">
        <v>3.3300000000000003E-2</v>
      </c>
      <c r="G208" s="3">
        <v>0.55600000000000005</v>
      </c>
      <c r="H208" s="3">
        <v>1.3202</v>
      </c>
      <c r="I208" s="3">
        <v>0.50860000000000005</v>
      </c>
      <c r="J208" s="3">
        <v>0.3528</v>
      </c>
      <c r="K208" s="3">
        <v>0.5333</v>
      </c>
    </row>
    <row r="209" spans="1:11" x14ac:dyDescent="0.15">
      <c r="A209" s="20">
        <v>1793</v>
      </c>
      <c r="B209" s="20">
        <v>151.12593642220205</v>
      </c>
      <c r="C209" s="3">
        <v>-193.66364999999999</v>
      </c>
      <c r="D209" s="3">
        <v>0.39989999999999998</v>
      </c>
      <c r="E209" s="3">
        <v>0.255</v>
      </c>
      <c r="F209" s="3">
        <v>2.8400000000000002E-2</v>
      </c>
      <c r="G209" s="3">
        <v>0.90659999999999996</v>
      </c>
      <c r="H209" s="3">
        <v>1.8361000000000001</v>
      </c>
      <c r="I209" s="3">
        <v>0.6633</v>
      </c>
      <c r="J209" s="3">
        <v>0.33079999999999998</v>
      </c>
      <c r="K209" s="3">
        <v>0.72009999999999996</v>
      </c>
    </row>
    <row r="210" spans="1:11" x14ac:dyDescent="0.15">
      <c r="A210" s="20">
        <v>1792</v>
      </c>
      <c r="B210" s="20">
        <v>140.49413486681806</v>
      </c>
      <c r="C210" s="3">
        <v>-186.76127</v>
      </c>
      <c r="D210" s="3">
        <v>0.26450000000000001</v>
      </c>
      <c r="E210" s="3">
        <v>0.19969999999999999</v>
      </c>
      <c r="F210" s="3">
        <v>3.2199999999999999E-2</v>
      </c>
      <c r="G210" s="3">
        <v>0.39650000000000002</v>
      </c>
      <c r="H210" s="3">
        <v>1.0190999999999999</v>
      </c>
      <c r="I210" s="3">
        <v>0.47349999999999998</v>
      </c>
      <c r="J210" s="3">
        <v>0.34350000000000003</v>
      </c>
      <c r="K210" s="3">
        <v>0.56810000000000005</v>
      </c>
    </row>
    <row r="211" spans="1:11" x14ac:dyDescent="0.15">
      <c r="A211" s="20">
        <v>1791</v>
      </c>
      <c r="B211" s="20">
        <v>136.68842775995023</v>
      </c>
      <c r="C211" s="3">
        <v>-176.37157999999999</v>
      </c>
      <c r="D211" s="3">
        <v>0.91259999999999997</v>
      </c>
      <c r="E211" s="3">
        <v>0.15310000000000001</v>
      </c>
      <c r="F211" s="3">
        <v>7.7200000000000005E-2</v>
      </c>
      <c r="G211" s="3">
        <v>0.40329999999999999</v>
      </c>
      <c r="H211" s="3">
        <v>0.96889999999999998</v>
      </c>
      <c r="I211" s="3">
        <v>1.0341</v>
      </c>
      <c r="J211" s="3">
        <v>0.4481</v>
      </c>
      <c r="K211" s="3">
        <v>0.77790000000000004</v>
      </c>
    </row>
    <row r="212" spans="1:11" x14ac:dyDescent="0.15">
      <c r="A212" s="20">
        <v>1790</v>
      </c>
      <c r="B212" s="20">
        <v>144.49104592263262</v>
      </c>
      <c r="C212" s="3">
        <v>-199.83064999999999</v>
      </c>
      <c r="D212" s="3">
        <v>0.29060000000000002</v>
      </c>
      <c r="E212" s="3">
        <v>0.46510000000000001</v>
      </c>
      <c r="F212" s="3">
        <v>5.0200000000000002E-2</v>
      </c>
      <c r="G212" s="3">
        <v>1.1453</v>
      </c>
      <c r="H212" s="3">
        <v>2.7441</v>
      </c>
      <c r="I212" s="3">
        <v>0.71030000000000004</v>
      </c>
      <c r="J212" s="3">
        <v>0.79010000000000002</v>
      </c>
      <c r="K212" s="3">
        <v>1.3584000000000001</v>
      </c>
    </row>
    <row r="213" spans="1:11" x14ac:dyDescent="0.15">
      <c r="A213" s="20">
        <v>1789</v>
      </c>
      <c r="B213" s="20">
        <v>157.07667468554934</v>
      </c>
      <c r="C213" s="3">
        <v>-207.17563000000001</v>
      </c>
      <c r="D213" s="3">
        <v>0.45779999999999998</v>
      </c>
      <c r="E213" s="3">
        <v>0.68899999999999995</v>
      </c>
      <c r="F213" s="3">
        <v>4.4400000000000002E-2</v>
      </c>
      <c r="G213" s="3">
        <v>1.1955</v>
      </c>
      <c r="H213" s="3">
        <v>2.8948999999999998</v>
      </c>
      <c r="I213" s="3">
        <v>0.67789999999999995</v>
      </c>
      <c r="J213" s="3">
        <v>0.63339999999999996</v>
      </c>
      <c r="K213" s="3">
        <v>1.135</v>
      </c>
    </row>
    <row r="214" spans="1:11" x14ac:dyDescent="0.15">
      <c r="A214" s="20">
        <v>1788</v>
      </c>
      <c r="B214" s="20">
        <v>89.624394358970193</v>
      </c>
      <c r="C214" s="3">
        <v>-209.22997000000001</v>
      </c>
      <c r="D214" s="3">
        <v>0.26050000000000001</v>
      </c>
      <c r="E214" s="3">
        <v>0.1711</v>
      </c>
      <c r="F214" s="3">
        <v>2.98E-2</v>
      </c>
      <c r="G214" s="3">
        <v>1.1162000000000001</v>
      </c>
      <c r="H214" s="3">
        <v>2.1993999999999998</v>
      </c>
      <c r="I214" s="3">
        <v>0.4294</v>
      </c>
      <c r="J214" s="3">
        <v>0.46989999999999998</v>
      </c>
      <c r="K214" s="3">
        <v>0.53080000000000005</v>
      </c>
    </row>
    <row r="215" spans="1:11" x14ac:dyDescent="0.15">
      <c r="A215" s="20">
        <v>1787</v>
      </c>
      <c r="B215" s="20">
        <v>125.75992448667523</v>
      </c>
      <c r="C215" s="3">
        <v>-205.01677000000001</v>
      </c>
      <c r="D215" s="3">
        <v>0.37530000000000002</v>
      </c>
      <c r="E215" s="3">
        <v>0.76</v>
      </c>
      <c r="F215" s="3">
        <v>5.8200000000000002E-2</v>
      </c>
      <c r="G215" s="3">
        <v>1.2267999999999999</v>
      </c>
      <c r="H215" s="3">
        <v>2.6516000000000002</v>
      </c>
      <c r="I215" s="3">
        <v>0.44890000000000002</v>
      </c>
      <c r="J215" s="3">
        <v>0.42670000000000002</v>
      </c>
      <c r="K215" s="3">
        <v>1.1854</v>
      </c>
    </row>
    <row r="216" spans="1:11" x14ac:dyDescent="0.15">
      <c r="A216" s="20">
        <v>1786</v>
      </c>
      <c r="B216" s="20">
        <v>126.52722256430357</v>
      </c>
      <c r="C216" s="3">
        <v>-201.85047</v>
      </c>
      <c r="D216" s="3">
        <v>0.48859999999999998</v>
      </c>
      <c r="E216" s="3">
        <v>0.38400000000000001</v>
      </c>
      <c r="F216" s="3">
        <v>0.1028</v>
      </c>
      <c r="G216" s="3">
        <v>0.68340000000000001</v>
      </c>
      <c r="H216" s="3">
        <v>1.5944</v>
      </c>
      <c r="I216" s="3">
        <v>0.66679999999999995</v>
      </c>
      <c r="J216" s="3">
        <v>0.47120000000000001</v>
      </c>
      <c r="K216" s="3">
        <v>0.95860000000000001</v>
      </c>
    </row>
    <row r="217" spans="1:11" x14ac:dyDescent="0.15">
      <c r="A217" s="20">
        <v>1785</v>
      </c>
      <c r="B217" s="20">
        <v>148.70222951948824</v>
      </c>
      <c r="C217" s="3">
        <v>-202.60220000000001</v>
      </c>
      <c r="D217" s="3">
        <v>0.29720000000000002</v>
      </c>
      <c r="E217" s="3">
        <v>0.30609999999999998</v>
      </c>
      <c r="F217" s="3">
        <v>6.2700000000000006E-2</v>
      </c>
      <c r="G217" s="3">
        <v>0.33239999999999997</v>
      </c>
      <c r="H217" s="3">
        <v>1.0042</v>
      </c>
      <c r="I217" s="3">
        <v>0.51270000000000004</v>
      </c>
      <c r="J217" s="3">
        <v>0.34460000000000002</v>
      </c>
      <c r="K217" s="3">
        <v>0.65969999999999995</v>
      </c>
    </row>
    <row r="218" spans="1:11" x14ac:dyDescent="0.15">
      <c r="A218" s="20">
        <v>1784</v>
      </c>
      <c r="B218" s="20">
        <v>158.70484868981788</v>
      </c>
      <c r="C218" s="3">
        <v>-198.27209999999999</v>
      </c>
      <c r="D218" s="3">
        <v>1.2123999999999999</v>
      </c>
      <c r="E218" s="3">
        <v>0.69620000000000004</v>
      </c>
      <c r="F218" s="3">
        <v>5.2200000000000003E-2</v>
      </c>
      <c r="G218" s="3">
        <v>0.83160000000000001</v>
      </c>
      <c r="H218" s="3">
        <v>2.0596999999999999</v>
      </c>
      <c r="I218" s="3">
        <v>1.5036</v>
      </c>
      <c r="J218" s="3">
        <v>0.46439999999999998</v>
      </c>
      <c r="K218" s="3">
        <v>2.4277000000000002</v>
      </c>
    </row>
    <row r="219" spans="1:11" x14ac:dyDescent="0.15">
      <c r="A219" s="20">
        <v>1783</v>
      </c>
      <c r="B219" s="20">
        <v>186.65722423764691</v>
      </c>
      <c r="C219" s="3">
        <v>-189.4708</v>
      </c>
      <c r="D219" s="3">
        <v>0.42630000000000001</v>
      </c>
      <c r="E219" s="3">
        <v>0.32040000000000002</v>
      </c>
      <c r="F219" s="3">
        <v>2.87E-2</v>
      </c>
      <c r="G219" s="3">
        <v>0.37790000000000001</v>
      </c>
      <c r="H219" s="3">
        <v>1.0783</v>
      </c>
      <c r="I219" s="3">
        <v>0.65890000000000004</v>
      </c>
      <c r="J219" s="3">
        <v>0.40560000000000002</v>
      </c>
      <c r="K219" s="3">
        <v>1.2544999999999999</v>
      </c>
    </row>
    <row r="220" spans="1:11" x14ac:dyDescent="0.15">
      <c r="A220" s="20">
        <v>1782</v>
      </c>
      <c r="B220" s="20">
        <v>111.86787873968754</v>
      </c>
      <c r="C220" s="3">
        <v>-205.82938999999999</v>
      </c>
      <c r="D220" s="3">
        <v>0.33589999999999998</v>
      </c>
      <c r="E220" s="3">
        <v>0.1847</v>
      </c>
      <c r="F220" s="3">
        <v>2.5700000000000001E-2</v>
      </c>
      <c r="G220" s="3">
        <v>0.41620000000000001</v>
      </c>
      <c r="H220" s="3">
        <v>1.1415</v>
      </c>
      <c r="I220" s="3">
        <v>0.55000000000000004</v>
      </c>
      <c r="J220" s="3">
        <v>0.43120000000000003</v>
      </c>
      <c r="K220" s="3">
        <v>0.69320000000000004</v>
      </c>
    </row>
    <row r="221" spans="1:11" x14ac:dyDescent="0.15">
      <c r="A221" s="20">
        <v>1781</v>
      </c>
      <c r="B221" s="20">
        <v>139.20613989268151</v>
      </c>
      <c r="C221" s="3">
        <v>-194.17952</v>
      </c>
      <c r="D221" s="3">
        <v>0.22800000000000001</v>
      </c>
      <c r="E221" s="3">
        <v>0.1731</v>
      </c>
      <c r="F221" s="3">
        <v>1.9400000000000001E-2</v>
      </c>
      <c r="G221" s="3">
        <v>0.62239999999999995</v>
      </c>
      <c r="H221" s="3">
        <v>1.4631000000000001</v>
      </c>
      <c r="I221" s="3">
        <v>0.47720000000000001</v>
      </c>
      <c r="J221" s="3">
        <v>0.49349999999999999</v>
      </c>
      <c r="K221" s="3">
        <v>0.8226</v>
      </c>
    </row>
    <row r="222" spans="1:11" x14ac:dyDescent="0.15">
      <c r="A222" s="20">
        <v>1780</v>
      </c>
      <c r="B222" s="20">
        <v>91.109324910357415</v>
      </c>
      <c r="C222" s="3">
        <v>-205.10477</v>
      </c>
      <c r="D222" s="3">
        <v>0.34129999999999999</v>
      </c>
      <c r="E222" s="3">
        <v>0.32729999999999998</v>
      </c>
      <c r="F222" s="3">
        <v>3.9300000000000002E-2</v>
      </c>
      <c r="G222" s="3">
        <v>0.72929999999999995</v>
      </c>
      <c r="H222" s="3">
        <v>1.7242</v>
      </c>
      <c r="I222" s="3">
        <v>0.61750000000000005</v>
      </c>
      <c r="J222" s="3">
        <v>0.44159999999999999</v>
      </c>
      <c r="K222" s="3">
        <v>0.93630000000000002</v>
      </c>
    </row>
    <row r="223" spans="1:11" x14ac:dyDescent="0.15">
      <c r="A223" s="20">
        <v>1779</v>
      </c>
      <c r="B223" s="20">
        <v>123.41231918361134</v>
      </c>
      <c r="C223" s="3">
        <v>-209.45284000000001</v>
      </c>
      <c r="D223" s="3">
        <v>0.66320000000000001</v>
      </c>
      <c r="E223" s="3">
        <v>0.31059999999999999</v>
      </c>
      <c r="F223" s="3">
        <v>5.2699999999999997E-2</v>
      </c>
      <c r="G223" s="3">
        <v>0.89949999999999997</v>
      </c>
      <c r="H223" s="3">
        <v>2.0672999999999999</v>
      </c>
      <c r="I223" s="3">
        <v>1.2895000000000001</v>
      </c>
      <c r="J223" s="3">
        <v>0.54210000000000003</v>
      </c>
      <c r="K223" s="3">
        <v>1.3852</v>
      </c>
    </row>
    <row r="224" spans="1:11" x14ac:dyDescent="0.15">
      <c r="A224" s="20">
        <v>1778</v>
      </c>
      <c r="B224" s="20">
        <v>153.66952245294513</v>
      </c>
      <c r="C224" s="3">
        <v>-181.30617000000001</v>
      </c>
      <c r="D224" s="3">
        <v>0.3982</v>
      </c>
      <c r="E224" s="3">
        <v>0.21290000000000001</v>
      </c>
      <c r="F224" s="3">
        <v>8.6999999999999994E-2</v>
      </c>
      <c r="G224" s="3">
        <v>0.41539999999999999</v>
      </c>
      <c r="H224" s="3">
        <v>0.94730000000000003</v>
      </c>
      <c r="I224" s="3">
        <v>0.56820000000000004</v>
      </c>
      <c r="J224" s="3">
        <v>0.39269999999999999</v>
      </c>
      <c r="K224" s="3">
        <v>0.67059999999999997</v>
      </c>
    </row>
    <row r="225" spans="1:11" x14ac:dyDescent="0.15">
      <c r="A225" s="20">
        <v>1777</v>
      </c>
      <c r="B225" s="20">
        <v>173.46960682196573</v>
      </c>
      <c r="C225" s="3">
        <v>-197.94864999999999</v>
      </c>
      <c r="D225" s="3">
        <v>0.95530000000000004</v>
      </c>
      <c r="E225" s="3">
        <v>0.18720000000000001</v>
      </c>
      <c r="F225" s="3">
        <v>5.3900000000000003E-2</v>
      </c>
      <c r="G225" s="3">
        <v>0.70230000000000004</v>
      </c>
      <c r="H225" s="3">
        <v>1.3351999999999999</v>
      </c>
      <c r="I225" s="3">
        <v>1.2536</v>
      </c>
      <c r="J225" s="3">
        <v>0.30399999999999999</v>
      </c>
      <c r="K225" s="3">
        <v>0.96679999999999999</v>
      </c>
    </row>
    <row r="226" spans="1:11" x14ac:dyDescent="0.15">
      <c r="A226" s="20">
        <v>1776</v>
      </c>
      <c r="B226" s="20">
        <v>122.59737745362021</v>
      </c>
      <c r="C226" s="3">
        <v>-196.27081000000001</v>
      </c>
      <c r="D226" s="3">
        <v>0.2656</v>
      </c>
      <c r="E226" s="3">
        <v>0.2306</v>
      </c>
      <c r="F226" s="3">
        <v>2.0799999999999999E-2</v>
      </c>
      <c r="G226" s="3">
        <v>0.80789999999999995</v>
      </c>
      <c r="H226" s="3">
        <v>1.9617</v>
      </c>
      <c r="I226" s="3">
        <v>0.4425</v>
      </c>
      <c r="J226" s="3">
        <v>0.52769999999999995</v>
      </c>
      <c r="K226" s="3">
        <v>1.0955999999999999</v>
      </c>
    </row>
    <row r="227" spans="1:11" x14ac:dyDescent="0.15">
      <c r="A227" s="20">
        <v>1775</v>
      </c>
      <c r="B227" s="20">
        <v>108.99692363013084</v>
      </c>
      <c r="C227" s="3">
        <v>-189.86245</v>
      </c>
      <c r="D227" s="3">
        <v>0.33310000000000001</v>
      </c>
      <c r="E227" s="3">
        <v>0.52359999999999995</v>
      </c>
      <c r="F227" s="3">
        <v>4.4200000000000003E-2</v>
      </c>
      <c r="G227" s="3">
        <v>0.79369999999999996</v>
      </c>
      <c r="H227" s="3">
        <v>1.6213</v>
      </c>
      <c r="I227" s="3">
        <v>0.53459999999999996</v>
      </c>
      <c r="J227" s="3">
        <v>0.57909999999999995</v>
      </c>
      <c r="K227" s="3">
        <v>0.9486</v>
      </c>
    </row>
    <row r="228" spans="1:11" x14ac:dyDescent="0.15">
      <c r="A228" s="20">
        <v>1774</v>
      </c>
      <c r="B228" s="20">
        <v>153.35717187073902</v>
      </c>
      <c r="C228" s="3">
        <v>-200.37114</v>
      </c>
      <c r="D228" s="3">
        <v>0.43430000000000002</v>
      </c>
      <c r="E228" s="3">
        <v>0.16700000000000001</v>
      </c>
      <c r="F228" s="3">
        <v>2.7300000000000001E-2</v>
      </c>
      <c r="G228" s="3">
        <v>0.96409999999999996</v>
      </c>
      <c r="H228" s="3">
        <v>2.0474999999999999</v>
      </c>
      <c r="I228" s="3">
        <v>0.58189999999999997</v>
      </c>
      <c r="J228" s="3">
        <v>0.44540000000000002</v>
      </c>
      <c r="K228" s="3">
        <v>0.68889999999999996</v>
      </c>
    </row>
    <row r="229" spans="1:11" x14ac:dyDescent="0.15">
      <c r="A229" s="20">
        <v>1773</v>
      </c>
      <c r="B229" s="20">
        <v>101.13486661188576</v>
      </c>
      <c r="C229" s="3">
        <v>-201.89843999999999</v>
      </c>
      <c r="D229" s="3">
        <v>0.51459999999999995</v>
      </c>
      <c r="E229" s="3">
        <v>0.1827</v>
      </c>
      <c r="F229" s="3">
        <v>2.2700000000000001E-2</v>
      </c>
      <c r="G229" s="3">
        <v>0.47760000000000002</v>
      </c>
      <c r="H229" s="3">
        <v>1.2040999999999999</v>
      </c>
      <c r="I229" s="3">
        <v>0.69910000000000005</v>
      </c>
      <c r="J229" s="3">
        <v>0.45660000000000001</v>
      </c>
      <c r="K229" s="3">
        <v>0.64429999999999998</v>
      </c>
    </row>
    <row r="230" spans="1:11" x14ac:dyDescent="0.15">
      <c r="A230" s="20">
        <v>1772</v>
      </c>
      <c r="B230" s="20">
        <v>156.62713850492844</v>
      </c>
      <c r="C230" s="3">
        <v>-191.30409</v>
      </c>
      <c r="D230" s="3">
        <v>0.34820000000000001</v>
      </c>
      <c r="E230" s="3">
        <v>0.46400000000000002</v>
      </c>
      <c r="F230" s="3">
        <v>2.9600000000000001E-2</v>
      </c>
      <c r="G230" s="3">
        <v>0.42020000000000002</v>
      </c>
      <c r="H230" s="3">
        <v>1.1672</v>
      </c>
      <c r="I230" s="3">
        <v>0.55300000000000005</v>
      </c>
      <c r="J230" s="3">
        <v>0.63090000000000002</v>
      </c>
      <c r="K230" s="3">
        <v>0.98460000000000003</v>
      </c>
    </row>
    <row r="231" spans="1:11" x14ac:dyDescent="0.15">
      <c r="A231" s="20">
        <v>1771</v>
      </c>
      <c r="B231" s="20">
        <v>107.7443396069241</v>
      </c>
      <c r="C231" s="3">
        <v>-186.40455</v>
      </c>
      <c r="D231" s="3">
        <v>0.4118</v>
      </c>
      <c r="E231" s="3">
        <v>0.17080000000000001</v>
      </c>
      <c r="F231" s="3">
        <v>3.78E-2</v>
      </c>
      <c r="G231" s="3">
        <v>0.44769999999999999</v>
      </c>
      <c r="H231" s="3">
        <v>0.97430000000000005</v>
      </c>
      <c r="I231" s="3">
        <v>0.71730000000000005</v>
      </c>
      <c r="J231" s="3">
        <v>0.37609999999999999</v>
      </c>
      <c r="K231" s="3">
        <v>1.0939000000000001</v>
      </c>
    </row>
    <row r="232" spans="1:11" x14ac:dyDescent="0.15">
      <c r="A232" s="20">
        <v>1770</v>
      </c>
      <c r="B232" s="20">
        <v>188.82811837312661</v>
      </c>
      <c r="C232" s="3">
        <v>-193.53935000000001</v>
      </c>
      <c r="D232" s="3">
        <v>0.4037</v>
      </c>
      <c r="E232" s="3">
        <v>0.23119999999999999</v>
      </c>
      <c r="F232" s="3">
        <v>3.1600000000000003E-2</v>
      </c>
      <c r="G232" s="3">
        <v>0.44800000000000001</v>
      </c>
      <c r="H232" s="3">
        <v>1.0754999999999999</v>
      </c>
      <c r="I232" s="3">
        <v>0.49359999999999998</v>
      </c>
      <c r="J232" s="3">
        <v>0.51519999999999999</v>
      </c>
      <c r="K232" s="3">
        <v>0.70860000000000001</v>
      </c>
    </row>
    <row r="233" spans="1:11" x14ac:dyDescent="0.15">
      <c r="A233" s="20">
        <v>1769</v>
      </c>
      <c r="B233" s="20">
        <v>112.69742322586457</v>
      </c>
      <c r="C233" s="3">
        <v>-197.64113</v>
      </c>
      <c r="D233" s="3">
        <v>0.41799999999999998</v>
      </c>
      <c r="E233" s="3">
        <v>0.39560000000000001</v>
      </c>
      <c r="F233" s="3">
        <v>5.3400000000000003E-2</v>
      </c>
      <c r="G233" s="3">
        <v>0.85109999999999997</v>
      </c>
      <c r="H233" s="3">
        <v>1.9843999999999999</v>
      </c>
      <c r="I233" s="3">
        <v>0.86680000000000001</v>
      </c>
      <c r="J233" s="3">
        <v>0.55720000000000003</v>
      </c>
      <c r="K233" s="3">
        <v>1.0953999999999999</v>
      </c>
    </row>
    <row r="234" spans="1:11" x14ac:dyDescent="0.15">
      <c r="A234" s="20">
        <v>1768</v>
      </c>
      <c r="B234" s="20">
        <v>142.60992422972814</v>
      </c>
      <c r="C234" s="3">
        <v>-201.56689</v>
      </c>
      <c r="D234" s="3">
        <v>0.50149999999999995</v>
      </c>
      <c r="E234" s="3">
        <v>0.45889999999999997</v>
      </c>
      <c r="F234" s="3">
        <v>7.2999999999999995E-2</v>
      </c>
      <c r="G234" s="3">
        <v>0.66449999999999998</v>
      </c>
      <c r="H234" s="3">
        <v>1.5172000000000001</v>
      </c>
      <c r="I234" s="3">
        <v>0.75580000000000003</v>
      </c>
      <c r="J234" s="3">
        <v>0.4148</v>
      </c>
      <c r="K234" s="3">
        <v>1.0485</v>
      </c>
    </row>
    <row r="235" spans="1:11" x14ac:dyDescent="0.15">
      <c r="A235" s="20">
        <v>1767</v>
      </c>
      <c r="B235" s="20">
        <v>105.17635981515684</v>
      </c>
      <c r="C235" s="3">
        <v>-191.77698000000001</v>
      </c>
      <c r="D235" s="3">
        <v>0.5474</v>
      </c>
      <c r="E235" s="3">
        <v>0.1943</v>
      </c>
      <c r="F235" s="3">
        <v>4.6899999999999997E-2</v>
      </c>
      <c r="G235" s="3">
        <v>0.71730000000000005</v>
      </c>
      <c r="H235" s="3">
        <v>1.5014000000000001</v>
      </c>
      <c r="I235" s="3">
        <v>0.72409999999999997</v>
      </c>
      <c r="J235" s="3">
        <v>0.42309999999999998</v>
      </c>
      <c r="K235" s="3">
        <v>1.0165</v>
      </c>
    </row>
    <row r="236" spans="1:11" x14ac:dyDescent="0.15">
      <c r="A236" s="20">
        <v>1766</v>
      </c>
      <c r="B236" s="20">
        <v>189.98049988121247</v>
      </c>
      <c r="C236" s="3">
        <v>-192.77804</v>
      </c>
      <c r="D236" s="3">
        <v>0.54530000000000001</v>
      </c>
      <c r="E236" s="3">
        <v>0.161</v>
      </c>
      <c r="F236" s="3">
        <v>4.1200000000000001E-2</v>
      </c>
      <c r="G236" s="3">
        <v>0.73180000000000001</v>
      </c>
      <c r="H236" s="3">
        <v>1.8765000000000001</v>
      </c>
      <c r="I236" s="3">
        <v>0.82389999999999997</v>
      </c>
      <c r="J236" s="3">
        <v>0.43709999999999999</v>
      </c>
      <c r="K236" s="3">
        <v>1.339</v>
      </c>
    </row>
    <row r="237" spans="1:11" x14ac:dyDescent="0.15">
      <c r="A237" s="20">
        <v>1765</v>
      </c>
      <c r="B237" s="20">
        <v>132.16135244083893</v>
      </c>
      <c r="C237" s="3">
        <v>-200.79747</v>
      </c>
      <c r="D237" s="3">
        <v>0.67630000000000001</v>
      </c>
      <c r="E237" s="3">
        <v>9.5000000000000001E-2</v>
      </c>
      <c r="F237" s="3">
        <v>3.6200000000000003E-2</v>
      </c>
      <c r="G237" s="3">
        <v>0.40400000000000003</v>
      </c>
      <c r="H237" s="3">
        <v>0.87509999999999999</v>
      </c>
      <c r="I237" s="3">
        <v>0.81689999999999996</v>
      </c>
      <c r="J237" s="3">
        <v>0.23569999999999999</v>
      </c>
      <c r="K237" s="3">
        <v>0.58220000000000005</v>
      </c>
    </row>
    <row r="238" spans="1:11" x14ac:dyDescent="0.15">
      <c r="A238" s="20">
        <v>1764</v>
      </c>
      <c r="B238" s="20">
        <v>66.537753506429638</v>
      </c>
      <c r="C238" s="3">
        <v>-211.92250999999999</v>
      </c>
      <c r="D238" s="3">
        <v>0.67279999999999995</v>
      </c>
      <c r="E238" s="3">
        <v>0.19900000000000001</v>
      </c>
      <c r="F238" s="3">
        <v>4.6100000000000002E-2</v>
      </c>
      <c r="G238" s="3">
        <v>0.94199999999999995</v>
      </c>
      <c r="H238" s="3">
        <v>2.0396999999999998</v>
      </c>
      <c r="I238" s="3">
        <v>0.96350000000000002</v>
      </c>
      <c r="J238" s="3">
        <v>0.48530000000000001</v>
      </c>
      <c r="K238" s="3">
        <v>1.1052</v>
      </c>
    </row>
    <row r="239" spans="1:11" x14ac:dyDescent="0.15">
      <c r="A239" s="20">
        <v>1763</v>
      </c>
      <c r="B239" s="20">
        <v>114.30954726695077</v>
      </c>
      <c r="C239" s="3">
        <v>-197.31567999999999</v>
      </c>
      <c r="D239" s="3">
        <v>0.30819999999999997</v>
      </c>
      <c r="E239" s="3">
        <v>1.2323999999999999</v>
      </c>
      <c r="F239" s="3">
        <v>7.8100000000000003E-2</v>
      </c>
      <c r="G239" s="3">
        <v>0.59330000000000005</v>
      </c>
      <c r="H239" s="3">
        <v>1.6535</v>
      </c>
      <c r="I239" s="3">
        <v>0.51949999999999996</v>
      </c>
      <c r="J239" s="3">
        <v>0.54520000000000002</v>
      </c>
      <c r="K239" s="3">
        <v>1.0048999999999999</v>
      </c>
    </row>
    <row r="240" spans="1:11" x14ac:dyDescent="0.15">
      <c r="A240" s="20">
        <v>1762</v>
      </c>
      <c r="B240" s="20">
        <v>122.95799247856418</v>
      </c>
      <c r="C240" s="3">
        <v>-202.9914</v>
      </c>
      <c r="D240" s="3">
        <v>0.26140000000000002</v>
      </c>
      <c r="E240" s="3">
        <v>0.49230000000000002</v>
      </c>
      <c r="F240" s="3">
        <v>3.3799999999999997E-2</v>
      </c>
      <c r="G240" s="3">
        <v>0.42959999999999998</v>
      </c>
      <c r="H240" s="3">
        <v>1.3267</v>
      </c>
      <c r="I240" s="3">
        <v>0.48849999999999999</v>
      </c>
      <c r="J240" s="3">
        <v>0.29920000000000002</v>
      </c>
      <c r="K240" s="3">
        <v>0.93359999999999999</v>
      </c>
    </row>
    <row r="241" spans="1:11" x14ac:dyDescent="0.15">
      <c r="A241" s="20">
        <v>1761</v>
      </c>
      <c r="B241" s="20">
        <v>122.09293483623803</v>
      </c>
      <c r="C241" s="3">
        <v>-202.2398</v>
      </c>
      <c r="D241" s="3">
        <v>0.45679999999999998</v>
      </c>
      <c r="E241" s="3">
        <v>1.2068000000000001</v>
      </c>
      <c r="F241" s="3">
        <v>4.2599999999999999E-2</v>
      </c>
      <c r="G241" s="3">
        <v>0.58840000000000003</v>
      </c>
      <c r="H241" s="3">
        <v>1.5064</v>
      </c>
      <c r="I241" s="3">
        <v>0.98740000000000006</v>
      </c>
      <c r="J241" s="3">
        <v>0.3629</v>
      </c>
      <c r="K241" s="3">
        <v>0.98519999999999996</v>
      </c>
    </row>
    <row r="242" spans="1:11" x14ac:dyDescent="0.15">
      <c r="A242" s="20">
        <v>1760</v>
      </c>
      <c r="B242" s="20">
        <v>63.47808458368889</v>
      </c>
      <c r="C242" s="3">
        <v>-210.00462999999999</v>
      </c>
      <c r="D242" s="3">
        <v>0.8226</v>
      </c>
      <c r="E242" s="3">
        <v>2.6574</v>
      </c>
      <c r="F242" s="3">
        <v>9.3399999999999997E-2</v>
      </c>
      <c r="G242" s="3">
        <v>0.87860000000000005</v>
      </c>
      <c r="H242" s="3">
        <v>2.3121999999999998</v>
      </c>
      <c r="I242" s="3">
        <v>1.0498000000000001</v>
      </c>
      <c r="J242" s="3">
        <v>0.5212</v>
      </c>
      <c r="K242" s="3">
        <v>0.86980000000000002</v>
      </c>
    </row>
    <row r="243" spans="1:11" x14ac:dyDescent="0.15">
      <c r="A243" s="20">
        <v>1759</v>
      </c>
      <c r="B243" s="20">
        <v>92.920764938881675</v>
      </c>
      <c r="C243" s="3">
        <v>-198.12997999999999</v>
      </c>
      <c r="D243" s="3">
        <v>0.41599999999999998</v>
      </c>
      <c r="E243" s="3">
        <v>0.32800000000000001</v>
      </c>
      <c r="F243" s="3">
        <v>3.15E-2</v>
      </c>
      <c r="G243" s="3">
        <v>0.46949999999999997</v>
      </c>
      <c r="H243" s="3">
        <v>2.0485000000000002</v>
      </c>
      <c r="I243" s="3">
        <v>0.57250000000000001</v>
      </c>
      <c r="J243" s="3">
        <v>0.37</v>
      </c>
      <c r="K243" s="3">
        <v>0.81899999999999995</v>
      </c>
    </row>
    <row r="244" spans="1:11" x14ac:dyDescent="0.15">
      <c r="A244" s="20">
        <v>1758</v>
      </c>
      <c r="B244" s="20">
        <v>160.49692305222521</v>
      </c>
      <c r="C244" s="3">
        <v>-203.45128</v>
      </c>
      <c r="D244" s="3">
        <v>0.3841</v>
      </c>
      <c r="E244" s="3">
        <v>0.40110000000000001</v>
      </c>
      <c r="F244" s="3">
        <v>4.7199999999999999E-2</v>
      </c>
      <c r="G244" s="3">
        <v>0.57599999999999996</v>
      </c>
      <c r="H244" s="3">
        <v>1.6015999999999999</v>
      </c>
      <c r="I244" s="3">
        <v>0.57669999999999999</v>
      </c>
      <c r="J244" s="3">
        <v>0.4501</v>
      </c>
      <c r="K244" s="3">
        <v>0.75939999999999996</v>
      </c>
    </row>
    <row r="245" spans="1:11" x14ac:dyDescent="0.15">
      <c r="A245" s="20">
        <v>1757</v>
      </c>
      <c r="B245" s="20">
        <v>102.82172620772678</v>
      </c>
      <c r="C245" s="3">
        <v>-197.66686000000001</v>
      </c>
      <c r="D245" s="3">
        <v>0.5998</v>
      </c>
      <c r="E245" s="3">
        <v>0.45319999999999999</v>
      </c>
      <c r="F245" s="3">
        <v>5.16E-2</v>
      </c>
      <c r="G245" s="3">
        <v>0.55759999999999998</v>
      </c>
      <c r="H245" s="3">
        <v>1.3564000000000001</v>
      </c>
      <c r="I245" s="3">
        <v>0.81140000000000001</v>
      </c>
      <c r="J245" s="3">
        <v>0.46739999999999998</v>
      </c>
      <c r="K245" s="3">
        <v>0.83960000000000001</v>
      </c>
    </row>
    <row r="246" spans="1:11" x14ac:dyDescent="0.15">
      <c r="A246" s="20">
        <v>1756</v>
      </c>
      <c r="B246" s="20">
        <v>150.91484738020199</v>
      </c>
      <c r="C246" s="3">
        <v>-192.59927999999999</v>
      </c>
      <c r="D246" s="3">
        <v>0.47839999999999999</v>
      </c>
      <c r="E246" s="3">
        <v>0.78159999999999996</v>
      </c>
      <c r="F246" s="3">
        <v>4.6800000000000001E-2</v>
      </c>
      <c r="G246" s="3">
        <v>0.44359999999999999</v>
      </c>
      <c r="H246" s="3">
        <v>1.2005999999999999</v>
      </c>
      <c r="I246" s="3">
        <v>0.68300000000000005</v>
      </c>
      <c r="J246" s="3">
        <v>0.45729999999999998</v>
      </c>
      <c r="K246" s="3">
        <v>0.6885</v>
      </c>
    </row>
    <row r="247" spans="1:11" x14ac:dyDescent="0.15">
      <c r="A247" s="20">
        <v>1755</v>
      </c>
      <c r="B247" s="20">
        <v>148.66372780114327</v>
      </c>
      <c r="C247" s="3">
        <v>-200.45932999999999</v>
      </c>
      <c r="D247" s="3">
        <v>0.32350000000000001</v>
      </c>
      <c r="E247" s="3">
        <v>0.68899999999999995</v>
      </c>
      <c r="F247" s="3">
        <v>4.9000000000000002E-2</v>
      </c>
      <c r="G247" s="3">
        <v>0.5514</v>
      </c>
      <c r="H247" s="3">
        <v>1.5508999999999999</v>
      </c>
      <c r="I247" s="3">
        <v>0.43540000000000001</v>
      </c>
      <c r="J247" s="3">
        <v>0.46010000000000001</v>
      </c>
      <c r="K247" s="3">
        <v>0.58889999999999998</v>
      </c>
    </row>
    <row r="248" spans="1:11" x14ac:dyDescent="0.15">
      <c r="A248" s="20">
        <v>1754</v>
      </c>
      <c r="B248" s="20">
        <v>131.42336162951477</v>
      </c>
      <c r="C248" s="3">
        <v>-205.89392000000001</v>
      </c>
      <c r="D248" s="3">
        <v>0.42380000000000001</v>
      </c>
      <c r="E248" s="3">
        <v>0.2944</v>
      </c>
      <c r="F248" s="3">
        <v>5.62E-2</v>
      </c>
      <c r="G248" s="3">
        <v>0.77580000000000005</v>
      </c>
      <c r="H248" s="3">
        <v>1.8953</v>
      </c>
      <c r="I248" s="3">
        <v>0.54300000000000004</v>
      </c>
      <c r="J248" s="3">
        <v>0.50680000000000003</v>
      </c>
      <c r="K248" s="3">
        <v>1.0074000000000001</v>
      </c>
    </row>
    <row r="249" spans="1:11" x14ac:dyDescent="0.15">
      <c r="A249" s="20">
        <v>1753</v>
      </c>
      <c r="B249" s="20">
        <v>120.17116783172415</v>
      </c>
      <c r="C249" s="3">
        <v>-199.88344000000001</v>
      </c>
      <c r="D249" s="3">
        <v>0.22739999999999999</v>
      </c>
      <c r="E249" s="3">
        <v>0.2495</v>
      </c>
      <c r="F249" s="3">
        <v>2.98E-2</v>
      </c>
      <c r="G249" s="3">
        <v>0.77669999999999995</v>
      </c>
      <c r="H249" s="3">
        <v>1.925</v>
      </c>
      <c r="I249" s="3">
        <v>0.32890000000000003</v>
      </c>
      <c r="J249" s="3">
        <v>0.4521</v>
      </c>
      <c r="K249" s="3">
        <v>0.84309999999999996</v>
      </c>
    </row>
    <row r="250" spans="1:11" x14ac:dyDescent="0.15">
      <c r="A250" s="20">
        <v>1752</v>
      </c>
      <c r="B250" s="20">
        <v>83.60139958552675</v>
      </c>
      <c r="C250" s="3">
        <v>-208.97266999999999</v>
      </c>
      <c r="D250" s="3">
        <v>0.4708</v>
      </c>
      <c r="E250" s="3">
        <v>0.22520000000000001</v>
      </c>
      <c r="F250" s="3">
        <v>8.3599999999999994E-2</v>
      </c>
      <c r="G250" s="3">
        <v>0.71740000000000004</v>
      </c>
      <c r="H250" s="3">
        <v>1.881</v>
      </c>
      <c r="I250" s="3">
        <v>0.58819999999999995</v>
      </c>
      <c r="J250" s="3">
        <v>0.51500000000000001</v>
      </c>
      <c r="K250" s="3">
        <v>0.81899999999999995</v>
      </c>
    </row>
    <row r="251" spans="1:11" x14ac:dyDescent="0.15">
      <c r="A251" s="20">
        <v>1751</v>
      </c>
      <c r="B251" s="20">
        <v>136.92859095197286</v>
      </c>
      <c r="C251" s="3">
        <v>-209.65556000000001</v>
      </c>
      <c r="D251" s="3">
        <v>0.64839999999999998</v>
      </c>
      <c r="E251" s="3">
        <v>0.28939999999999999</v>
      </c>
      <c r="F251" s="3">
        <v>4.8399999999999999E-2</v>
      </c>
      <c r="G251" s="3">
        <v>0.66600000000000004</v>
      </c>
      <c r="H251" s="3">
        <v>1.5311999999999999</v>
      </c>
      <c r="I251" s="3">
        <v>0.80559999999999998</v>
      </c>
      <c r="J251" s="3">
        <v>0.51419999999999999</v>
      </c>
      <c r="K251" s="3">
        <v>0.89</v>
      </c>
    </row>
    <row r="252" spans="1:11" x14ac:dyDescent="0.15">
      <c r="A252" s="20">
        <v>1750</v>
      </c>
      <c r="B252" s="20">
        <v>115.88739366911528</v>
      </c>
      <c r="C252" s="3">
        <v>-202.67341999999999</v>
      </c>
      <c r="D252" s="3">
        <v>0.1908</v>
      </c>
      <c r="E252" s="3">
        <v>0.1762</v>
      </c>
      <c r="F252" s="3">
        <v>2.81E-2</v>
      </c>
      <c r="G252" s="3">
        <v>0.77790000000000004</v>
      </c>
      <c r="H252" s="3">
        <v>2.4409000000000001</v>
      </c>
      <c r="I252" s="3">
        <v>0.42280000000000001</v>
      </c>
      <c r="J252" s="3">
        <v>0.35339999999999999</v>
      </c>
      <c r="K252" s="3">
        <v>0.69140000000000001</v>
      </c>
    </row>
    <row r="253" spans="1:11" x14ac:dyDescent="0.15">
      <c r="A253" s="20">
        <v>1749</v>
      </c>
      <c r="B253" s="20">
        <v>106.91967016854868</v>
      </c>
      <c r="C253" s="3">
        <v>-203.99594999999999</v>
      </c>
      <c r="D253" s="3">
        <v>0.308</v>
      </c>
      <c r="E253" s="3">
        <v>0.19420000000000001</v>
      </c>
      <c r="F253" s="3">
        <v>4.0599999999999997E-2</v>
      </c>
      <c r="G253" s="3">
        <v>0.44379999999999997</v>
      </c>
      <c r="H253" s="3">
        <v>1.3985000000000001</v>
      </c>
      <c r="I253" s="3">
        <v>0.61570000000000003</v>
      </c>
      <c r="J253" s="3">
        <v>0.35780000000000001</v>
      </c>
      <c r="K253" s="3">
        <v>0.621</v>
      </c>
    </row>
    <row r="254" spans="1:11" x14ac:dyDescent="0.15">
      <c r="A254" s="20">
        <v>1748</v>
      </c>
      <c r="B254" s="20">
        <v>178.62108895285894</v>
      </c>
      <c r="C254" s="3">
        <v>-199.07447999999999</v>
      </c>
      <c r="D254" s="3">
        <v>0.91090000000000004</v>
      </c>
      <c r="E254" s="3">
        <v>0.22869999999999999</v>
      </c>
      <c r="F254" s="3">
        <v>4.4299999999999999E-2</v>
      </c>
      <c r="G254" s="3">
        <v>0.8911</v>
      </c>
      <c r="H254" s="3">
        <v>2.4337</v>
      </c>
      <c r="I254" s="3">
        <v>1.5617000000000001</v>
      </c>
      <c r="J254" s="3">
        <v>0.4536</v>
      </c>
      <c r="K254" s="3">
        <v>1.4074</v>
      </c>
    </row>
    <row r="255" spans="1:11" x14ac:dyDescent="0.15">
      <c r="A255" s="20">
        <v>1747</v>
      </c>
      <c r="B255" s="20">
        <v>100.42246196827581</v>
      </c>
      <c r="C255" s="3">
        <v>-198.67099999999999</v>
      </c>
      <c r="D255" s="3">
        <v>0.69599999999999995</v>
      </c>
      <c r="E255" s="3">
        <v>0.23019999999999999</v>
      </c>
      <c r="F255" s="3">
        <v>3.2800000000000003E-2</v>
      </c>
      <c r="G255" s="3">
        <v>0.60240000000000005</v>
      </c>
      <c r="H255" s="3">
        <v>1.3328</v>
      </c>
      <c r="I255" s="3">
        <v>1.0216000000000001</v>
      </c>
      <c r="J255" s="3">
        <v>0.3236</v>
      </c>
      <c r="K255" s="3">
        <v>0.5484</v>
      </c>
    </row>
    <row r="256" spans="1:11" x14ac:dyDescent="0.15">
      <c r="A256" s="20">
        <v>1746</v>
      </c>
      <c r="B256" s="20">
        <v>103.86684662731797</v>
      </c>
      <c r="C256" s="3">
        <v>-206.81791000000001</v>
      </c>
      <c r="D256" s="3">
        <v>0.54349999999999998</v>
      </c>
      <c r="E256" s="3">
        <v>0.17430000000000001</v>
      </c>
      <c r="F256" s="3">
        <v>2.3099999999999999E-2</v>
      </c>
      <c r="G256" s="3">
        <v>0.51870000000000005</v>
      </c>
      <c r="H256" s="3">
        <v>1.1205000000000001</v>
      </c>
      <c r="I256" s="3">
        <v>0.74750000000000005</v>
      </c>
      <c r="J256" s="3">
        <v>0.26390000000000002</v>
      </c>
      <c r="K256" s="3">
        <v>0.50890000000000002</v>
      </c>
    </row>
    <row r="257" spans="1:11" x14ac:dyDescent="0.15">
      <c r="A257" s="20">
        <v>1745</v>
      </c>
      <c r="B257" s="20">
        <v>100.62099341338322</v>
      </c>
      <c r="C257" s="3">
        <v>-199.50586000000001</v>
      </c>
      <c r="D257" s="3">
        <v>0.20660000000000001</v>
      </c>
      <c r="E257" s="3">
        <v>0.19620000000000001</v>
      </c>
      <c r="F257" s="3">
        <v>1.9E-2</v>
      </c>
      <c r="G257" s="3">
        <v>0.44979999999999998</v>
      </c>
      <c r="H257" s="3">
        <v>1.2948</v>
      </c>
      <c r="I257" s="3">
        <v>0.42920000000000003</v>
      </c>
      <c r="J257" s="3">
        <v>0.42720000000000002</v>
      </c>
      <c r="K257" s="3">
        <v>0.71779999999999999</v>
      </c>
    </row>
    <row r="258" spans="1:11" x14ac:dyDescent="0.15">
      <c r="A258" s="20">
        <v>1744</v>
      </c>
      <c r="B258" s="20">
        <v>129.94567709549383</v>
      </c>
      <c r="C258" s="3">
        <v>-182.77029999999999</v>
      </c>
      <c r="D258" s="3">
        <v>0.36609999999999998</v>
      </c>
      <c r="E258" s="3">
        <v>0.28960000000000002</v>
      </c>
      <c r="F258" s="3">
        <v>4.0800000000000003E-2</v>
      </c>
      <c r="G258" s="3">
        <v>0.45610000000000001</v>
      </c>
      <c r="H258" s="3">
        <v>1.3351</v>
      </c>
      <c r="I258" s="3">
        <v>0.66590000000000005</v>
      </c>
      <c r="J258" s="3">
        <v>0.53849999999999998</v>
      </c>
      <c r="K258" s="3">
        <v>0.74080000000000001</v>
      </c>
    </row>
    <row r="259" spans="1:11" x14ac:dyDescent="0.15">
      <c r="A259" s="20">
        <v>1743</v>
      </c>
      <c r="B259" s="20">
        <v>101.16052531880442</v>
      </c>
      <c r="C259" s="3">
        <v>-202.22543999999999</v>
      </c>
      <c r="D259" s="3">
        <v>1.0402</v>
      </c>
      <c r="E259" s="3">
        <v>0.1082</v>
      </c>
      <c r="F259" s="3">
        <v>3.8600000000000002E-2</v>
      </c>
      <c r="G259" s="3">
        <v>0.65980000000000005</v>
      </c>
      <c r="H259" s="3">
        <v>1.3834</v>
      </c>
      <c r="I259" s="3">
        <v>1.4987999999999999</v>
      </c>
      <c r="J259" s="3">
        <v>0.2732</v>
      </c>
      <c r="K259" s="3">
        <v>0.76439999999999997</v>
      </c>
    </row>
    <row r="260" spans="1:11" x14ac:dyDescent="0.15">
      <c r="A260" s="20">
        <v>1742</v>
      </c>
      <c r="B260" s="20">
        <v>170.08283783307897</v>
      </c>
      <c r="C260" s="3">
        <v>-191.17639</v>
      </c>
      <c r="D260" s="3">
        <v>0.56469999999999998</v>
      </c>
      <c r="E260" s="3">
        <v>0.24610000000000001</v>
      </c>
      <c r="F260" s="3">
        <v>4.0099999999999997E-2</v>
      </c>
      <c r="G260" s="3">
        <v>1.0552999999999999</v>
      </c>
      <c r="H260" s="3">
        <v>2.7848999999999999</v>
      </c>
      <c r="I260" s="3">
        <v>1.0948</v>
      </c>
      <c r="J260" s="3">
        <v>0.46410000000000001</v>
      </c>
      <c r="K260" s="3">
        <v>1.1367</v>
      </c>
    </row>
    <row r="261" spans="1:11" x14ac:dyDescent="0.15">
      <c r="A261" s="20">
        <v>1741</v>
      </c>
      <c r="B261" s="20">
        <v>112.48994188152807</v>
      </c>
      <c r="C261" s="3">
        <v>-198.96883</v>
      </c>
      <c r="D261" s="3">
        <v>0.32969999999999999</v>
      </c>
      <c r="E261" s="3">
        <v>0.224</v>
      </c>
      <c r="F261" s="3">
        <v>2.6499999999999999E-2</v>
      </c>
      <c r="G261" s="3">
        <v>0.78090000000000004</v>
      </c>
      <c r="H261" s="3">
        <v>2.1023000000000001</v>
      </c>
      <c r="I261" s="3">
        <v>0.66649999999999998</v>
      </c>
      <c r="J261" s="3">
        <v>0.36420000000000002</v>
      </c>
      <c r="K261" s="3">
        <v>0.66990000000000005</v>
      </c>
    </row>
    <row r="262" spans="1:11" x14ac:dyDescent="0.15">
      <c r="A262" s="20">
        <v>1740</v>
      </c>
      <c r="B262" s="20">
        <v>109.29988827455061</v>
      </c>
      <c r="C262" s="3">
        <v>-201.07177999999999</v>
      </c>
      <c r="D262" s="3">
        <v>0.70099999999999996</v>
      </c>
      <c r="E262" s="3">
        <v>0.16</v>
      </c>
      <c r="F262" s="3">
        <v>2.7E-2</v>
      </c>
      <c r="G262" s="3">
        <v>0.89739999999999998</v>
      </c>
      <c r="H262" s="3">
        <v>2.173</v>
      </c>
      <c r="I262" s="3">
        <v>1.179</v>
      </c>
      <c r="J262" s="3">
        <v>0.2646</v>
      </c>
      <c r="K262" s="3">
        <v>0.78339999999999999</v>
      </c>
    </row>
    <row r="263" spans="1:11" x14ac:dyDescent="0.15">
      <c r="A263" s="20">
        <v>1739</v>
      </c>
      <c r="B263" s="20">
        <v>99.065062527643008</v>
      </c>
      <c r="C263" s="3">
        <v>-206.04038</v>
      </c>
      <c r="D263" s="3">
        <v>0.19170000000000001</v>
      </c>
      <c r="E263" s="3">
        <v>0.21410000000000001</v>
      </c>
      <c r="F263" s="3">
        <v>2.5000000000000001E-2</v>
      </c>
      <c r="G263" s="3">
        <v>0.89980000000000004</v>
      </c>
      <c r="H263" s="3">
        <v>2.1625999999999999</v>
      </c>
      <c r="I263" s="3">
        <v>0.371</v>
      </c>
      <c r="J263" s="3">
        <v>0.38450000000000001</v>
      </c>
      <c r="K263" s="3">
        <v>0.94079999999999997</v>
      </c>
    </row>
    <row r="264" spans="1:11" x14ac:dyDescent="0.15">
      <c r="A264" s="20">
        <v>1738</v>
      </c>
      <c r="B264" s="20">
        <v>178.28679916523885</v>
      </c>
      <c r="C264" s="3">
        <v>-204.43025</v>
      </c>
      <c r="D264" s="3">
        <v>0.38440000000000002</v>
      </c>
      <c r="E264" s="3">
        <v>0.18559999999999999</v>
      </c>
      <c r="F264" s="3">
        <v>2.9899999999999999E-2</v>
      </c>
      <c r="G264" s="3">
        <v>0.45839999999999997</v>
      </c>
      <c r="H264" s="3">
        <v>1.1383000000000001</v>
      </c>
      <c r="I264" s="3">
        <v>0.85209999999999997</v>
      </c>
      <c r="J264" s="3">
        <v>0.38129999999999997</v>
      </c>
      <c r="K264" s="3">
        <v>0.94969999999999999</v>
      </c>
    </row>
    <row r="265" spans="1:11" x14ac:dyDescent="0.15">
      <c r="A265" s="20">
        <v>1737</v>
      </c>
      <c r="B265" s="20">
        <v>82.398448776049534</v>
      </c>
      <c r="C265" s="3">
        <v>-198.72128000000001</v>
      </c>
      <c r="D265" s="3">
        <v>0.25679999999999997</v>
      </c>
      <c r="E265" s="3">
        <v>0.2036</v>
      </c>
      <c r="F265" s="3">
        <v>2.4799999999999999E-2</v>
      </c>
      <c r="G265" s="3">
        <v>0.65229999999999999</v>
      </c>
      <c r="H265" s="3">
        <v>1.3319000000000001</v>
      </c>
      <c r="I265" s="3">
        <v>0.752</v>
      </c>
      <c r="J265" s="3">
        <v>0.43390000000000001</v>
      </c>
      <c r="K265" s="3">
        <v>1.6736</v>
      </c>
    </row>
    <row r="266" spans="1:11" x14ac:dyDescent="0.15">
      <c r="A266" s="20">
        <v>1736</v>
      </c>
      <c r="B266" s="20">
        <v>177.35066626006613</v>
      </c>
      <c r="C266" s="3">
        <v>-206.15181000000001</v>
      </c>
      <c r="D266" s="3">
        <v>0.46879999999999999</v>
      </c>
      <c r="E266" s="3">
        <v>0.13089999999999999</v>
      </c>
      <c r="F266" s="3">
        <v>2.18E-2</v>
      </c>
      <c r="G266" s="3">
        <v>0.50270000000000004</v>
      </c>
      <c r="H266" s="3">
        <v>1.1382000000000001</v>
      </c>
      <c r="I266" s="3">
        <v>0.61760000000000004</v>
      </c>
      <c r="J266" s="3">
        <v>0.32500000000000001</v>
      </c>
      <c r="K266" s="3">
        <v>0.97909999999999997</v>
      </c>
    </row>
    <row r="267" spans="1:11" x14ac:dyDescent="0.15">
      <c r="A267" s="20">
        <v>1735</v>
      </c>
      <c r="B267" s="20">
        <v>137.44856916668132</v>
      </c>
      <c r="C267" s="3">
        <v>-196.47648000000001</v>
      </c>
      <c r="D267" s="3">
        <v>0.51229999999999998</v>
      </c>
      <c r="E267" s="3">
        <v>0.1676</v>
      </c>
      <c r="F267" s="3">
        <v>2.3400000000000001E-2</v>
      </c>
      <c r="G267" s="3">
        <v>0.44569999999999999</v>
      </c>
      <c r="H267" s="3">
        <v>0.96619999999999995</v>
      </c>
      <c r="I267" s="3">
        <v>0.73760000000000003</v>
      </c>
      <c r="J267" s="3">
        <v>0.33450000000000002</v>
      </c>
      <c r="K267" s="3">
        <v>0.7611</v>
      </c>
    </row>
    <row r="268" spans="1:11" x14ac:dyDescent="0.15">
      <c r="A268" s="20">
        <v>1734</v>
      </c>
      <c r="B268" s="20">
        <v>136.93675213313773</v>
      </c>
      <c r="C268" s="3">
        <v>-198.75225</v>
      </c>
      <c r="D268" s="3">
        <v>0.61019999999999996</v>
      </c>
      <c r="E268" s="3">
        <v>0.37109999999999999</v>
      </c>
      <c r="F268" s="3">
        <v>2.9000000000000001E-2</v>
      </c>
      <c r="G268" s="3">
        <v>0.60150000000000003</v>
      </c>
      <c r="H268" s="3">
        <v>1.3015000000000001</v>
      </c>
      <c r="I268" s="3">
        <v>0.86570000000000003</v>
      </c>
      <c r="J268" s="3">
        <v>0.41370000000000001</v>
      </c>
      <c r="K268" s="3">
        <v>0.72860000000000003</v>
      </c>
    </row>
    <row r="269" spans="1:11" x14ac:dyDescent="0.15">
      <c r="A269" s="20">
        <v>1733</v>
      </c>
      <c r="B269" s="20">
        <v>117.15802284727809</v>
      </c>
      <c r="C269" s="3">
        <v>-200.52212</v>
      </c>
      <c r="D269" s="3">
        <v>1.1574</v>
      </c>
      <c r="E269" s="3">
        <v>0.17510000000000001</v>
      </c>
      <c r="F269" s="3">
        <v>3.49E-2</v>
      </c>
      <c r="G269" s="3">
        <v>1.2390000000000001</v>
      </c>
      <c r="H269" s="3">
        <v>1.9815</v>
      </c>
      <c r="I269" s="3">
        <v>1.3596999999999999</v>
      </c>
      <c r="J269" s="3">
        <v>0.29509999999999997</v>
      </c>
      <c r="K269" s="3">
        <v>0.70009999999999994</v>
      </c>
    </row>
    <row r="270" spans="1:11" x14ac:dyDescent="0.15">
      <c r="A270" s="20">
        <v>1732</v>
      </c>
      <c r="B270" s="20">
        <v>131.90532241234979</v>
      </c>
      <c r="C270" s="3">
        <v>-200.54095000000001</v>
      </c>
      <c r="D270" s="3">
        <v>0.31069999999999998</v>
      </c>
      <c r="E270" s="3">
        <v>0.36330000000000001</v>
      </c>
      <c r="F270" s="3">
        <v>3.3399999999999999E-2</v>
      </c>
      <c r="G270" s="3">
        <v>0.43919999999999998</v>
      </c>
      <c r="H270" s="3">
        <v>1.2569999999999999</v>
      </c>
      <c r="I270" s="3">
        <v>0.4788</v>
      </c>
      <c r="J270" s="3">
        <v>0.44350000000000001</v>
      </c>
      <c r="K270" s="3">
        <v>0.52980000000000005</v>
      </c>
    </row>
    <row r="271" spans="1:11" x14ac:dyDescent="0.15">
      <c r="A271" s="20">
        <v>1731</v>
      </c>
      <c r="B271" s="20">
        <v>118.47079710956066</v>
      </c>
      <c r="C271" s="3">
        <v>-211.22333</v>
      </c>
      <c r="D271" s="3">
        <v>0.41120000000000001</v>
      </c>
      <c r="E271" s="3">
        <v>0.2336</v>
      </c>
      <c r="F271" s="3">
        <v>3.0300000000000001E-2</v>
      </c>
      <c r="G271" s="3">
        <v>0.71989999999999998</v>
      </c>
      <c r="H271" s="3">
        <v>1.9572000000000001</v>
      </c>
      <c r="I271" s="3">
        <v>0.61299999999999999</v>
      </c>
      <c r="J271" s="3">
        <v>0.38940000000000002</v>
      </c>
      <c r="K271" s="3">
        <v>0.72609999999999997</v>
      </c>
    </row>
    <row r="272" spans="1:11" x14ac:dyDescent="0.15">
      <c r="A272" s="20">
        <v>1730</v>
      </c>
      <c r="B272" s="20">
        <v>123.43848068706026</v>
      </c>
      <c r="C272" s="3">
        <v>-202.24406999999999</v>
      </c>
      <c r="D272" s="3">
        <v>0.34520000000000001</v>
      </c>
      <c r="E272" s="3">
        <v>0.26190000000000002</v>
      </c>
      <c r="F272" s="3">
        <v>2.9899999999999999E-2</v>
      </c>
      <c r="G272" s="3">
        <v>0.47270000000000001</v>
      </c>
      <c r="H272" s="3">
        <v>1.0627</v>
      </c>
      <c r="I272" s="3">
        <v>0.52129999999999999</v>
      </c>
      <c r="J272" s="3">
        <v>0.35270000000000001</v>
      </c>
      <c r="K272" s="3">
        <v>0.68940000000000001</v>
      </c>
    </row>
    <row r="273" spans="1:11" x14ac:dyDescent="0.15">
      <c r="A273" s="20">
        <v>1729</v>
      </c>
      <c r="B273" s="20">
        <v>91.484609486965724</v>
      </c>
      <c r="C273" s="3">
        <v>-198.21475000000001</v>
      </c>
      <c r="D273" s="3">
        <v>0.37890000000000001</v>
      </c>
      <c r="E273" s="3">
        <v>0.27189999999999998</v>
      </c>
      <c r="F273" s="3">
        <v>2.4899999999999999E-2</v>
      </c>
      <c r="G273" s="3">
        <v>0.88109999999999999</v>
      </c>
      <c r="H273" s="3">
        <v>1.6015999999999999</v>
      </c>
      <c r="I273" s="3">
        <v>0.68030000000000002</v>
      </c>
      <c r="J273" s="3">
        <v>0.45329999999999998</v>
      </c>
      <c r="K273" s="3">
        <v>1.0338000000000001</v>
      </c>
    </row>
    <row r="274" spans="1:11" x14ac:dyDescent="0.15">
      <c r="A274" s="20">
        <v>1728</v>
      </c>
      <c r="B274" s="20">
        <v>136.94244693402476</v>
      </c>
      <c r="C274" s="3">
        <v>-205.98943</v>
      </c>
      <c r="D274" s="3">
        <v>0.63570000000000004</v>
      </c>
      <c r="E274" s="3">
        <v>0.18970000000000001</v>
      </c>
      <c r="F274" s="3">
        <v>2.2200000000000001E-2</v>
      </c>
      <c r="G274" s="3">
        <v>0.54600000000000004</v>
      </c>
      <c r="H274" s="3">
        <v>0.92959999999999998</v>
      </c>
      <c r="I274" s="3">
        <v>0.98</v>
      </c>
      <c r="J274" s="3">
        <v>0.3624</v>
      </c>
      <c r="K274" s="3">
        <v>1.6212</v>
      </c>
    </row>
    <row r="275" spans="1:11" x14ac:dyDescent="0.15">
      <c r="A275" s="20">
        <v>1727</v>
      </c>
      <c r="B275" s="20">
        <v>134.74244338725629</v>
      </c>
      <c r="C275" s="3">
        <v>-207.06032999999999</v>
      </c>
      <c r="D275" s="3">
        <v>0.21579999999999999</v>
      </c>
      <c r="E275" s="3">
        <v>0.34520000000000001</v>
      </c>
      <c r="F275" s="3">
        <v>0.03</v>
      </c>
      <c r="G275" s="3">
        <v>0.83530000000000004</v>
      </c>
      <c r="H275" s="3">
        <v>2.1758000000000002</v>
      </c>
      <c r="I275" s="3">
        <v>0.67310000000000003</v>
      </c>
      <c r="J275" s="3">
        <v>0.60440000000000005</v>
      </c>
      <c r="K275" s="3">
        <v>1.5494000000000001</v>
      </c>
    </row>
    <row r="276" spans="1:11" x14ac:dyDescent="0.15">
      <c r="A276" s="20">
        <v>1726</v>
      </c>
      <c r="B276" s="20">
        <v>90.25278782350496</v>
      </c>
      <c r="C276" s="3">
        <v>-209.97641999999999</v>
      </c>
      <c r="D276" s="3">
        <v>0.49840000000000001</v>
      </c>
      <c r="E276" s="3">
        <v>0.115</v>
      </c>
      <c r="F276" s="3">
        <v>1.84E-2</v>
      </c>
      <c r="G276" s="3">
        <v>0.38219999999999998</v>
      </c>
      <c r="H276" s="3">
        <v>1.0254000000000001</v>
      </c>
      <c r="I276" s="3">
        <v>0.72609999999999997</v>
      </c>
      <c r="J276" s="3">
        <v>0.20799999999999999</v>
      </c>
      <c r="K276" s="3">
        <v>0.49059999999999998</v>
      </c>
    </row>
    <row r="277" spans="1:11" x14ac:dyDescent="0.15">
      <c r="A277" s="20">
        <v>1725</v>
      </c>
      <c r="B277" s="20">
        <v>97.234784297252148</v>
      </c>
      <c r="C277" s="3">
        <v>-191.67167000000001</v>
      </c>
      <c r="D277" s="3">
        <v>0.13719999999999999</v>
      </c>
      <c r="E277" s="3">
        <v>0.51770000000000005</v>
      </c>
      <c r="F277" s="3">
        <v>2.0899999999999998E-2</v>
      </c>
      <c r="G277" s="3">
        <v>0.29349999999999998</v>
      </c>
      <c r="H277" s="3">
        <v>0.9889</v>
      </c>
      <c r="I277" s="3">
        <v>0.28110000000000002</v>
      </c>
      <c r="J277" s="3">
        <v>0.41749999999999998</v>
      </c>
      <c r="K277" s="3">
        <v>0.89870000000000005</v>
      </c>
    </row>
    <row r="278" spans="1:11" x14ac:dyDescent="0.15">
      <c r="A278" s="20">
        <v>1724</v>
      </c>
      <c r="B278" s="20">
        <v>156.35259747410217</v>
      </c>
      <c r="C278" s="3">
        <v>-205.43182999999999</v>
      </c>
      <c r="D278" s="3">
        <v>0.99260000000000004</v>
      </c>
      <c r="E278" s="3">
        <v>0.40150000000000002</v>
      </c>
      <c r="F278" s="3">
        <v>4.1399999999999999E-2</v>
      </c>
      <c r="G278" s="3">
        <v>0.71799999999999997</v>
      </c>
      <c r="H278" s="3">
        <v>1.9221999999999999</v>
      </c>
      <c r="I278" s="3">
        <v>1.3916999999999999</v>
      </c>
      <c r="J278" s="3">
        <v>0.48320000000000002</v>
      </c>
      <c r="K278" s="3">
        <v>1.1158999999999999</v>
      </c>
    </row>
    <row r="279" spans="1:11" x14ac:dyDescent="0.15">
      <c r="A279" s="20">
        <v>1723</v>
      </c>
      <c r="B279" s="20">
        <v>102.60165730858326</v>
      </c>
      <c r="C279" s="3">
        <v>-194.07153</v>
      </c>
      <c r="D279" s="3">
        <v>1.0728</v>
      </c>
      <c r="E279" s="3">
        <v>0.17100000000000001</v>
      </c>
      <c r="F279" s="3">
        <v>2.86E-2</v>
      </c>
      <c r="G279" s="3">
        <v>0.48120000000000002</v>
      </c>
      <c r="H279" s="3">
        <v>0.88180000000000003</v>
      </c>
      <c r="I279" s="3">
        <v>1.7330000000000001</v>
      </c>
      <c r="J279" s="3">
        <v>0.27900000000000003</v>
      </c>
      <c r="K279" s="3">
        <v>0.90820000000000001</v>
      </c>
    </row>
    <row r="280" spans="1:11" x14ac:dyDescent="0.15">
      <c r="A280" s="20">
        <v>1722</v>
      </c>
      <c r="B280" s="20">
        <v>157.408381104185</v>
      </c>
      <c r="C280" s="3">
        <v>-203.20958999999999</v>
      </c>
      <c r="D280" s="3">
        <v>0.92779999999999996</v>
      </c>
      <c r="E280" s="3">
        <v>1.0965</v>
      </c>
      <c r="F280" s="3">
        <v>5.1200000000000002E-2</v>
      </c>
      <c r="G280" s="3">
        <v>0.65700000000000003</v>
      </c>
      <c r="H280" s="3">
        <v>1.4529000000000001</v>
      </c>
      <c r="I280" s="3">
        <v>1.1955</v>
      </c>
      <c r="J280" s="3">
        <v>0.40760000000000002</v>
      </c>
      <c r="K280" s="3">
        <v>0.91090000000000004</v>
      </c>
    </row>
    <row r="281" spans="1:11" x14ac:dyDescent="0.15">
      <c r="A281" s="20">
        <v>1721</v>
      </c>
      <c r="B281" s="20">
        <v>103.50504933361847</v>
      </c>
      <c r="C281" s="3">
        <v>-207.15262000000001</v>
      </c>
      <c r="D281" s="3">
        <v>0.29480000000000001</v>
      </c>
      <c r="E281" s="3">
        <v>0.51700000000000002</v>
      </c>
      <c r="F281" s="3">
        <v>2.8000000000000001E-2</v>
      </c>
      <c r="G281" s="3">
        <v>0.77480000000000004</v>
      </c>
      <c r="H281" s="3">
        <v>1.6394</v>
      </c>
      <c r="I281" s="3">
        <v>0.44640000000000002</v>
      </c>
      <c r="J281" s="3">
        <v>0.38080000000000003</v>
      </c>
      <c r="K281" s="3">
        <v>0.88260000000000005</v>
      </c>
    </row>
    <row r="282" spans="1:11" x14ac:dyDescent="0.15">
      <c r="A282" s="20">
        <v>1720</v>
      </c>
      <c r="B282" s="20">
        <v>88.27087926309234</v>
      </c>
      <c r="C282" s="3">
        <v>-207.67371</v>
      </c>
      <c r="D282" s="3">
        <v>0.31869999999999998</v>
      </c>
      <c r="E282" s="3">
        <v>1.0317000000000001</v>
      </c>
      <c r="F282" s="3">
        <v>4.19E-2</v>
      </c>
      <c r="G282" s="3">
        <v>0.68910000000000005</v>
      </c>
      <c r="H282" s="3">
        <v>1.5269999999999999</v>
      </c>
      <c r="I282" s="3">
        <v>0.4708</v>
      </c>
      <c r="J282" s="3">
        <v>0.37090000000000001</v>
      </c>
      <c r="K282" s="3">
        <v>0.63619999999999999</v>
      </c>
    </row>
    <row r="283" spans="1:11" x14ac:dyDescent="0.15">
      <c r="A283" s="20">
        <v>1719</v>
      </c>
      <c r="B283" s="20">
        <v>133.85640377658754</v>
      </c>
      <c r="C283" s="3">
        <v>-206.26692</v>
      </c>
      <c r="D283" s="3">
        <v>0.308</v>
      </c>
      <c r="E283" s="3">
        <v>0.2145</v>
      </c>
      <c r="F283" s="3">
        <v>1.9E-2</v>
      </c>
      <c r="G283" s="3">
        <v>0.48499999999999999</v>
      </c>
      <c r="H283" s="3">
        <v>1.163</v>
      </c>
      <c r="I283" s="3">
        <v>0.52349999999999997</v>
      </c>
      <c r="J283" s="3">
        <v>0.26900000000000002</v>
      </c>
      <c r="K283" s="3">
        <v>0.63600000000000001</v>
      </c>
    </row>
    <row r="284" spans="1:11" x14ac:dyDescent="0.15">
      <c r="A284" s="20">
        <v>1718</v>
      </c>
      <c r="B284" s="20">
        <v>89.543358428524954</v>
      </c>
      <c r="C284" s="3">
        <v>-195.91712000000001</v>
      </c>
      <c r="D284" s="3">
        <v>0.40439999999999998</v>
      </c>
      <c r="E284" s="3">
        <v>0.3548</v>
      </c>
      <c r="F284" s="3">
        <v>3.2000000000000001E-2</v>
      </c>
      <c r="G284" s="3">
        <v>0.44359999999999999</v>
      </c>
      <c r="H284" s="3">
        <v>1.0531999999999999</v>
      </c>
      <c r="I284" s="3">
        <v>0.60640000000000005</v>
      </c>
      <c r="J284" s="3">
        <v>0.40679999999999999</v>
      </c>
      <c r="K284" s="3">
        <v>1.3604000000000001</v>
      </c>
    </row>
    <row r="285" spans="1:11" x14ac:dyDescent="0.15">
      <c r="A285" s="20">
        <v>1717</v>
      </c>
      <c r="B285" s="20">
        <v>105.65541795817563</v>
      </c>
      <c r="C285" s="3">
        <v>-202.89966999999999</v>
      </c>
      <c r="D285" s="3">
        <v>0.6643</v>
      </c>
      <c r="E285" s="3">
        <v>0.21970000000000001</v>
      </c>
      <c r="F285" s="3">
        <v>3.39E-2</v>
      </c>
      <c r="G285" s="3">
        <v>0.39929999999999999</v>
      </c>
      <c r="H285" s="3">
        <v>1.1874</v>
      </c>
      <c r="I285" s="3">
        <v>1.5179</v>
      </c>
      <c r="J285" s="3">
        <v>0.33800000000000002</v>
      </c>
      <c r="K285" s="3">
        <v>0.95009999999999994</v>
      </c>
    </row>
    <row r="286" spans="1:11" x14ac:dyDescent="0.15">
      <c r="A286" s="20">
        <v>1716</v>
      </c>
      <c r="B286" s="20">
        <v>155.40700255403786</v>
      </c>
      <c r="C286" s="3">
        <v>-194.38380000000001</v>
      </c>
      <c r="D286" s="3">
        <v>0.3785</v>
      </c>
      <c r="E286" s="3">
        <v>0.1123</v>
      </c>
      <c r="F286" s="3">
        <v>1.7899999999999999E-2</v>
      </c>
      <c r="G286" s="3">
        <v>0.32600000000000001</v>
      </c>
      <c r="H286" s="3">
        <v>0.62419999999999998</v>
      </c>
      <c r="I286" s="3">
        <v>0.5847</v>
      </c>
      <c r="J286" s="3">
        <v>0.2223</v>
      </c>
      <c r="K286" s="3">
        <v>0.62160000000000004</v>
      </c>
    </row>
    <row r="287" spans="1:11" x14ac:dyDescent="0.15">
      <c r="A287" s="20">
        <v>1715</v>
      </c>
      <c r="B287" s="20">
        <v>106.95612717675364</v>
      </c>
      <c r="C287" s="3">
        <v>-197.24265</v>
      </c>
      <c r="D287" s="3">
        <v>0.73</v>
      </c>
      <c r="E287" s="3">
        <v>0.23760000000000001</v>
      </c>
      <c r="F287" s="3">
        <v>3.2399999999999998E-2</v>
      </c>
      <c r="G287" s="3">
        <v>0.6048</v>
      </c>
      <c r="H287" s="3">
        <v>1.2492000000000001</v>
      </c>
      <c r="I287" s="3">
        <v>1.25</v>
      </c>
      <c r="J287" s="3">
        <v>0.32079999999999997</v>
      </c>
      <c r="K287" s="3">
        <v>0.91039999999999999</v>
      </c>
    </row>
    <row r="288" spans="1:11" x14ac:dyDescent="0.15">
      <c r="A288" s="20">
        <v>1714</v>
      </c>
      <c r="B288" s="20">
        <v>66.537439813200692</v>
      </c>
      <c r="C288" s="3">
        <v>-206.21077</v>
      </c>
      <c r="D288" s="3">
        <v>0.67920000000000003</v>
      </c>
      <c r="E288" s="3">
        <v>0.1958</v>
      </c>
      <c r="F288" s="3">
        <v>2.4400000000000002E-2</v>
      </c>
      <c r="G288" s="3">
        <v>0.48799999999999999</v>
      </c>
      <c r="H288" s="3">
        <v>0.99099999999999999</v>
      </c>
      <c r="I288" s="3">
        <v>0.87590000000000001</v>
      </c>
      <c r="J288" s="3">
        <v>0.28270000000000001</v>
      </c>
      <c r="K288" s="3">
        <v>0.63919999999999999</v>
      </c>
    </row>
    <row r="289" spans="1:11" x14ac:dyDescent="0.15">
      <c r="A289" s="20">
        <v>1713</v>
      </c>
      <c r="B289" s="20">
        <v>83.590886557659346</v>
      </c>
      <c r="C289" s="3">
        <v>-209.81557000000001</v>
      </c>
      <c r="D289" s="3">
        <v>0.58120000000000005</v>
      </c>
      <c r="E289" s="3">
        <v>0.1928</v>
      </c>
      <c r="F289" s="3">
        <v>2.46E-2</v>
      </c>
      <c r="G289" s="3">
        <v>0.47320000000000001</v>
      </c>
      <c r="H289" s="3">
        <v>0.87960000000000005</v>
      </c>
      <c r="I289" s="3">
        <v>1.117</v>
      </c>
      <c r="J289" s="3">
        <v>0.33079999999999998</v>
      </c>
      <c r="K289" s="3">
        <v>0.78120000000000001</v>
      </c>
    </row>
    <row r="290" spans="1:11" x14ac:dyDescent="0.15">
      <c r="A290" s="20">
        <v>1712</v>
      </c>
      <c r="B290" s="20">
        <v>140.29354200073752</v>
      </c>
      <c r="C290" s="3">
        <v>-197.69698</v>
      </c>
      <c r="D290" s="3">
        <v>0.41820000000000002</v>
      </c>
      <c r="E290" s="3">
        <v>0.2419</v>
      </c>
      <c r="F290" s="3">
        <v>2.24E-2</v>
      </c>
      <c r="G290" s="3">
        <v>0.53859999999999997</v>
      </c>
      <c r="H290" s="3">
        <v>1.1483000000000001</v>
      </c>
      <c r="I290" s="3">
        <v>0.8004</v>
      </c>
      <c r="J290" s="3">
        <v>0.42370000000000002</v>
      </c>
      <c r="K290" s="3">
        <v>1.1065</v>
      </c>
    </row>
    <row r="291" spans="1:11" x14ac:dyDescent="0.15">
      <c r="A291" s="20">
        <v>1711</v>
      </c>
      <c r="B291" s="20">
        <v>121.08954385815206</v>
      </c>
      <c r="C291" s="3">
        <v>-196.12485000000001</v>
      </c>
      <c r="D291" s="3">
        <v>0.29530000000000001</v>
      </c>
      <c r="E291" s="3">
        <v>0.215</v>
      </c>
      <c r="F291" s="3">
        <v>2.2700000000000001E-2</v>
      </c>
      <c r="G291" s="3">
        <v>0.65190000000000003</v>
      </c>
      <c r="H291" s="3">
        <v>1.5222</v>
      </c>
      <c r="I291" s="3">
        <v>0.57989999999999997</v>
      </c>
      <c r="J291" s="3">
        <v>0.41170000000000001</v>
      </c>
      <c r="K291" s="3">
        <v>1.2141999999999999</v>
      </c>
    </row>
    <row r="292" spans="1:11" x14ac:dyDescent="0.15">
      <c r="A292" s="20">
        <v>1710</v>
      </c>
      <c r="B292" s="20">
        <v>150.52982777482148</v>
      </c>
      <c r="C292" s="3">
        <v>-201.45244</v>
      </c>
      <c r="D292" s="3">
        <v>0.44829999999999998</v>
      </c>
      <c r="E292" s="3">
        <v>0.27839999999999998</v>
      </c>
      <c r="F292" s="3">
        <v>3.2099999999999997E-2</v>
      </c>
      <c r="G292" s="3">
        <v>0.43280000000000002</v>
      </c>
      <c r="H292" s="3">
        <v>0.86529999999999996</v>
      </c>
      <c r="I292" s="3">
        <v>0.70109999999999995</v>
      </c>
      <c r="J292" s="3">
        <v>0.29870000000000002</v>
      </c>
      <c r="K292" s="3">
        <v>0.81059999999999999</v>
      </c>
    </row>
    <row r="293" spans="1:11" x14ac:dyDescent="0.15">
      <c r="A293" s="20">
        <v>1709</v>
      </c>
      <c r="B293" s="20">
        <v>131.25806405619315</v>
      </c>
      <c r="C293" s="3">
        <v>-200.80849000000001</v>
      </c>
      <c r="D293" s="3">
        <v>0.46679999999999999</v>
      </c>
      <c r="E293" s="3">
        <v>0.24049999999999999</v>
      </c>
      <c r="F293" s="3">
        <v>2.2100000000000002E-2</v>
      </c>
      <c r="G293" s="3">
        <v>0.40720000000000001</v>
      </c>
      <c r="H293" s="3">
        <v>0.86</v>
      </c>
      <c r="I293" s="3">
        <v>0.68279999999999996</v>
      </c>
      <c r="J293" s="3">
        <v>0.27850000000000003</v>
      </c>
      <c r="K293" s="3">
        <v>0.80420000000000003</v>
      </c>
    </row>
    <row r="294" spans="1:11" x14ac:dyDescent="0.15">
      <c r="A294" s="20">
        <v>1708</v>
      </c>
      <c r="B294" s="20">
        <v>97.058753208714819</v>
      </c>
      <c r="C294" s="3">
        <v>-194.24123</v>
      </c>
      <c r="D294" s="3">
        <v>0.40439999999999998</v>
      </c>
      <c r="E294" s="3">
        <v>0.26040000000000002</v>
      </c>
      <c r="F294" s="3">
        <v>1.78E-2</v>
      </c>
      <c r="G294" s="3">
        <v>0.43169999999999997</v>
      </c>
      <c r="H294" s="3">
        <v>0.83279999999999998</v>
      </c>
      <c r="I294" s="3">
        <v>0.60760000000000003</v>
      </c>
      <c r="J294" s="3">
        <v>0.2838</v>
      </c>
      <c r="K294" s="3">
        <v>1.0804</v>
      </c>
    </row>
    <row r="295" spans="1:11" x14ac:dyDescent="0.15">
      <c r="A295" s="20">
        <v>1707</v>
      </c>
      <c r="B295" s="20">
        <v>115.39057342606203</v>
      </c>
      <c r="C295" s="3">
        <v>-190.65608</v>
      </c>
      <c r="D295" s="3">
        <v>0.4098</v>
      </c>
      <c r="E295" s="3">
        <v>0.63100000000000001</v>
      </c>
      <c r="F295" s="3">
        <v>5.2200000000000003E-2</v>
      </c>
      <c r="G295" s="3">
        <v>0.62439999999999996</v>
      </c>
      <c r="H295" s="3">
        <v>1.4796</v>
      </c>
      <c r="I295" s="3">
        <v>0.61860000000000004</v>
      </c>
      <c r="J295" s="3">
        <v>0.49519999999999997</v>
      </c>
      <c r="K295" s="3">
        <v>1.1696</v>
      </c>
    </row>
    <row r="296" spans="1:11" x14ac:dyDescent="0.15">
      <c r="A296" s="20">
        <v>1706</v>
      </c>
      <c r="B296" s="20">
        <v>159.83476863044922</v>
      </c>
      <c r="C296" s="3">
        <v>-191.26193000000001</v>
      </c>
      <c r="D296" s="3">
        <v>0.36599999999999999</v>
      </c>
      <c r="E296" s="3">
        <v>0.67749999999999999</v>
      </c>
      <c r="F296" s="3">
        <v>4.87E-2</v>
      </c>
      <c r="G296" s="3">
        <v>0.46179999999999999</v>
      </c>
      <c r="H296" s="3">
        <v>1.4643999999999999</v>
      </c>
      <c r="I296" s="3">
        <v>0.57210000000000005</v>
      </c>
      <c r="J296" s="3">
        <v>0.51749999999999996</v>
      </c>
      <c r="K296" s="3">
        <v>0.88839999999999997</v>
      </c>
    </row>
    <row r="297" spans="1:11" x14ac:dyDescent="0.15">
      <c r="A297" s="20">
        <v>1705</v>
      </c>
      <c r="B297" s="20">
        <v>116.68367668634434</v>
      </c>
      <c r="C297" s="3">
        <v>-199.65414999999999</v>
      </c>
      <c r="D297" s="3">
        <v>0.68389999999999995</v>
      </c>
      <c r="E297" s="3">
        <v>0.112</v>
      </c>
      <c r="F297" s="3">
        <v>2.1299999999999999E-2</v>
      </c>
      <c r="G297" s="3">
        <v>0.33100000000000002</v>
      </c>
      <c r="H297" s="3">
        <v>0.73429999999999995</v>
      </c>
      <c r="I297" s="3">
        <v>0.85529999999999995</v>
      </c>
      <c r="J297" s="3">
        <v>0.2465</v>
      </c>
      <c r="K297" s="3">
        <v>0.4864</v>
      </c>
    </row>
    <row r="298" spans="1:11" x14ac:dyDescent="0.15">
      <c r="A298" s="20">
        <v>1704</v>
      </c>
      <c r="B298" s="20">
        <v>72.666121544133404</v>
      </c>
      <c r="C298" s="3">
        <v>-189.78672</v>
      </c>
      <c r="D298" s="3">
        <v>0.56259999999999999</v>
      </c>
      <c r="E298" s="3">
        <v>0.1978</v>
      </c>
      <c r="F298" s="3">
        <v>0.03</v>
      </c>
      <c r="G298" s="3">
        <v>0.47360000000000002</v>
      </c>
      <c r="H298" s="3">
        <v>0.86950000000000005</v>
      </c>
      <c r="I298" s="3">
        <v>0.83479999999999999</v>
      </c>
      <c r="J298" s="3">
        <v>0.38119999999999998</v>
      </c>
      <c r="K298" s="3">
        <v>0.92269999999999996</v>
      </c>
    </row>
    <row r="299" spans="1:11" x14ac:dyDescent="0.15">
      <c r="A299" s="20">
        <v>1703</v>
      </c>
      <c r="B299" s="20">
        <v>123.75057025296296</v>
      </c>
      <c r="C299" s="3">
        <v>-209.20205999999999</v>
      </c>
      <c r="D299" s="3">
        <v>0.69359999999999999</v>
      </c>
      <c r="E299" s="3">
        <v>0.28660000000000002</v>
      </c>
      <c r="F299" s="3">
        <v>2.6599999999999999E-2</v>
      </c>
      <c r="G299" s="3">
        <v>0.501</v>
      </c>
      <c r="H299" s="3">
        <v>1.0980000000000001</v>
      </c>
      <c r="I299" s="3">
        <v>0.99460000000000004</v>
      </c>
      <c r="J299" s="3">
        <v>0.3372</v>
      </c>
      <c r="K299" s="3">
        <v>0.91459999999999997</v>
      </c>
    </row>
    <row r="300" spans="1:11" x14ac:dyDescent="0.15">
      <c r="A300" s="20">
        <v>1702</v>
      </c>
      <c r="B300" s="20">
        <v>132.16020319222704</v>
      </c>
      <c r="C300" s="3">
        <v>-201.19636</v>
      </c>
      <c r="D300" s="3">
        <v>0.3206</v>
      </c>
      <c r="E300" s="3">
        <v>0.23860000000000001</v>
      </c>
      <c r="F300" s="3">
        <v>1.9300000000000001E-2</v>
      </c>
      <c r="G300" s="3">
        <v>0.47270000000000001</v>
      </c>
      <c r="H300" s="3">
        <v>1.0674999999999999</v>
      </c>
      <c r="I300" s="3">
        <v>0.61699999999999999</v>
      </c>
      <c r="J300" s="3">
        <v>0.2762</v>
      </c>
      <c r="K300" s="3">
        <v>0.81699999999999995</v>
      </c>
    </row>
    <row r="301" spans="1:11" x14ac:dyDescent="0.15">
      <c r="A301" s="20">
        <v>1701</v>
      </c>
      <c r="B301" s="20">
        <v>104.30902145400225</v>
      </c>
      <c r="C301" s="3">
        <v>-197.0643</v>
      </c>
      <c r="D301" s="3">
        <v>0.60880000000000001</v>
      </c>
      <c r="E301" s="3">
        <v>0.72260000000000002</v>
      </c>
      <c r="F301" s="3">
        <v>6.1199999999999997E-2</v>
      </c>
      <c r="G301" s="3">
        <v>0.60580000000000001</v>
      </c>
      <c r="H301" s="3">
        <v>1.7963</v>
      </c>
      <c r="I301" s="3">
        <v>1.2876000000000001</v>
      </c>
      <c r="J301" s="3">
        <v>0.38090000000000002</v>
      </c>
      <c r="K301" s="3">
        <v>1.1416999999999999</v>
      </c>
    </row>
    <row r="302" spans="1:11" x14ac:dyDescent="0.15">
      <c r="A302" s="20">
        <v>1700</v>
      </c>
      <c r="B302" s="20">
        <v>94.732698987801442</v>
      </c>
      <c r="C302" s="3">
        <v>-207.60782</v>
      </c>
      <c r="D302" s="3">
        <v>0.41270000000000001</v>
      </c>
      <c r="E302" s="3">
        <v>1.579</v>
      </c>
      <c r="F302" s="3">
        <v>0.1095</v>
      </c>
      <c r="G302" s="3">
        <v>1.0845</v>
      </c>
      <c r="H302" s="3">
        <v>2.9451000000000001</v>
      </c>
      <c r="I302" s="3">
        <v>1.3180000000000001</v>
      </c>
      <c r="J302" s="3">
        <v>0.58299999999999996</v>
      </c>
      <c r="K302" s="3">
        <v>1.6637999999999999</v>
      </c>
    </row>
    <row r="303" spans="1:11" x14ac:dyDescent="0.15">
      <c r="A303" s="20">
        <v>1699</v>
      </c>
      <c r="B303" s="20">
        <v>99.718391777505772</v>
      </c>
      <c r="C303" s="3">
        <v>-214.35999000000001</v>
      </c>
      <c r="D303" s="3">
        <v>0.87229999999999996</v>
      </c>
      <c r="E303" s="3">
        <v>0.3125</v>
      </c>
      <c r="F303" s="3">
        <v>8.4699999999999998E-2</v>
      </c>
      <c r="G303" s="3">
        <v>1.4060999999999999</v>
      </c>
      <c r="H303" s="3">
        <v>2.9510000000000001</v>
      </c>
      <c r="I303" s="3">
        <v>1.2063999999999999</v>
      </c>
      <c r="J303" s="3">
        <v>0.45889999999999997</v>
      </c>
      <c r="K303" s="3">
        <v>1.0916999999999999</v>
      </c>
    </row>
    <row r="304" spans="1:11" x14ac:dyDescent="0.15">
      <c r="A304" s="20">
        <v>1698</v>
      </c>
      <c r="B304" s="20">
        <v>109.76566038693497</v>
      </c>
      <c r="C304" s="3">
        <v>-214.85234</v>
      </c>
      <c r="D304" s="3">
        <v>0.2145</v>
      </c>
      <c r="E304" s="3">
        <v>0.46639999999999998</v>
      </c>
      <c r="F304" s="3">
        <v>3.5299999999999998E-2</v>
      </c>
      <c r="G304" s="3">
        <v>0.76880000000000004</v>
      </c>
      <c r="H304" s="3">
        <v>1.7258</v>
      </c>
      <c r="I304" s="3">
        <v>0.52529999999999999</v>
      </c>
      <c r="J304" s="3">
        <v>0.47970000000000002</v>
      </c>
      <c r="K304" s="3">
        <v>1.0709</v>
      </c>
    </row>
    <row r="305" spans="1:11" x14ac:dyDescent="0.15">
      <c r="A305" s="20">
        <v>1697</v>
      </c>
      <c r="B305" s="20">
        <v>133.46690024730478</v>
      </c>
      <c r="C305" s="3">
        <v>-196.30838</v>
      </c>
      <c r="D305" s="3">
        <v>0.40029999999999999</v>
      </c>
      <c r="E305" s="3">
        <v>0.252</v>
      </c>
      <c r="F305" s="3">
        <v>2.6700000000000002E-2</v>
      </c>
      <c r="G305" s="3">
        <v>0.5827</v>
      </c>
      <c r="H305" s="3">
        <v>1.2799</v>
      </c>
      <c r="I305" s="3">
        <v>0.83069999999999999</v>
      </c>
      <c r="J305" s="3">
        <v>0.37180000000000002</v>
      </c>
      <c r="K305" s="3">
        <v>0.84560000000000002</v>
      </c>
    </row>
    <row r="306" spans="1:11" x14ac:dyDescent="0.15">
      <c r="A306" s="20">
        <v>1696</v>
      </c>
      <c r="B306" s="20">
        <v>134.30852386425013</v>
      </c>
      <c r="C306" s="3">
        <v>-202.11309</v>
      </c>
      <c r="D306" s="3">
        <v>0.38379999999999997</v>
      </c>
      <c r="E306" s="3">
        <v>0.29149999999999998</v>
      </c>
      <c r="F306" s="3">
        <v>3.3399999999999999E-2</v>
      </c>
      <c r="G306" s="3">
        <v>0.56759999999999999</v>
      </c>
      <c r="H306" s="3">
        <v>1.2865</v>
      </c>
      <c r="I306" s="3">
        <v>0.629</v>
      </c>
      <c r="J306" s="3">
        <v>0.32229999999999998</v>
      </c>
      <c r="K306" s="3">
        <v>0.74319999999999997</v>
      </c>
    </row>
    <row r="307" spans="1:11" x14ac:dyDescent="0.15">
      <c r="A307" s="20">
        <v>1695</v>
      </c>
      <c r="B307" s="20">
        <v>81.71302543132019</v>
      </c>
      <c r="C307" s="3">
        <v>-218.66157999999999</v>
      </c>
      <c r="D307" s="3">
        <v>0.48199999999999998</v>
      </c>
      <c r="E307" s="3">
        <v>0.51700000000000002</v>
      </c>
      <c r="F307" s="3">
        <v>4.5999999999999999E-2</v>
      </c>
      <c r="G307" s="3">
        <v>0.68799999999999994</v>
      </c>
      <c r="H307" s="3">
        <v>1.462</v>
      </c>
      <c r="I307" s="3">
        <v>0.79649999999999999</v>
      </c>
      <c r="J307" s="3">
        <v>0.39150000000000001</v>
      </c>
      <c r="K307" s="3">
        <v>0.6865</v>
      </c>
    </row>
    <row r="308" spans="1:11" x14ac:dyDescent="0.15">
      <c r="A308" s="20">
        <v>1694</v>
      </c>
      <c r="B308" s="20">
        <v>98.234706265276202</v>
      </c>
      <c r="C308" s="3">
        <v>-207.69344000000001</v>
      </c>
      <c r="D308" s="3">
        <v>0.49149999999999999</v>
      </c>
      <c r="E308" s="3">
        <v>0.16700000000000001</v>
      </c>
      <c r="F308" s="3">
        <v>2.8299999999999999E-2</v>
      </c>
      <c r="G308" s="3">
        <v>0.36280000000000001</v>
      </c>
      <c r="H308" s="3">
        <v>0.63739999999999997</v>
      </c>
      <c r="I308" s="3">
        <v>0.9173</v>
      </c>
      <c r="J308" s="3">
        <v>0.25369999999999998</v>
      </c>
      <c r="K308" s="3">
        <v>0.75819999999999999</v>
      </c>
    </row>
    <row r="309" spans="1:11" x14ac:dyDescent="0.15">
      <c r="A309" s="20">
        <v>1693</v>
      </c>
      <c r="B309" s="20">
        <v>140.42065471064041</v>
      </c>
      <c r="C309" s="3">
        <v>-199.10120000000001</v>
      </c>
      <c r="D309" s="3">
        <v>0.32819999999999999</v>
      </c>
      <c r="E309" s="3">
        <v>0.68359999999999999</v>
      </c>
      <c r="F309" s="3">
        <v>5.3800000000000001E-2</v>
      </c>
      <c r="G309" s="3">
        <v>0.72819999999999996</v>
      </c>
      <c r="H309" s="3">
        <v>1.7464</v>
      </c>
      <c r="I309" s="3">
        <v>0.52159999999999995</v>
      </c>
      <c r="J309" s="3">
        <v>0.60260000000000002</v>
      </c>
      <c r="K309" s="3">
        <v>1.2343999999999999</v>
      </c>
    </row>
    <row r="310" spans="1:11" x14ac:dyDescent="0.15">
      <c r="A310" s="20">
        <v>1692</v>
      </c>
      <c r="B310" s="20">
        <v>117.37810358864411</v>
      </c>
      <c r="C310" s="3">
        <v>-193.79141000000001</v>
      </c>
      <c r="D310" s="3">
        <v>0.58879999999999999</v>
      </c>
      <c r="E310" s="3">
        <v>0.30309999999999998</v>
      </c>
      <c r="F310" s="3">
        <v>3.2800000000000003E-2</v>
      </c>
      <c r="G310" s="3">
        <v>0.51590000000000003</v>
      </c>
      <c r="H310" s="3">
        <v>1.4198999999999999</v>
      </c>
      <c r="I310" s="3">
        <v>0.8417</v>
      </c>
      <c r="J310" s="3">
        <v>0.34029999999999999</v>
      </c>
      <c r="K310" s="3">
        <v>0.95940000000000003</v>
      </c>
    </row>
    <row r="311" spans="1:11" x14ac:dyDescent="0.15">
      <c r="A311" s="20">
        <v>1691</v>
      </c>
      <c r="B311" s="20">
        <v>103.76719379295803</v>
      </c>
      <c r="C311" s="3">
        <v>-193.41279</v>
      </c>
      <c r="D311" s="3">
        <v>0.36720000000000003</v>
      </c>
      <c r="E311" s="3">
        <v>0.22239999999999999</v>
      </c>
      <c r="F311" s="3">
        <v>2.41E-2</v>
      </c>
      <c r="G311" s="3">
        <v>0.44979999999999998</v>
      </c>
      <c r="H311" s="3">
        <v>1.034</v>
      </c>
      <c r="I311" s="3">
        <v>0.57179999999999997</v>
      </c>
      <c r="J311" s="3">
        <v>0.45979999999999999</v>
      </c>
      <c r="K311" s="3">
        <v>0.7762</v>
      </c>
    </row>
    <row r="312" spans="1:11" x14ac:dyDescent="0.15">
      <c r="A312" s="20">
        <v>1690</v>
      </c>
      <c r="B312" s="20">
        <v>57.083918695481742</v>
      </c>
      <c r="C312" s="3">
        <v>-196.64415</v>
      </c>
      <c r="D312" s="3">
        <v>0.2651</v>
      </c>
      <c r="E312" s="3">
        <v>0.75139999999999996</v>
      </c>
      <c r="F312" s="3">
        <v>3.9399999999999998E-2</v>
      </c>
      <c r="G312" s="3">
        <v>1.4772000000000001</v>
      </c>
      <c r="H312" s="3">
        <v>2.6547999999999998</v>
      </c>
      <c r="I312" s="3">
        <v>0.99390000000000001</v>
      </c>
      <c r="J312" s="3">
        <v>0.57369999999999999</v>
      </c>
      <c r="K312" s="3">
        <v>1.5461</v>
      </c>
    </row>
    <row r="313" spans="1:11" x14ac:dyDescent="0.15">
      <c r="A313" s="20">
        <v>1689</v>
      </c>
      <c r="B313" s="20">
        <v>125.57635935879331</v>
      </c>
      <c r="C313" s="3">
        <v>-199.77713</v>
      </c>
      <c r="D313" s="3">
        <v>0.31519999999999998</v>
      </c>
      <c r="E313" s="3">
        <v>0.36320000000000002</v>
      </c>
      <c r="F313" s="3">
        <v>2.8199999999999999E-2</v>
      </c>
      <c r="G313" s="3">
        <v>0.94910000000000005</v>
      </c>
      <c r="H313" s="3">
        <v>2.4304000000000001</v>
      </c>
      <c r="I313" s="3">
        <v>0.89859999999999995</v>
      </c>
      <c r="J313" s="3">
        <v>0.48480000000000001</v>
      </c>
      <c r="K313" s="3">
        <v>1.4487000000000001</v>
      </c>
    </row>
    <row r="314" spans="1:11" x14ac:dyDescent="0.15">
      <c r="A314" s="20">
        <v>1688</v>
      </c>
      <c r="B314" s="20">
        <v>84.208085320711589</v>
      </c>
      <c r="C314" s="3">
        <v>-216.40764999999999</v>
      </c>
      <c r="D314" s="3">
        <v>0.24479999999999999</v>
      </c>
      <c r="E314" s="3">
        <v>0.3382</v>
      </c>
      <c r="F314" s="3">
        <v>3.2099999999999997E-2</v>
      </c>
      <c r="G314" s="3">
        <v>0.74439999999999995</v>
      </c>
      <c r="H314" s="3">
        <v>1.5972999999999999</v>
      </c>
      <c r="I314" s="3">
        <v>0.58789999999999998</v>
      </c>
      <c r="J314" s="3">
        <v>0.49199999999999999</v>
      </c>
      <c r="K314" s="3">
        <v>1.1819</v>
      </c>
    </row>
    <row r="315" spans="1:11" x14ac:dyDescent="0.15">
      <c r="A315" s="20">
        <v>1687</v>
      </c>
      <c r="B315" s="20">
        <v>103.51807527177547</v>
      </c>
      <c r="C315" s="3">
        <v>-214.61404999999999</v>
      </c>
      <c r="D315" s="3">
        <v>0.45629999999999998</v>
      </c>
      <c r="E315" s="3">
        <v>0.3236</v>
      </c>
      <c r="F315" s="3">
        <v>0.03</v>
      </c>
      <c r="G315" s="3">
        <v>1.3395999999999999</v>
      </c>
      <c r="H315" s="3">
        <v>2.5579999999999998</v>
      </c>
      <c r="I315" s="3">
        <v>0.89259999999999995</v>
      </c>
      <c r="J315" s="3">
        <v>0.4824</v>
      </c>
      <c r="K315" s="3">
        <v>1.7002999999999999</v>
      </c>
    </row>
    <row r="316" spans="1:11" x14ac:dyDescent="0.15">
      <c r="A316" s="20">
        <v>1686</v>
      </c>
      <c r="B316" s="20">
        <v>170.3661540200263</v>
      </c>
      <c r="C316" s="3">
        <v>-207.95680999999999</v>
      </c>
      <c r="D316" s="3">
        <v>0.47899999999999998</v>
      </c>
      <c r="E316" s="3">
        <v>0.25480000000000003</v>
      </c>
      <c r="F316" s="3">
        <v>2.9600000000000001E-2</v>
      </c>
      <c r="G316" s="3">
        <v>1.1095999999999999</v>
      </c>
      <c r="H316" s="3">
        <v>2.0217999999999998</v>
      </c>
      <c r="I316" s="3">
        <v>0.86280000000000001</v>
      </c>
      <c r="J316" s="3">
        <v>0.39960000000000001</v>
      </c>
      <c r="K316" s="3">
        <v>1.81</v>
      </c>
    </row>
    <row r="317" spans="1:11" x14ac:dyDescent="0.15">
      <c r="A317" s="20">
        <v>1685</v>
      </c>
      <c r="B317" s="20">
        <v>130.78561429206857</v>
      </c>
      <c r="C317" s="3">
        <v>-200.25855000000001</v>
      </c>
      <c r="D317" s="3">
        <v>0.43980000000000002</v>
      </c>
      <c r="E317" s="3">
        <v>0.39939999999999998</v>
      </c>
      <c r="F317" s="3">
        <v>3.3399999999999999E-2</v>
      </c>
      <c r="G317" s="3">
        <v>0.96460000000000001</v>
      </c>
      <c r="H317" s="3">
        <v>2.1695000000000002</v>
      </c>
      <c r="I317" s="3">
        <v>0.76439999999999997</v>
      </c>
      <c r="J317" s="3">
        <v>0.45529999999999998</v>
      </c>
      <c r="K317" s="3">
        <v>1.2390000000000001</v>
      </c>
    </row>
    <row r="318" spans="1:11" x14ac:dyDescent="0.15">
      <c r="A318" s="20">
        <v>1684</v>
      </c>
      <c r="B318" s="20">
        <v>98.593447936222958</v>
      </c>
      <c r="C318" s="3">
        <v>-190.67160999999999</v>
      </c>
      <c r="D318" s="3">
        <v>0.65700000000000003</v>
      </c>
      <c r="E318" s="3">
        <v>0.1694</v>
      </c>
      <c r="F318" s="3">
        <v>4.7E-2</v>
      </c>
      <c r="G318" s="3">
        <v>1.2756000000000001</v>
      </c>
      <c r="H318" s="3">
        <v>4.1452</v>
      </c>
      <c r="I318" s="3">
        <v>0.91080000000000005</v>
      </c>
      <c r="J318" s="3">
        <v>0.41499999999999998</v>
      </c>
      <c r="K318" s="3">
        <v>1.0407999999999999</v>
      </c>
    </row>
    <row r="319" spans="1:11" x14ac:dyDescent="0.15">
      <c r="A319" s="20">
        <v>1683</v>
      </c>
      <c r="B319" s="20">
        <v>114.15850092056827</v>
      </c>
      <c r="C319" s="3">
        <v>-193.68877000000001</v>
      </c>
      <c r="D319" s="3">
        <v>0.36370000000000002</v>
      </c>
      <c r="E319" s="3">
        <v>0.36630000000000001</v>
      </c>
      <c r="F319" s="3">
        <v>2.5899999999999999E-2</v>
      </c>
      <c r="G319" s="3">
        <v>0.39639999999999997</v>
      </c>
      <c r="H319" s="3">
        <v>0.99690000000000001</v>
      </c>
      <c r="I319" s="3">
        <v>0.53039999999999998</v>
      </c>
      <c r="J319" s="3">
        <v>0.32429999999999998</v>
      </c>
      <c r="K319" s="3">
        <v>0.65680000000000005</v>
      </c>
    </row>
    <row r="320" spans="1:11" x14ac:dyDescent="0.15">
      <c r="A320" s="20">
        <v>1682</v>
      </c>
      <c r="B320" s="20">
        <v>124.46651745726106</v>
      </c>
      <c r="C320" s="3">
        <v>-194.28193999999999</v>
      </c>
      <c r="D320" s="3">
        <v>0.66049999999999998</v>
      </c>
      <c r="E320" s="3">
        <v>0.3422</v>
      </c>
      <c r="F320" s="3">
        <v>3.5299999999999998E-2</v>
      </c>
      <c r="G320" s="3">
        <v>0.93220000000000003</v>
      </c>
      <c r="H320" s="3">
        <v>2.25</v>
      </c>
      <c r="I320" s="3">
        <v>0.94179999999999997</v>
      </c>
      <c r="J320" s="3">
        <v>0.35410000000000003</v>
      </c>
      <c r="K320" s="3">
        <v>0.93579999999999997</v>
      </c>
    </row>
    <row r="321" spans="1:11" x14ac:dyDescent="0.15">
      <c r="A321" s="20">
        <v>1681</v>
      </c>
      <c r="B321" s="20">
        <v>80.186671628577542</v>
      </c>
      <c r="C321" s="3">
        <v>-200.19800000000001</v>
      </c>
      <c r="D321" s="3">
        <v>0.58250000000000002</v>
      </c>
      <c r="E321" s="3">
        <v>0.20749999999999999</v>
      </c>
      <c r="F321" s="3">
        <v>4.2500000000000003E-2</v>
      </c>
      <c r="G321" s="3">
        <v>1.19</v>
      </c>
      <c r="H321" s="3">
        <v>2.4674999999999998</v>
      </c>
      <c r="I321" s="3">
        <v>0.9</v>
      </c>
      <c r="J321" s="3">
        <v>0.47499999999999998</v>
      </c>
      <c r="K321" s="3">
        <v>1.1575</v>
      </c>
    </row>
    <row r="322" spans="1:11" x14ac:dyDescent="0.15">
      <c r="A322" s="20">
        <v>1680</v>
      </c>
      <c r="B322" s="20">
        <v>105.3812341906921</v>
      </c>
      <c r="C322" s="3">
        <v>-195.73898</v>
      </c>
      <c r="D322" s="3">
        <v>0.28100000000000003</v>
      </c>
      <c r="E322" s="3">
        <v>0.38400000000000001</v>
      </c>
      <c r="F322" s="3">
        <v>0.04</v>
      </c>
      <c r="G322" s="3">
        <v>0.503</v>
      </c>
      <c r="H322" s="3">
        <v>1.2150000000000001</v>
      </c>
      <c r="I322" s="3">
        <v>1.349</v>
      </c>
      <c r="J322" s="3">
        <v>0.45</v>
      </c>
      <c r="K322" s="3">
        <v>1.837</v>
      </c>
    </row>
    <row r="323" spans="1:11" x14ac:dyDescent="0.15">
      <c r="A323" s="20">
        <v>1679</v>
      </c>
      <c r="B323" s="20">
        <v>198.56898584513456</v>
      </c>
      <c r="C323" s="3">
        <v>-205.39350999999999</v>
      </c>
      <c r="D323" s="3">
        <v>0.26200000000000001</v>
      </c>
      <c r="E323" s="3">
        <v>0.75429999999999997</v>
      </c>
      <c r="F323" s="3">
        <v>5.04E-2</v>
      </c>
      <c r="G323" s="3">
        <v>1.6435999999999999</v>
      </c>
      <c r="H323" s="3">
        <v>2.7402000000000002</v>
      </c>
      <c r="I323" s="3">
        <v>0.69589999999999996</v>
      </c>
      <c r="J323" s="3">
        <v>0.72189999999999999</v>
      </c>
      <c r="K323" s="3">
        <v>1.7412000000000001</v>
      </c>
    </row>
    <row r="324" spans="1:11" x14ac:dyDescent="0.15">
      <c r="A324" s="20">
        <v>1678</v>
      </c>
      <c r="B324" s="20">
        <v>196.11722526576497</v>
      </c>
      <c r="C324" s="3">
        <v>-205.7938</v>
      </c>
      <c r="D324" s="3">
        <v>0.34129999999999999</v>
      </c>
      <c r="E324" s="3">
        <v>0.36520000000000002</v>
      </c>
      <c r="F324" s="3">
        <v>4.9799999999999997E-2</v>
      </c>
      <c r="G324" s="3">
        <v>0.79510000000000003</v>
      </c>
      <c r="H324" s="3">
        <v>1.8705000000000001</v>
      </c>
      <c r="I324" s="3">
        <v>0.59989999999999999</v>
      </c>
      <c r="J324" s="3">
        <v>0.48089999999999999</v>
      </c>
      <c r="K324" s="3">
        <v>0.99390000000000001</v>
      </c>
    </row>
    <row r="325" spans="1:11" x14ac:dyDescent="0.15">
      <c r="A325" s="20">
        <v>1677</v>
      </c>
      <c r="B325" s="20">
        <v>126.1224143125515</v>
      </c>
      <c r="C325" s="3">
        <v>-202.41792000000001</v>
      </c>
      <c r="D325" s="3">
        <v>0.39219999999999999</v>
      </c>
      <c r="E325" s="3">
        <v>0.25219999999999998</v>
      </c>
      <c r="F325" s="3">
        <v>2.63E-2</v>
      </c>
      <c r="G325" s="3">
        <v>0.54610000000000003</v>
      </c>
      <c r="H325" s="3">
        <v>1.1198999999999999</v>
      </c>
      <c r="I325" s="3">
        <v>0.61309999999999998</v>
      </c>
      <c r="J325" s="3">
        <v>0.33389999999999997</v>
      </c>
      <c r="K325" s="3">
        <v>0.81010000000000004</v>
      </c>
    </row>
    <row r="326" spans="1:11" x14ac:dyDescent="0.15">
      <c r="A326" s="20">
        <v>1676</v>
      </c>
      <c r="B326" s="20">
        <v>120.8975538859647</v>
      </c>
      <c r="C326" s="3">
        <v>-203.07203999999999</v>
      </c>
      <c r="D326" s="3">
        <v>0.41760000000000003</v>
      </c>
      <c r="E326" s="3">
        <v>0.32400000000000001</v>
      </c>
      <c r="F326" s="3">
        <v>2.7199999999999998E-2</v>
      </c>
      <c r="G326" s="3">
        <v>0.40720000000000001</v>
      </c>
      <c r="H326" s="3">
        <v>0.91879999999999995</v>
      </c>
      <c r="I326" s="3">
        <v>0.7056</v>
      </c>
      <c r="J326" s="3">
        <v>0.29799999999999999</v>
      </c>
      <c r="K326" s="3">
        <v>0.75160000000000005</v>
      </c>
    </row>
    <row r="327" spans="1:11" x14ac:dyDescent="0.15">
      <c r="A327" s="20">
        <v>1675</v>
      </c>
      <c r="B327" s="20">
        <v>121.51754868398652</v>
      </c>
      <c r="C327" s="3">
        <v>-208.97878</v>
      </c>
      <c r="D327" s="3">
        <v>0.46300000000000002</v>
      </c>
      <c r="E327" s="3">
        <v>0.44140000000000001</v>
      </c>
      <c r="F327" s="3">
        <v>3.7400000000000003E-2</v>
      </c>
      <c r="G327" s="3">
        <v>0.82120000000000004</v>
      </c>
      <c r="H327" s="3">
        <v>1.6850000000000001</v>
      </c>
      <c r="I327" s="3">
        <v>0.69179999999999997</v>
      </c>
      <c r="J327" s="3">
        <v>0.47399999999999998</v>
      </c>
      <c r="K327" s="3">
        <v>0.94159999999999999</v>
      </c>
    </row>
    <row r="328" spans="1:11" x14ac:dyDescent="0.15">
      <c r="A328" s="20">
        <v>1674</v>
      </c>
      <c r="B328" s="20">
        <v>108.20498004882599</v>
      </c>
      <c r="C328" s="3">
        <v>-193.78201999999999</v>
      </c>
      <c r="D328" s="3">
        <v>0.94199999999999995</v>
      </c>
      <c r="E328" s="3">
        <v>0.5968</v>
      </c>
      <c r="F328" s="3">
        <v>5.1999999999999998E-2</v>
      </c>
      <c r="G328" s="3">
        <v>1.6896</v>
      </c>
      <c r="H328" s="3">
        <v>3.242</v>
      </c>
      <c r="I328" s="3">
        <v>1.2871999999999999</v>
      </c>
      <c r="J328" s="3">
        <v>0.6512</v>
      </c>
      <c r="K328" s="3">
        <v>1.0247999999999999</v>
      </c>
    </row>
    <row r="329" spans="1:11" x14ac:dyDescent="0.15">
      <c r="A329" s="20">
        <v>1673</v>
      </c>
      <c r="B329" s="20">
        <v>155.28023215371772</v>
      </c>
      <c r="C329" s="3">
        <v>-197.86344</v>
      </c>
      <c r="D329" s="3">
        <v>0.29360000000000003</v>
      </c>
      <c r="E329" s="3">
        <v>0.16950000000000001</v>
      </c>
      <c r="F329" s="3">
        <v>2.3E-2</v>
      </c>
      <c r="G329" s="3">
        <v>0.87619999999999998</v>
      </c>
      <c r="H329" s="3">
        <v>2.1150000000000002</v>
      </c>
      <c r="I329" s="3">
        <v>0.42209999999999998</v>
      </c>
      <c r="J329" s="3">
        <v>0.35880000000000001</v>
      </c>
      <c r="K329" s="3">
        <v>0.8609</v>
      </c>
    </row>
    <row r="330" spans="1:11" x14ac:dyDescent="0.15">
      <c r="A330" s="20">
        <v>1672</v>
      </c>
      <c r="B330" s="20">
        <v>163.64602049301715</v>
      </c>
      <c r="C330" s="3">
        <v>-185.65608</v>
      </c>
      <c r="D330" s="3">
        <v>0.2077</v>
      </c>
      <c r="E330" s="3">
        <v>0.20660000000000001</v>
      </c>
      <c r="F330" s="3">
        <v>2.6800000000000001E-2</v>
      </c>
      <c r="G330" s="3">
        <v>0.53959999999999997</v>
      </c>
      <c r="H330" s="3">
        <v>1.1676</v>
      </c>
      <c r="I330" s="3">
        <v>0.45440000000000003</v>
      </c>
      <c r="J330" s="3">
        <v>0.3745</v>
      </c>
      <c r="K330" s="3">
        <v>1.1754</v>
      </c>
    </row>
    <row r="331" spans="1:11" x14ac:dyDescent="0.15">
      <c r="A331" s="20">
        <v>1671</v>
      </c>
      <c r="B331" s="20">
        <v>149.08415863857928</v>
      </c>
      <c r="C331" s="3">
        <v>-198.70633000000001</v>
      </c>
      <c r="D331" s="3">
        <v>0.37890000000000001</v>
      </c>
      <c r="E331" s="3">
        <v>0.40279999999999999</v>
      </c>
      <c r="F331" s="3">
        <v>3.9800000000000002E-2</v>
      </c>
      <c r="G331" s="3">
        <v>1.7095</v>
      </c>
      <c r="H331" s="3">
        <v>3.2193999999999998</v>
      </c>
      <c r="I331" s="3">
        <v>0.65059999999999996</v>
      </c>
      <c r="J331" s="3">
        <v>0.4743</v>
      </c>
      <c r="K331" s="3">
        <v>1.0387999999999999</v>
      </c>
    </row>
    <row r="332" spans="1:11" x14ac:dyDescent="0.15">
      <c r="A332" s="20">
        <v>1670</v>
      </c>
      <c r="B332" s="20">
        <v>117.50575728637432</v>
      </c>
      <c r="C332" s="3">
        <v>-198.80717999999999</v>
      </c>
      <c r="D332" s="3">
        <v>0.23499999999999999</v>
      </c>
      <c r="E332" s="3">
        <v>0.31</v>
      </c>
      <c r="F332" s="3">
        <v>3.5000000000000003E-2</v>
      </c>
      <c r="G332" s="3">
        <v>0.995</v>
      </c>
      <c r="H332" s="3">
        <v>2.085</v>
      </c>
      <c r="I332" s="3">
        <v>0.47</v>
      </c>
      <c r="J332" s="3">
        <v>0.64</v>
      </c>
      <c r="K332" s="3">
        <v>1.08</v>
      </c>
    </row>
    <row r="333" spans="1:11" x14ac:dyDescent="0.15">
      <c r="A333" s="20">
        <v>1669</v>
      </c>
      <c r="B333" s="20">
        <v>119.95638261565523</v>
      </c>
      <c r="C333" s="3">
        <v>-194.70023</v>
      </c>
      <c r="D333" s="3">
        <v>0.38990000000000002</v>
      </c>
      <c r="E333" s="3">
        <v>0.20349999999999999</v>
      </c>
      <c r="F333" s="3">
        <v>2.5700000000000001E-2</v>
      </c>
      <c r="G333" s="3">
        <v>0.88519999999999999</v>
      </c>
      <c r="H333" s="3">
        <v>1.6080000000000001</v>
      </c>
      <c r="I333" s="3">
        <v>0.69489999999999996</v>
      </c>
      <c r="J333" s="3">
        <v>0.41870000000000002</v>
      </c>
      <c r="K333" s="3">
        <v>1.0864</v>
      </c>
    </row>
    <row r="334" spans="1:11" x14ac:dyDescent="0.15">
      <c r="A334" s="20">
        <v>1668</v>
      </c>
      <c r="B334" s="20">
        <v>196.86604922980567</v>
      </c>
      <c r="C334" s="3">
        <v>-203.16718</v>
      </c>
      <c r="D334" s="3">
        <v>0.42549999999999999</v>
      </c>
      <c r="E334" s="3">
        <v>0.26790000000000003</v>
      </c>
      <c r="F334" s="3">
        <v>3.1099999999999999E-2</v>
      </c>
      <c r="G334" s="3">
        <v>0.8569</v>
      </c>
      <c r="H334" s="3">
        <v>1.7343</v>
      </c>
      <c r="I334" s="3">
        <v>0.67400000000000004</v>
      </c>
      <c r="J334" s="3">
        <v>0.39200000000000002</v>
      </c>
      <c r="K334" s="3">
        <v>0.94030000000000002</v>
      </c>
    </row>
    <row r="335" spans="1:11" x14ac:dyDescent="0.15">
      <c r="A335" s="20">
        <v>1667</v>
      </c>
      <c r="B335" s="20">
        <v>107.56680176113657</v>
      </c>
      <c r="C335" s="3">
        <v>-197.33893</v>
      </c>
      <c r="D335" s="3">
        <v>0.69320000000000004</v>
      </c>
      <c r="E335" s="3">
        <v>0.2024</v>
      </c>
      <c r="F335" s="3">
        <v>0.04</v>
      </c>
      <c r="G335" s="3">
        <v>1.2664</v>
      </c>
      <c r="H335" s="3">
        <v>2.4803999999999999</v>
      </c>
      <c r="I335" s="3">
        <v>1.2287999999999999</v>
      </c>
      <c r="J335" s="3">
        <v>0.3276</v>
      </c>
      <c r="K335" s="3">
        <v>0.95599999999999996</v>
      </c>
    </row>
    <row r="336" spans="1:11" x14ac:dyDescent="0.15">
      <c r="A336" s="20">
        <v>1666</v>
      </c>
      <c r="B336" s="20">
        <v>134.30158237003602</v>
      </c>
      <c r="C336" s="3">
        <v>-207.93622999999999</v>
      </c>
      <c r="D336" s="3">
        <v>0.3856</v>
      </c>
      <c r="E336" s="3">
        <v>0.29949999999999999</v>
      </c>
      <c r="F336" s="3">
        <v>2.86E-2</v>
      </c>
      <c r="G336" s="3">
        <v>1.1335</v>
      </c>
      <c r="H336" s="3">
        <v>2.2684000000000002</v>
      </c>
      <c r="I336" s="3">
        <v>0.84719999999999995</v>
      </c>
      <c r="J336" s="3">
        <v>0.33410000000000001</v>
      </c>
      <c r="K336" s="3">
        <v>1.0476000000000001</v>
      </c>
    </row>
    <row r="337" spans="1:11" x14ac:dyDescent="0.15">
      <c r="A337" s="20">
        <v>1665</v>
      </c>
      <c r="B337" s="20">
        <v>177.15897281770415</v>
      </c>
      <c r="C337" s="3">
        <v>-199.67123000000001</v>
      </c>
      <c r="D337" s="3">
        <v>0.432</v>
      </c>
      <c r="E337" s="3">
        <v>0.86040000000000005</v>
      </c>
      <c r="F337" s="3">
        <v>4.2900000000000001E-2</v>
      </c>
      <c r="G337" s="3">
        <v>0.84919999999999995</v>
      </c>
      <c r="H337" s="3">
        <v>1.6165</v>
      </c>
      <c r="I337" s="3">
        <v>0.66800000000000004</v>
      </c>
      <c r="J337" s="3">
        <v>0.49280000000000002</v>
      </c>
      <c r="K337" s="3">
        <v>1.1883999999999999</v>
      </c>
    </row>
    <row r="338" spans="1:11" x14ac:dyDescent="0.15">
      <c r="A338" s="20">
        <v>1664</v>
      </c>
      <c r="B338" s="20">
        <v>120.01354277431643</v>
      </c>
      <c r="C338" s="3">
        <v>-199.34894</v>
      </c>
      <c r="D338" s="3">
        <v>0.62260000000000004</v>
      </c>
      <c r="E338" s="3">
        <v>0.2384</v>
      </c>
      <c r="F338" s="3">
        <v>0.03</v>
      </c>
      <c r="G338" s="3">
        <v>0.53180000000000005</v>
      </c>
      <c r="H338" s="3">
        <v>1.1657</v>
      </c>
      <c r="I338" s="3">
        <v>0.87280000000000002</v>
      </c>
      <c r="J338" s="3">
        <v>0.4103</v>
      </c>
      <c r="K338" s="3">
        <v>0.96919999999999995</v>
      </c>
    </row>
    <row r="339" spans="1:11" x14ac:dyDescent="0.15">
      <c r="A339" s="20">
        <v>1663</v>
      </c>
      <c r="B339" s="20">
        <v>147.74473715887507</v>
      </c>
      <c r="C339" s="3">
        <v>-191.93034</v>
      </c>
      <c r="D339" s="3">
        <v>0.33979999999999999</v>
      </c>
      <c r="E339" s="3">
        <v>0.24759999999999999</v>
      </c>
      <c r="F339" s="3">
        <v>0.04</v>
      </c>
      <c r="G339" s="3">
        <v>0.4294</v>
      </c>
      <c r="H339" s="3">
        <v>1.4046000000000001</v>
      </c>
      <c r="I339" s="3">
        <v>0.40899999999999997</v>
      </c>
      <c r="J339" s="3">
        <v>0.51900000000000002</v>
      </c>
      <c r="K339" s="3">
        <v>1.0780000000000001</v>
      </c>
    </row>
    <row r="340" spans="1:11" x14ac:dyDescent="0.15">
      <c r="A340" s="20">
        <v>1662</v>
      </c>
      <c r="B340" s="20">
        <v>121.1031004480399</v>
      </c>
      <c r="C340" s="3">
        <v>-197.16748000000001</v>
      </c>
      <c r="D340" s="3">
        <v>0.23400000000000001</v>
      </c>
      <c r="E340" s="3">
        <v>0.17599999999999999</v>
      </c>
      <c r="F340" s="3">
        <v>1.7999999999999999E-2</v>
      </c>
      <c r="G340" s="3">
        <v>0.372</v>
      </c>
      <c r="H340" s="3">
        <v>0.9</v>
      </c>
      <c r="I340" s="3">
        <v>0.41599999999999998</v>
      </c>
      <c r="J340" s="3">
        <v>0.318</v>
      </c>
      <c r="K340" s="3">
        <v>0.88200000000000001</v>
      </c>
    </row>
    <row r="341" spans="1:11" x14ac:dyDescent="0.15">
      <c r="A341" s="20">
        <v>1661</v>
      </c>
      <c r="B341" s="20">
        <v>167.55830348290968</v>
      </c>
      <c r="C341" s="3">
        <v>-208.59744000000001</v>
      </c>
      <c r="D341" s="3">
        <v>0.59889999999999999</v>
      </c>
      <c r="E341" s="3">
        <v>0.54300000000000004</v>
      </c>
      <c r="F341" s="3">
        <v>3.3799999999999997E-2</v>
      </c>
      <c r="G341" s="3">
        <v>0.5726</v>
      </c>
      <c r="H341" s="3">
        <v>1.4601999999999999</v>
      </c>
      <c r="I341" s="3">
        <v>0.75990000000000002</v>
      </c>
      <c r="J341" s="3">
        <v>0.38019999999999998</v>
      </c>
      <c r="K341" s="3">
        <v>0.92420000000000002</v>
      </c>
    </row>
    <row r="342" spans="1:11" x14ac:dyDescent="0.15">
      <c r="A342" s="20">
        <v>1660</v>
      </c>
      <c r="B342" s="20">
        <v>182.07463217053882</v>
      </c>
      <c r="C342" s="3">
        <v>-198.78193999999999</v>
      </c>
      <c r="D342" s="3">
        <v>0.58430000000000004</v>
      </c>
      <c r="E342" s="3">
        <v>0.2535</v>
      </c>
      <c r="F342" s="3">
        <v>2.7900000000000001E-2</v>
      </c>
      <c r="G342" s="3">
        <v>0.5494</v>
      </c>
      <c r="H342" s="3">
        <v>1.3869</v>
      </c>
      <c r="I342" s="3">
        <v>0.82820000000000005</v>
      </c>
      <c r="J342" s="3">
        <v>0.37540000000000001</v>
      </c>
      <c r="K342" s="3">
        <v>1.0464</v>
      </c>
    </row>
    <row r="343" spans="1:11" x14ac:dyDescent="0.15">
      <c r="A343" s="20">
        <v>1659</v>
      </c>
      <c r="B343" s="20">
        <v>149.18517898146808</v>
      </c>
      <c r="C343" s="3">
        <v>-193.76179999999999</v>
      </c>
      <c r="D343" s="3">
        <v>1.4455</v>
      </c>
      <c r="E343" s="3">
        <v>0.37759999999999999</v>
      </c>
      <c r="F343" s="3">
        <v>6.7000000000000004E-2</v>
      </c>
      <c r="G343" s="3">
        <v>1.2565</v>
      </c>
      <c r="H343" s="3">
        <v>2.1040999999999999</v>
      </c>
      <c r="I343" s="3">
        <v>2.3691</v>
      </c>
      <c r="J343" s="3">
        <v>0.52200000000000002</v>
      </c>
      <c r="K343" s="3">
        <v>2.7208999999999999</v>
      </c>
    </row>
    <row r="344" spans="1:11" x14ac:dyDescent="0.15">
      <c r="A344" s="20">
        <v>1658</v>
      </c>
      <c r="B344" s="20">
        <v>80.957848989125409</v>
      </c>
      <c r="C344" s="3">
        <v>-212.17046999999999</v>
      </c>
      <c r="D344" s="3">
        <v>0.38080000000000003</v>
      </c>
      <c r="E344" s="3">
        <v>0.2228</v>
      </c>
      <c r="F344" s="3">
        <v>2.3199999999999998E-2</v>
      </c>
      <c r="G344" s="3">
        <v>0.5696</v>
      </c>
      <c r="H344" s="3">
        <v>1.1852</v>
      </c>
      <c r="I344" s="3">
        <v>0.55679999999999996</v>
      </c>
      <c r="J344" s="3">
        <v>0.39360000000000001</v>
      </c>
      <c r="K344" s="3">
        <v>0.9264</v>
      </c>
    </row>
    <row r="345" spans="1:11" x14ac:dyDescent="0.15">
      <c r="A345" s="20">
        <v>1657</v>
      </c>
      <c r="B345" s="20">
        <v>86.766571242339481</v>
      </c>
      <c r="C345" s="3">
        <v>-209.46266</v>
      </c>
      <c r="D345" s="3">
        <v>0.44080000000000003</v>
      </c>
      <c r="E345" s="3">
        <v>0.35439999999999999</v>
      </c>
      <c r="F345" s="3">
        <v>2.92E-2</v>
      </c>
      <c r="G345" s="3">
        <v>0.73360000000000003</v>
      </c>
      <c r="H345" s="3">
        <v>1.3808</v>
      </c>
      <c r="I345" s="3">
        <v>0.70440000000000003</v>
      </c>
      <c r="J345" s="3">
        <v>0.50080000000000002</v>
      </c>
      <c r="K345" s="3">
        <v>1.3956</v>
      </c>
    </row>
    <row r="346" spans="1:11" x14ac:dyDescent="0.15">
      <c r="A346" s="20">
        <v>1656</v>
      </c>
      <c r="B346" s="20">
        <v>127.3523868001504</v>
      </c>
      <c r="C346" s="3">
        <v>-200.23289</v>
      </c>
      <c r="D346" s="3">
        <v>0.30309999999999998</v>
      </c>
      <c r="E346" s="3">
        <v>0.2316</v>
      </c>
      <c r="F346" s="3">
        <v>2.3E-2</v>
      </c>
      <c r="G346" s="3">
        <v>0.49640000000000001</v>
      </c>
      <c r="H346" s="3">
        <v>1.0611999999999999</v>
      </c>
      <c r="I346" s="3">
        <v>0.45610000000000001</v>
      </c>
      <c r="J346" s="3">
        <v>0.3165</v>
      </c>
      <c r="K346" s="3">
        <v>0.83140000000000003</v>
      </c>
    </row>
    <row r="347" spans="1:11" x14ac:dyDescent="0.15">
      <c r="A347" s="20">
        <v>1655</v>
      </c>
      <c r="B347" s="20">
        <v>121.15818773491448</v>
      </c>
      <c r="C347" s="3">
        <v>-198.08045000000001</v>
      </c>
      <c r="D347" s="3">
        <v>0.30299999999999999</v>
      </c>
      <c r="E347" s="3">
        <v>0.31900000000000001</v>
      </c>
      <c r="F347" s="3">
        <v>2.7E-2</v>
      </c>
      <c r="G347" s="3">
        <v>0.47</v>
      </c>
      <c r="H347" s="3">
        <v>1.04</v>
      </c>
      <c r="I347" s="3">
        <v>0.64700000000000002</v>
      </c>
      <c r="J347" s="3">
        <v>0.45700000000000002</v>
      </c>
      <c r="K347" s="3">
        <v>1.2769999999999999</v>
      </c>
    </row>
    <row r="348" spans="1:11" x14ac:dyDescent="0.15">
      <c r="A348" s="20">
        <v>1654</v>
      </c>
      <c r="B348" s="20">
        <v>77.422551737335397</v>
      </c>
      <c r="C348" s="3">
        <v>-212.85472999999999</v>
      </c>
      <c r="D348" s="3">
        <v>0.33279999999999998</v>
      </c>
      <c r="E348" s="3">
        <v>0.53</v>
      </c>
      <c r="F348" s="3">
        <v>0.03</v>
      </c>
      <c r="G348" s="3">
        <v>0.51780000000000004</v>
      </c>
      <c r="H348" s="3">
        <v>1.2948999999999999</v>
      </c>
      <c r="I348" s="3">
        <v>0.56769999999999998</v>
      </c>
      <c r="J348" s="3">
        <v>0.49080000000000001</v>
      </c>
      <c r="K348" s="3">
        <v>1.5002</v>
      </c>
    </row>
    <row r="349" spans="1:11" x14ac:dyDescent="0.15">
      <c r="A349" s="20">
        <v>1653</v>
      </c>
      <c r="B349" s="20">
        <v>105.50797440222865</v>
      </c>
      <c r="C349" s="3">
        <v>-204.81711999999999</v>
      </c>
      <c r="D349" s="3">
        <v>0.3644</v>
      </c>
      <c r="E349" s="3">
        <v>0.82299999999999995</v>
      </c>
      <c r="F349" s="3">
        <v>3.4599999999999999E-2</v>
      </c>
      <c r="G349" s="3">
        <v>0.5786</v>
      </c>
      <c r="H349" s="3">
        <v>1.2736000000000001</v>
      </c>
      <c r="I349" s="3">
        <v>0.63780000000000003</v>
      </c>
      <c r="J349" s="3">
        <v>0.51539999999999997</v>
      </c>
      <c r="K349" s="3">
        <v>1.4554</v>
      </c>
    </row>
    <row r="350" spans="1:11" x14ac:dyDescent="0.15">
      <c r="A350" s="20">
        <v>1652</v>
      </c>
      <c r="B350" s="20">
        <v>113.6978261804052</v>
      </c>
      <c r="C350" s="3">
        <v>-199.81308000000001</v>
      </c>
      <c r="D350" s="3">
        <v>0.30890000000000001</v>
      </c>
      <c r="E350" s="3">
        <v>0.34089999999999998</v>
      </c>
      <c r="F350" s="3">
        <v>2.5899999999999999E-2</v>
      </c>
      <c r="G350" s="3">
        <v>0.52969999999999995</v>
      </c>
      <c r="H350" s="3">
        <v>1.1577999999999999</v>
      </c>
      <c r="I350" s="3">
        <v>0.7026</v>
      </c>
      <c r="J350" s="3">
        <v>0.56850000000000001</v>
      </c>
      <c r="K350" s="3">
        <v>1.5226</v>
      </c>
    </row>
    <row r="351" spans="1:11" x14ac:dyDescent="0.15">
      <c r="A351" s="20">
        <v>1651</v>
      </c>
      <c r="B351" s="20">
        <v>110.50815153426461</v>
      </c>
      <c r="C351" s="3">
        <v>-195.33857</v>
      </c>
      <c r="D351" s="3">
        <v>0.50760000000000005</v>
      </c>
      <c r="E351" s="3">
        <v>0.22359999999999999</v>
      </c>
      <c r="F351" s="3">
        <v>0.03</v>
      </c>
      <c r="G351" s="3">
        <v>0.49120000000000003</v>
      </c>
      <c r="H351" s="3">
        <v>1.2083999999999999</v>
      </c>
      <c r="I351" s="3">
        <v>0.67879999999999996</v>
      </c>
      <c r="J351" s="3">
        <v>0.39479999999999998</v>
      </c>
      <c r="K351" s="3">
        <v>1.016</v>
      </c>
    </row>
    <row r="352" spans="1:11" x14ac:dyDescent="0.15">
      <c r="A352" s="20">
        <v>1650</v>
      </c>
      <c r="B352" s="20">
        <v>178.64844094888537</v>
      </c>
      <c r="C352" s="3">
        <v>-197.28709000000001</v>
      </c>
      <c r="D352" s="3">
        <v>0.57709999999999995</v>
      </c>
      <c r="E352" s="3">
        <v>0.33679999999999999</v>
      </c>
      <c r="F352" s="3">
        <v>3.7199999999999997E-2</v>
      </c>
      <c r="G352" s="3">
        <v>0.38479999999999998</v>
      </c>
      <c r="H352" s="3">
        <v>0.78549999999999998</v>
      </c>
      <c r="I352" s="3">
        <v>0.78790000000000004</v>
      </c>
      <c r="J352" s="3">
        <v>0.34670000000000001</v>
      </c>
      <c r="K352" s="3">
        <v>0.90190000000000003</v>
      </c>
    </row>
    <row r="353" spans="1:11" x14ac:dyDescent="0.15">
      <c r="A353" s="20">
        <v>1649</v>
      </c>
      <c r="B353" s="20">
        <v>187.85034970107023</v>
      </c>
      <c r="C353" s="3">
        <v>-192.81488999999999</v>
      </c>
      <c r="D353" s="3">
        <v>0.30120000000000002</v>
      </c>
      <c r="E353" s="3">
        <v>0.49680000000000002</v>
      </c>
      <c r="F353" s="3">
        <v>3.4700000000000002E-2</v>
      </c>
      <c r="G353" s="3">
        <v>0.42399999999999999</v>
      </c>
      <c r="H353" s="3">
        <v>0.84470000000000001</v>
      </c>
      <c r="I353" s="3">
        <v>0.48170000000000002</v>
      </c>
      <c r="J353" s="3">
        <v>0.41239999999999999</v>
      </c>
      <c r="K353" s="3">
        <v>1.5528</v>
      </c>
    </row>
    <row r="354" spans="1:11" x14ac:dyDescent="0.15">
      <c r="A354" s="20">
        <v>1648</v>
      </c>
      <c r="B354" s="20">
        <v>188.10034342700212</v>
      </c>
      <c r="C354" s="3">
        <v>-214.35919000000001</v>
      </c>
      <c r="D354" s="3">
        <v>0.60219999999999996</v>
      </c>
      <c r="E354" s="3">
        <v>0.41120000000000001</v>
      </c>
      <c r="F354" s="3">
        <v>3.9199999999999999E-2</v>
      </c>
      <c r="G354" s="3">
        <v>0.59440000000000004</v>
      </c>
      <c r="H354" s="3">
        <v>1.2287999999999999</v>
      </c>
      <c r="I354" s="3">
        <v>0.99460000000000004</v>
      </c>
      <c r="J354" s="3">
        <v>0.61219999999999997</v>
      </c>
      <c r="K354" s="3">
        <v>1.3976</v>
      </c>
    </row>
    <row r="355" spans="1:11" x14ac:dyDescent="0.15">
      <c r="A355" s="20">
        <v>1647</v>
      </c>
      <c r="B355" s="20">
        <v>183.14995067455715</v>
      </c>
      <c r="C355" s="3">
        <v>-202.33387999999999</v>
      </c>
      <c r="D355" s="3">
        <v>0.67459999999999998</v>
      </c>
      <c r="E355" s="3">
        <v>0.17399999999999999</v>
      </c>
      <c r="F355" s="3">
        <v>3.1600000000000003E-2</v>
      </c>
      <c r="G355" s="3">
        <v>0.4194</v>
      </c>
      <c r="H355" s="3">
        <v>0.88680000000000003</v>
      </c>
      <c r="I355" s="3">
        <v>0.94040000000000001</v>
      </c>
      <c r="J355" s="3">
        <v>0.37819999999999998</v>
      </c>
      <c r="K355" s="3">
        <v>1.2614000000000001</v>
      </c>
    </row>
    <row r="356" spans="1:11" x14ac:dyDescent="0.15">
      <c r="A356" s="20">
        <v>1646</v>
      </c>
      <c r="B356" s="20">
        <v>147.41332696468663</v>
      </c>
      <c r="C356" s="3">
        <v>-198.14010999999999</v>
      </c>
      <c r="D356" s="3">
        <v>0.375</v>
      </c>
      <c r="E356" s="3">
        <v>0.17</v>
      </c>
      <c r="F356" s="3">
        <v>2.75E-2</v>
      </c>
      <c r="G356" s="3">
        <v>0.27250000000000002</v>
      </c>
      <c r="H356" s="3">
        <v>0.76749999999999996</v>
      </c>
      <c r="I356" s="3">
        <v>0.59499999999999997</v>
      </c>
      <c r="J356" s="3">
        <v>0.35499999999999998</v>
      </c>
      <c r="K356" s="3">
        <v>0.87749999999999995</v>
      </c>
    </row>
    <row r="357" spans="1:11" x14ac:dyDescent="0.15">
      <c r="A357" s="20">
        <v>1645</v>
      </c>
      <c r="B357" s="20">
        <v>120.61153803913383</v>
      </c>
      <c r="C357" s="3">
        <v>-198.13272000000001</v>
      </c>
      <c r="D357" s="3">
        <v>0.41980000000000001</v>
      </c>
      <c r="E357" s="3">
        <v>0.26</v>
      </c>
      <c r="F357" s="3">
        <v>0.03</v>
      </c>
      <c r="G357" s="3">
        <v>0.70920000000000005</v>
      </c>
      <c r="H357" s="3">
        <v>1.978</v>
      </c>
      <c r="I357" s="3">
        <v>1.5335000000000001</v>
      </c>
      <c r="J357" s="3">
        <v>0.47299999999999998</v>
      </c>
      <c r="K357" s="3">
        <v>1.8904000000000001</v>
      </c>
    </row>
    <row r="358" spans="1:11" x14ac:dyDescent="0.15">
      <c r="A358" s="20">
        <v>1644</v>
      </c>
      <c r="B358" s="20">
        <v>115.31914257519749</v>
      </c>
      <c r="C358" s="3">
        <v>-200.27933999999999</v>
      </c>
      <c r="D358" s="3">
        <v>0.61860000000000004</v>
      </c>
      <c r="E358" s="3">
        <v>0.15989999999999999</v>
      </c>
      <c r="F358" s="3">
        <v>2.23E-2</v>
      </c>
      <c r="G358" s="3">
        <v>0.58040000000000003</v>
      </c>
      <c r="H358" s="3">
        <v>1.194</v>
      </c>
      <c r="I358" s="3">
        <v>1.3915</v>
      </c>
      <c r="J358" s="3">
        <v>0.26829999999999998</v>
      </c>
      <c r="K358" s="3">
        <v>1.0296000000000001</v>
      </c>
    </row>
    <row r="359" spans="1:11" x14ac:dyDescent="0.15">
      <c r="A359" s="20">
        <v>1643</v>
      </c>
      <c r="B359" s="20">
        <v>67.14386890469487</v>
      </c>
      <c r="C359" s="3">
        <v>-183.15833000000001</v>
      </c>
      <c r="D359" s="3">
        <v>0.23</v>
      </c>
      <c r="E359" s="3">
        <v>0.41</v>
      </c>
      <c r="F359" s="3">
        <v>0.03</v>
      </c>
      <c r="G359" s="3">
        <v>0.56000000000000005</v>
      </c>
      <c r="H359" s="3">
        <v>1.77</v>
      </c>
      <c r="I359" s="3">
        <v>0.36</v>
      </c>
      <c r="J359" s="3">
        <v>0.55000000000000004</v>
      </c>
      <c r="K359" s="3">
        <v>1.04</v>
      </c>
    </row>
    <row r="360" spans="1:11" x14ac:dyDescent="0.15">
      <c r="A360" s="20">
        <v>1642</v>
      </c>
      <c r="B360" s="20">
        <v>109.18770616296258</v>
      </c>
      <c r="C360" s="3">
        <v>-205.85717</v>
      </c>
      <c r="D360" s="3">
        <v>0.36299999999999999</v>
      </c>
      <c r="E360" s="3">
        <v>0.34699999999999998</v>
      </c>
      <c r="F360" s="3">
        <v>2.9000000000000001E-2</v>
      </c>
      <c r="G360" s="3">
        <v>0.437</v>
      </c>
      <c r="H360" s="3">
        <v>1.292</v>
      </c>
      <c r="I360" s="3">
        <v>0.70899999999999996</v>
      </c>
      <c r="J360" s="3">
        <v>0.49399999999999999</v>
      </c>
      <c r="K360" s="3">
        <v>1.1599999999999999</v>
      </c>
    </row>
    <row r="361" spans="1:11" x14ac:dyDescent="0.15">
      <c r="A361" s="20">
        <v>1641</v>
      </c>
      <c r="B361" s="20">
        <v>186.45864492545076</v>
      </c>
      <c r="C361" s="3">
        <v>-192.87562</v>
      </c>
      <c r="D361" s="3">
        <v>0.69710000000000005</v>
      </c>
      <c r="E361" s="3">
        <v>0.14610000000000001</v>
      </c>
      <c r="F361" s="3">
        <v>0.02</v>
      </c>
      <c r="G361" s="3">
        <v>0.36130000000000001</v>
      </c>
      <c r="H361" s="3">
        <v>0.57699999999999996</v>
      </c>
      <c r="I361" s="3">
        <v>1.0390999999999999</v>
      </c>
      <c r="J361" s="3">
        <v>0.30580000000000002</v>
      </c>
      <c r="K361" s="3">
        <v>1.5479000000000001</v>
      </c>
    </row>
    <row r="362" spans="1:11" x14ac:dyDescent="0.15">
      <c r="A362" s="20">
        <v>1640</v>
      </c>
      <c r="B362" s="20">
        <v>151.86227546148891</v>
      </c>
      <c r="C362" s="3">
        <v>-197.25755000000001</v>
      </c>
      <c r="D362" s="3">
        <v>0.32</v>
      </c>
      <c r="E362" s="3">
        <v>0.47399999999999998</v>
      </c>
      <c r="F362" s="3">
        <v>3.2000000000000001E-2</v>
      </c>
      <c r="G362" s="3">
        <v>0.41820000000000002</v>
      </c>
      <c r="H362" s="3">
        <v>0.86099999999999999</v>
      </c>
      <c r="I362" s="3">
        <v>0.53280000000000005</v>
      </c>
      <c r="J362" s="3">
        <v>0.43140000000000001</v>
      </c>
      <c r="K362" s="3">
        <v>0.80379999999999996</v>
      </c>
    </row>
    <row r="363" spans="1:11" x14ac:dyDescent="0.15">
      <c r="A363" s="20">
        <v>1639</v>
      </c>
      <c r="B363" s="20">
        <v>52.761465844043414</v>
      </c>
      <c r="C363" s="3">
        <v>-195.19162</v>
      </c>
      <c r="D363" s="3">
        <v>0.52549999999999997</v>
      </c>
      <c r="E363" s="3">
        <v>0.87549999999999994</v>
      </c>
      <c r="F363" s="3">
        <v>5.2499999999999998E-2</v>
      </c>
      <c r="G363" s="3">
        <v>0.60550000000000004</v>
      </c>
      <c r="H363" s="3">
        <v>1.2909999999999999</v>
      </c>
      <c r="I363" s="3">
        <v>0.95899999999999996</v>
      </c>
      <c r="J363" s="3">
        <v>0.60899999999999999</v>
      </c>
      <c r="K363" s="3">
        <v>1.079</v>
      </c>
    </row>
    <row r="364" spans="1:11" x14ac:dyDescent="0.15">
      <c r="A364" s="20">
        <v>1638</v>
      </c>
      <c r="B364" s="20">
        <v>105.90920019402157</v>
      </c>
      <c r="C364" s="3">
        <v>-193.93845999999999</v>
      </c>
      <c r="D364" s="3">
        <v>0.41810000000000003</v>
      </c>
      <c r="E364" s="3">
        <v>0.87690000000000001</v>
      </c>
      <c r="F364" s="3">
        <v>3.6700000000000003E-2</v>
      </c>
      <c r="G364" s="3">
        <v>0.91239999999999999</v>
      </c>
      <c r="H364" s="3">
        <v>1.6855</v>
      </c>
      <c r="I364" s="3">
        <v>0.62949999999999995</v>
      </c>
      <c r="J364" s="3">
        <v>0.48120000000000002</v>
      </c>
      <c r="K364" s="3">
        <v>1.0077</v>
      </c>
    </row>
    <row r="365" spans="1:11" x14ac:dyDescent="0.15">
      <c r="A365" s="20">
        <v>1637</v>
      </c>
      <c r="B365" s="20">
        <v>135.82050229171514</v>
      </c>
      <c r="C365" s="3">
        <v>-193.73947000000001</v>
      </c>
      <c r="D365" s="3">
        <v>0.43080000000000002</v>
      </c>
      <c r="E365" s="3">
        <v>0.3332</v>
      </c>
      <c r="F365" s="3">
        <v>3.0499999999999999E-2</v>
      </c>
      <c r="G365" s="3">
        <v>0.75449999999999995</v>
      </c>
      <c r="H365" s="3">
        <v>1.4488000000000001</v>
      </c>
      <c r="I365" s="3">
        <v>0.71</v>
      </c>
      <c r="J365" s="3">
        <v>0.3886</v>
      </c>
      <c r="K365" s="3">
        <v>1.2310000000000001</v>
      </c>
    </row>
    <row r="366" spans="1:11" x14ac:dyDescent="0.15">
      <c r="A366" s="20">
        <v>1636</v>
      </c>
      <c r="B366" s="20">
        <v>177.79724691302556</v>
      </c>
      <c r="C366" s="3">
        <v>-206.45519999999999</v>
      </c>
      <c r="D366" s="3">
        <v>0.58099999999999996</v>
      </c>
      <c r="E366" s="3">
        <v>0.23599999999999999</v>
      </c>
      <c r="F366" s="3">
        <v>0.03</v>
      </c>
      <c r="G366" s="3">
        <v>0.628</v>
      </c>
      <c r="H366" s="3">
        <v>1.333</v>
      </c>
      <c r="I366" s="3">
        <v>0.80900000000000005</v>
      </c>
      <c r="J366" s="3">
        <v>0.33200000000000002</v>
      </c>
      <c r="K366" s="3">
        <v>0.95099999999999996</v>
      </c>
    </row>
    <row r="367" spans="1:11" x14ac:dyDescent="0.15">
      <c r="A367" s="20">
        <v>1635</v>
      </c>
      <c r="B367" s="20">
        <v>142.74857883658427</v>
      </c>
      <c r="C367" s="3">
        <v>-196.75327999999999</v>
      </c>
      <c r="D367" s="3">
        <v>0.46550000000000002</v>
      </c>
      <c r="E367" s="3">
        <v>0.20680000000000001</v>
      </c>
      <c r="F367" s="3">
        <v>2.7099999999999999E-2</v>
      </c>
      <c r="G367" s="3">
        <v>0.40329999999999999</v>
      </c>
      <c r="H367" s="3">
        <v>0.77300000000000002</v>
      </c>
      <c r="I367" s="3">
        <v>0.84399999999999997</v>
      </c>
      <c r="J367" s="3">
        <v>0.52</v>
      </c>
      <c r="K367" s="3">
        <v>1.3826000000000001</v>
      </c>
    </row>
    <row r="368" spans="1:11" x14ac:dyDescent="0.15">
      <c r="A368" s="20">
        <v>1634</v>
      </c>
      <c r="B368" s="20">
        <v>131.32000878759226</v>
      </c>
      <c r="C368" s="3">
        <v>-204.77849000000001</v>
      </c>
      <c r="D368" s="3">
        <v>0.31540000000000001</v>
      </c>
      <c r="E368" s="3">
        <v>0.33579999999999999</v>
      </c>
      <c r="F368" s="3">
        <v>0.02</v>
      </c>
      <c r="G368" s="3">
        <v>0.34860000000000002</v>
      </c>
      <c r="H368" s="3">
        <v>0.70699999999999996</v>
      </c>
      <c r="I368" s="3">
        <v>0.5504</v>
      </c>
      <c r="J368" s="3">
        <v>0.39219999999999999</v>
      </c>
      <c r="K368" s="3">
        <v>0.76539999999999997</v>
      </c>
    </row>
    <row r="369" spans="1:11" x14ac:dyDescent="0.15">
      <c r="A369" s="20">
        <v>1633</v>
      </c>
      <c r="B369" s="20">
        <v>179.70841360455185</v>
      </c>
      <c r="C369" s="3">
        <v>-189.96289999999999</v>
      </c>
      <c r="D369" s="3">
        <v>0.41199999999999998</v>
      </c>
      <c r="E369" s="3">
        <v>0.32969999999999999</v>
      </c>
      <c r="F369" s="3">
        <v>2.1999999999999999E-2</v>
      </c>
      <c r="G369" s="3">
        <v>0.50970000000000004</v>
      </c>
      <c r="H369" s="3">
        <v>1.0972</v>
      </c>
      <c r="I369" s="3">
        <v>0.65200000000000002</v>
      </c>
      <c r="J369" s="3">
        <v>0.44059999999999999</v>
      </c>
      <c r="K369" s="3">
        <v>0.89739999999999998</v>
      </c>
    </row>
    <row r="370" spans="1:11" x14ac:dyDescent="0.15">
      <c r="A370" s="20">
        <v>1632</v>
      </c>
      <c r="B370" s="20">
        <v>144.27428211830056</v>
      </c>
      <c r="C370" s="3">
        <v>-207.99616</v>
      </c>
      <c r="D370" s="3">
        <v>0.61639999999999995</v>
      </c>
      <c r="E370" s="3">
        <v>0.2324</v>
      </c>
      <c r="F370" s="3">
        <v>2.8000000000000001E-2</v>
      </c>
      <c r="G370" s="3">
        <v>0.47660000000000002</v>
      </c>
      <c r="H370" s="3">
        <v>1.0671999999999999</v>
      </c>
      <c r="I370" s="3">
        <v>0.9446</v>
      </c>
      <c r="J370" s="3">
        <v>0.36420000000000002</v>
      </c>
      <c r="K370" s="3">
        <v>1.1546000000000001</v>
      </c>
    </row>
    <row r="371" spans="1:11" x14ac:dyDescent="0.15">
      <c r="A371" s="20">
        <v>1631</v>
      </c>
      <c r="B371" s="20">
        <v>144.78091865812712</v>
      </c>
      <c r="C371" s="3">
        <v>-195.11685</v>
      </c>
      <c r="D371" s="3">
        <v>0.32669999999999999</v>
      </c>
      <c r="E371" s="3">
        <v>0.25330000000000003</v>
      </c>
      <c r="F371" s="3">
        <v>0.02</v>
      </c>
      <c r="G371" s="3">
        <v>0.50680000000000003</v>
      </c>
      <c r="H371" s="3">
        <v>1.0114000000000001</v>
      </c>
      <c r="I371" s="3">
        <v>0.63839999999999997</v>
      </c>
      <c r="J371" s="3">
        <v>0.4415</v>
      </c>
      <c r="K371" s="3">
        <v>2.0127000000000002</v>
      </c>
    </row>
    <row r="372" spans="1:11" x14ac:dyDescent="0.15">
      <c r="A372" s="20">
        <v>1630</v>
      </c>
      <c r="B372" s="20">
        <v>96.857781684529343</v>
      </c>
      <c r="C372" s="3">
        <v>-200.86711</v>
      </c>
      <c r="D372" s="3">
        <v>0.48</v>
      </c>
      <c r="E372" s="3">
        <v>0.19</v>
      </c>
      <c r="F372" s="3">
        <v>0.02</v>
      </c>
      <c r="G372" s="3">
        <v>0.89500000000000002</v>
      </c>
      <c r="H372" s="3">
        <v>1.6675</v>
      </c>
      <c r="I372" s="3">
        <v>0.83250000000000002</v>
      </c>
      <c r="J372" s="3">
        <v>0.44750000000000001</v>
      </c>
      <c r="K372" s="3">
        <v>2.415</v>
      </c>
    </row>
    <row r="373" spans="1:11" x14ac:dyDescent="0.15">
      <c r="A373" s="20">
        <v>1629</v>
      </c>
      <c r="B373" s="20">
        <v>133.64227947532538</v>
      </c>
      <c r="C373" s="3">
        <v>-195.25203999999999</v>
      </c>
      <c r="D373" s="3">
        <v>0.38519999999999999</v>
      </c>
      <c r="E373" s="3">
        <v>0.32050000000000001</v>
      </c>
      <c r="F373" s="3">
        <v>3.1800000000000002E-2</v>
      </c>
      <c r="G373" s="3">
        <v>0.85829999999999995</v>
      </c>
      <c r="H373" s="3">
        <v>2.0246</v>
      </c>
      <c r="I373" s="3">
        <v>0.82120000000000004</v>
      </c>
      <c r="J373" s="3">
        <v>0.497</v>
      </c>
      <c r="K373" s="3">
        <v>1.9412</v>
      </c>
    </row>
    <row r="374" spans="1:11" x14ac:dyDescent="0.15">
      <c r="A374" s="20">
        <v>1628</v>
      </c>
      <c r="B374" s="20">
        <v>152.3913225727039</v>
      </c>
      <c r="C374" s="3">
        <v>-195.12709000000001</v>
      </c>
      <c r="D374" s="3">
        <v>0.54959999999999998</v>
      </c>
      <c r="E374" s="3">
        <v>0.30959999999999999</v>
      </c>
      <c r="F374" s="3">
        <v>2.76E-2</v>
      </c>
      <c r="G374" s="3">
        <v>0.56640000000000001</v>
      </c>
      <c r="H374" s="3">
        <v>1.26</v>
      </c>
      <c r="I374" s="3">
        <v>0.9244</v>
      </c>
      <c r="J374" s="3">
        <v>0.3332</v>
      </c>
      <c r="K374" s="3">
        <v>1.2367999999999999</v>
      </c>
    </row>
    <row r="375" spans="1:11" x14ac:dyDescent="0.15">
      <c r="A375" s="20">
        <v>1627</v>
      </c>
      <c r="B375" s="20">
        <v>67.282875709279026</v>
      </c>
      <c r="C375" s="3">
        <v>-189.47415000000001</v>
      </c>
      <c r="D375" s="3">
        <v>0.33</v>
      </c>
      <c r="E375" s="3">
        <v>0.36</v>
      </c>
      <c r="F375" s="3">
        <v>0.03</v>
      </c>
      <c r="G375" s="3">
        <v>0.48</v>
      </c>
      <c r="H375" s="3">
        <v>1.32</v>
      </c>
      <c r="I375" s="3">
        <v>0.46</v>
      </c>
      <c r="J375" s="3">
        <v>0.59</v>
      </c>
      <c r="K375" s="3">
        <v>1.67</v>
      </c>
    </row>
    <row r="376" spans="1:11" x14ac:dyDescent="0.15">
      <c r="A376" s="20">
        <v>1626</v>
      </c>
      <c r="B376" s="20">
        <v>135.02645067826069</v>
      </c>
      <c r="C376" s="3">
        <v>-188.44129000000001</v>
      </c>
      <c r="D376" s="3">
        <v>0.1532</v>
      </c>
      <c r="E376" s="3">
        <v>0.30520000000000003</v>
      </c>
      <c r="F376" s="3">
        <v>2.6800000000000001E-2</v>
      </c>
      <c r="G376" s="3">
        <v>0.29859999999999998</v>
      </c>
      <c r="H376" s="3">
        <v>0.73440000000000005</v>
      </c>
      <c r="I376" s="3">
        <v>0.38179999999999997</v>
      </c>
      <c r="J376" s="3">
        <v>0.38319999999999999</v>
      </c>
      <c r="K376" s="3">
        <v>0.93359999999999999</v>
      </c>
    </row>
    <row r="377" spans="1:11" x14ac:dyDescent="0.15">
      <c r="A377" s="20">
        <v>1625</v>
      </c>
      <c r="B377" s="20">
        <v>147.80346158491753</v>
      </c>
      <c r="C377" s="3">
        <v>-202.94913</v>
      </c>
      <c r="D377" s="3">
        <v>0.24660000000000001</v>
      </c>
      <c r="E377" s="3">
        <v>0.30840000000000001</v>
      </c>
      <c r="F377" s="3">
        <v>1.8599999999999998E-2</v>
      </c>
      <c r="G377" s="3">
        <v>0.37640000000000001</v>
      </c>
      <c r="H377" s="3">
        <v>0.89319999999999999</v>
      </c>
      <c r="I377" s="3">
        <v>0.45860000000000001</v>
      </c>
      <c r="J377" s="3">
        <v>0.42059999999999997</v>
      </c>
      <c r="K377" s="3">
        <v>1.0753999999999999</v>
      </c>
    </row>
    <row r="378" spans="1:11" x14ac:dyDescent="0.15">
      <c r="A378" s="20">
        <v>1624</v>
      </c>
      <c r="B378" s="20">
        <v>111.22850562927178</v>
      </c>
      <c r="C378" s="3">
        <v>-206.97644</v>
      </c>
      <c r="D378" s="3">
        <v>0.32279999999999998</v>
      </c>
      <c r="E378" s="3">
        <v>0.45679999999999998</v>
      </c>
      <c r="F378" s="3">
        <v>2.8799999999999999E-2</v>
      </c>
      <c r="G378" s="3">
        <v>0.51880000000000004</v>
      </c>
      <c r="H378" s="3">
        <v>1.2864</v>
      </c>
      <c r="I378" s="3">
        <v>0.64480000000000004</v>
      </c>
      <c r="J378" s="3">
        <v>0.51239999999999997</v>
      </c>
      <c r="K378" s="3">
        <v>1.3612</v>
      </c>
    </row>
    <row r="379" spans="1:11" x14ac:dyDescent="0.15">
      <c r="A379" s="20">
        <v>1623</v>
      </c>
      <c r="B379" s="20">
        <v>148.80523422091275</v>
      </c>
      <c r="C379" s="3">
        <v>-196.05010999999999</v>
      </c>
      <c r="D379" s="3">
        <v>0.27100000000000002</v>
      </c>
      <c r="E379" s="3">
        <v>0.47499999999999998</v>
      </c>
      <c r="F379" s="3">
        <v>2.5999999999999999E-2</v>
      </c>
      <c r="G379" s="3">
        <v>0.45300000000000001</v>
      </c>
      <c r="H379" s="3">
        <v>1.1870000000000001</v>
      </c>
      <c r="I379" s="3">
        <v>0.78200000000000003</v>
      </c>
      <c r="J379" s="3">
        <v>0.46200000000000002</v>
      </c>
      <c r="K379" s="3">
        <v>0.83899999999999997</v>
      </c>
    </row>
    <row r="380" spans="1:11" x14ac:dyDescent="0.15">
      <c r="A380" s="20">
        <v>1622</v>
      </c>
      <c r="B380" s="20">
        <v>118.19992199232375</v>
      </c>
      <c r="C380" s="3">
        <v>-205.79773</v>
      </c>
      <c r="D380" s="3">
        <v>0.38600000000000001</v>
      </c>
      <c r="E380" s="3">
        <v>0.45579999999999998</v>
      </c>
      <c r="F380" s="3">
        <v>0.03</v>
      </c>
      <c r="G380" s="3">
        <v>0.49769999999999998</v>
      </c>
      <c r="H380" s="3">
        <v>1.3535999999999999</v>
      </c>
      <c r="I380" s="3">
        <v>0.70199999999999996</v>
      </c>
      <c r="J380" s="3">
        <v>0.379</v>
      </c>
      <c r="K380" s="3">
        <v>1.0665</v>
      </c>
    </row>
    <row r="381" spans="1:11" x14ac:dyDescent="0.15">
      <c r="A381" s="20">
        <v>1621</v>
      </c>
      <c r="B381" s="20">
        <v>124.83708786410465</v>
      </c>
      <c r="C381" s="3">
        <v>-201.08759000000001</v>
      </c>
      <c r="D381" s="3">
        <v>0.67049999999999998</v>
      </c>
      <c r="E381" s="3">
        <v>0.27300000000000002</v>
      </c>
      <c r="F381" s="3">
        <v>0.03</v>
      </c>
      <c r="G381" s="3">
        <v>0.46100000000000002</v>
      </c>
      <c r="H381" s="3">
        <v>1.151</v>
      </c>
      <c r="I381" s="3">
        <v>0.88100000000000001</v>
      </c>
      <c r="J381" s="3">
        <v>0.317</v>
      </c>
      <c r="K381" s="3">
        <v>1.0225</v>
      </c>
    </row>
    <row r="382" spans="1:11" x14ac:dyDescent="0.15">
      <c r="A382" s="20">
        <v>1620</v>
      </c>
      <c r="B382" s="20">
        <v>131.51535836065557</v>
      </c>
      <c r="C382" s="3">
        <v>-199.42805999999999</v>
      </c>
      <c r="D382" s="3">
        <v>0.56330000000000002</v>
      </c>
      <c r="E382" s="3">
        <v>0.39489999999999997</v>
      </c>
      <c r="F382" s="3">
        <v>3.7900000000000003E-2</v>
      </c>
      <c r="G382" s="3">
        <v>0.5484</v>
      </c>
      <c r="H382" s="3">
        <v>1.4460999999999999</v>
      </c>
      <c r="I382" s="3">
        <v>0.7177</v>
      </c>
      <c r="J382" s="3">
        <v>0.40229999999999999</v>
      </c>
      <c r="K382" s="3">
        <v>1.4370000000000001</v>
      </c>
    </row>
    <row r="383" spans="1:11" x14ac:dyDescent="0.15">
      <c r="A383" s="20">
        <v>1619</v>
      </c>
      <c r="B383" s="20">
        <v>150.80149144326487</v>
      </c>
      <c r="C383" s="3">
        <v>-201.99986000000001</v>
      </c>
      <c r="D383" s="3">
        <v>0.69279999999999997</v>
      </c>
      <c r="E383" s="3">
        <v>0.2762</v>
      </c>
      <c r="F383" s="3">
        <v>3.3399999999999999E-2</v>
      </c>
      <c r="G383" s="3">
        <v>0.53959999999999997</v>
      </c>
      <c r="H383" s="3">
        <v>1.3275999999999999</v>
      </c>
      <c r="I383" s="3">
        <v>1.0391999999999999</v>
      </c>
      <c r="J383" s="3">
        <v>0.43919999999999998</v>
      </c>
      <c r="K383" s="3">
        <v>1.6146</v>
      </c>
    </row>
    <row r="384" spans="1:11" x14ac:dyDescent="0.15">
      <c r="A384" s="20">
        <v>1618</v>
      </c>
      <c r="B384" s="20">
        <v>176.51576196114885</v>
      </c>
      <c r="C384" s="3">
        <v>-186.51407</v>
      </c>
      <c r="D384" s="3">
        <v>0.3453</v>
      </c>
      <c r="E384" s="3">
        <v>0.42080000000000001</v>
      </c>
      <c r="F384" s="3">
        <v>2.86E-2</v>
      </c>
      <c r="G384" s="3">
        <v>0.41499999999999998</v>
      </c>
      <c r="H384" s="3">
        <v>1.2725</v>
      </c>
      <c r="I384" s="3">
        <v>0.58699999999999997</v>
      </c>
      <c r="J384" s="3">
        <v>0.36919999999999997</v>
      </c>
      <c r="K384" s="3">
        <v>1.1162000000000001</v>
      </c>
    </row>
    <row r="385" spans="1:11" x14ac:dyDescent="0.15">
      <c r="A385" s="20">
        <v>1617</v>
      </c>
      <c r="B385" s="20">
        <v>143.74665151107064</v>
      </c>
      <c r="C385" s="3">
        <v>-188.86546000000001</v>
      </c>
      <c r="D385" s="3">
        <v>0.2984</v>
      </c>
      <c r="E385" s="3">
        <v>0.23680000000000001</v>
      </c>
      <c r="F385" s="3">
        <v>2.52E-2</v>
      </c>
      <c r="G385" s="3">
        <v>0.34520000000000001</v>
      </c>
      <c r="H385" s="3">
        <v>0.97040000000000004</v>
      </c>
      <c r="I385" s="3">
        <v>0.37719999999999998</v>
      </c>
      <c r="J385" s="3">
        <v>0.33839999999999998</v>
      </c>
      <c r="K385" s="3">
        <v>1.0424</v>
      </c>
    </row>
    <row r="386" spans="1:11" x14ac:dyDescent="0.15">
      <c r="A386" s="20">
        <v>1616</v>
      </c>
      <c r="B386" s="20">
        <v>148.83197517871443</v>
      </c>
      <c r="C386" s="3">
        <v>-193.30722</v>
      </c>
      <c r="D386" s="3">
        <v>0.79079999999999995</v>
      </c>
      <c r="E386" s="3">
        <v>0.67600000000000005</v>
      </c>
      <c r="F386" s="3">
        <v>4.36E-2</v>
      </c>
      <c r="G386" s="3">
        <v>0.49959999999999999</v>
      </c>
      <c r="H386" s="3">
        <v>1.2836000000000001</v>
      </c>
      <c r="I386" s="3">
        <v>1.016</v>
      </c>
      <c r="J386" s="3">
        <v>0.35320000000000001</v>
      </c>
      <c r="K386" s="3">
        <v>0.98119999999999996</v>
      </c>
    </row>
    <row r="387" spans="1:11" x14ac:dyDescent="0.15">
      <c r="A387" s="20">
        <v>1615</v>
      </c>
      <c r="B387" s="20">
        <v>87.390868858923312</v>
      </c>
      <c r="C387" s="3">
        <v>-199.34241</v>
      </c>
      <c r="D387" s="3">
        <v>0.59199999999999997</v>
      </c>
      <c r="E387" s="3">
        <v>0.36649999999999999</v>
      </c>
      <c r="F387" s="3">
        <v>4.1700000000000001E-2</v>
      </c>
      <c r="G387" s="3">
        <v>0.62139999999999995</v>
      </c>
      <c r="H387" s="3">
        <v>1.5250999999999999</v>
      </c>
      <c r="I387" s="3">
        <v>0.78949999999999998</v>
      </c>
      <c r="J387" s="3">
        <v>0.4219</v>
      </c>
      <c r="K387" s="3">
        <v>1.0878000000000001</v>
      </c>
    </row>
    <row r="388" spans="1:11" x14ac:dyDescent="0.15">
      <c r="A388" s="20">
        <v>1614</v>
      </c>
      <c r="B388" s="20">
        <v>74.900537287079786</v>
      </c>
      <c r="C388" s="3">
        <v>-196.62689</v>
      </c>
      <c r="D388" s="3">
        <v>0.46300000000000002</v>
      </c>
      <c r="E388" s="3">
        <v>0.55000000000000004</v>
      </c>
      <c r="F388" s="3">
        <v>5.6000000000000001E-2</v>
      </c>
      <c r="G388" s="3">
        <v>0.75800000000000001</v>
      </c>
      <c r="H388" s="3">
        <v>2.1120000000000001</v>
      </c>
      <c r="I388" s="3">
        <v>0.78900000000000003</v>
      </c>
      <c r="J388" s="3">
        <v>0.54100000000000004</v>
      </c>
      <c r="K388" s="3">
        <v>1.1100000000000001</v>
      </c>
    </row>
    <row r="389" spans="1:11" x14ac:dyDescent="0.15">
      <c r="A389" s="20">
        <v>1613</v>
      </c>
      <c r="B389" s="20">
        <v>61.162337601860344</v>
      </c>
      <c r="C389" s="3">
        <v>-183.74098000000001</v>
      </c>
      <c r="D389" s="3">
        <v>0.4</v>
      </c>
      <c r="E389" s="3">
        <v>0.28000000000000003</v>
      </c>
      <c r="F389" s="3">
        <v>0.02</v>
      </c>
      <c r="G389" s="3">
        <v>0.56000000000000005</v>
      </c>
      <c r="H389" s="3">
        <v>1.41</v>
      </c>
      <c r="I389" s="3">
        <v>0.51</v>
      </c>
      <c r="J389" s="3">
        <v>0.46</v>
      </c>
      <c r="K389" s="3">
        <v>1.2</v>
      </c>
    </row>
    <row r="390" spans="1:11" x14ac:dyDescent="0.15">
      <c r="A390" s="20">
        <v>1612</v>
      </c>
      <c r="B390" s="20">
        <v>94.667907631681047</v>
      </c>
      <c r="C390" s="3">
        <v>-205.9442</v>
      </c>
      <c r="D390" s="3">
        <v>0.40570000000000001</v>
      </c>
      <c r="E390" s="3">
        <v>0.24010000000000001</v>
      </c>
      <c r="F390" s="3">
        <v>2.5700000000000001E-2</v>
      </c>
      <c r="G390" s="3">
        <v>0.69110000000000005</v>
      </c>
      <c r="H390" s="3">
        <v>1.7178</v>
      </c>
      <c r="I390" s="3">
        <v>0.85199999999999998</v>
      </c>
      <c r="J390" s="3">
        <v>0.57399999999999995</v>
      </c>
      <c r="K390" s="3">
        <v>1.1942999999999999</v>
      </c>
    </row>
    <row r="391" spans="1:11" x14ac:dyDescent="0.15">
      <c r="A391" s="20">
        <v>1611</v>
      </c>
      <c r="B391" s="20">
        <v>143.21460376585094</v>
      </c>
      <c r="C391" s="3">
        <v>-205.09852000000001</v>
      </c>
      <c r="D391" s="3">
        <v>0.2964</v>
      </c>
      <c r="E391" s="3">
        <v>0.2397</v>
      </c>
      <c r="F391" s="3">
        <v>2.41E-2</v>
      </c>
      <c r="G391" s="3">
        <v>0.4945</v>
      </c>
      <c r="H391" s="3">
        <v>1.1476999999999999</v>
      </c>
      <c r="I391" s="3">
        <v>0.66910000000000003</v>
      </c>
      <c r="J391" s="3">
        <v>0.43319999999999997</v>
      </c>
      <c r="K391" s="3">
        <v>0.77270000000000005</v>
      </c>
    </row>
    <row r="392" spans="1:11" x14ac:dyDescent="0.15">
      <c r="A392" s="20">
        <v>1610</v>
      </c>
      <c r="B392" s="20">
        <v>148.40989494775431</v>
      </c>
      <c r="C392" s="3">
        <v>-199.29254</v>
      </c>
      <c r="D392" s="3">
        <v>0.436</v>
      </c>
      <c r="E392" s="3">
        <v>0.42759999999999998</v>
      </c>
      <c r="F392" s="3">
        <v>3.56E-2</v>
      </c>
      <c r="G392" s="3">
        <v>0.60640000000000005</v>
      </c>
      <c r="H392" s="3">
        <v>1.4632000000000001</v>
      </c>
      <c r="I392" s="3">
        <v>0.59719999999999995</v>
      </c>
      <c r="J392" s="3">
        <v>0.5796</v>
      </c>
      <c r="K392" s="3">
        <v>0.79479999999999995</v>
      </c>
    </row>
    <row r="393" spans="1:11" x14ac:dyDescent="0.15">
      <c r="A393" s="20">
        <v>1609</v>
      </c>
      <c r="B393" s="20">
        <v>142.39052634566903</v>
      </c>
      <c r="C393" s="3">
        <v>-196.26684</v>
      </c>
      <c r="D393" s="3">
        <v>0.47649999999999998</v>
      </c>
      <c r="E393" s="3">
        <v>0.3165</v>
      </c>
      <c r="F393" s="3">
        <v>3.1199999999999999E-2</v>
      </c>
      <c r="G393" s="3">
        <v>0.4914</v>
      </c>
      <c r="H393" s="3">
        <v>1.1440999999999999</v>
      </c>
      <c r="I393" s="3">
        <v>0.64749999999999996</v>
      </c>
      <c r="J393" s="3">
        <v>0.37140000000000001</v>
      </c>
      <c r="K393" s="3">
        <v>0.69410000000000005</v>
      </c>
    </row>
    <row r="394" spans="1:11" x14ac:dyDescent="0.15">
      <c r="A394" s="20">
        <v>1608</v>
      </c>
      <c r="B394" s="20">
        <v>134.79779401854134</v>
      </c>
      <c r="C394" s="3">
        <v>-210.06568999999999</v>
      </c>
      <c r="D394" s="3">
        <v>0.52139999999999997</v>
      </c>
      <c r="E394" s="3">
        <v>0.42699999999999999</v>
      </c>
      <c r="F394" s="3">
        <v>3.2599999999999997E-2</v>
      </c>
      <c r="G394" s="3">
        <v>0.61939999999999995</v>
      </c>
      <c r="H394" s="3">
        <v>1.3520000000000001</v>
      </c>
      <c r="I394" s="3">
        <v>0.75119999999999998</v>
      </c>
      <c r="J394" s="3">
        <v>0.43559999999999999</v>
      </c>
      <c r="K394" s="3">
        <v>0.88319999999999999</v>
      </c>
    </row>
    <row r="395" spans="1:11" x14ac:dyDescent="0.15">
      <c r="A395" s="20">
        <v>1607</v>
      </c>
      <c r="B395" s="20">
        <v>114.86111096636023</v>
      </c>
      <c r="C395" s="3">
        <v>-208.10222999999999</v>
      </c>
      <c r="D395" s="3">
        <v>0.95720000000000005</v>
      </c>
      <c r="E395" s="3">
        <v>0.32240000000000002</v>
      </c>
      <c r="F395" s="3">
        <v>3.6799999999999999E-2</v>
      </c>
      <c r="G395" s="3">
        <v>0.77800000000000002</v>
      </c>
      <c r="H395" s="3">
        <v>1.6676</v>
      </c>
      <c r="I395" s="3">
        <v>1.4019999999999999</v>
      </c>
      <c r="J395" s="3">
        <v>0.3196</v>
      </c>
      <c r="K395" s="3">
        <v>0.74760000000000004</v>
      </c>
    </row>
    <row r="396" spans="1:11" x14ac:dyDescent="0.15">
      <c r="A396" s="20">
        <v>1606</v>
      </c>
      <c r="B396" s="20">
        <v>88.24554356130983</v>
      </c>
      <c r="C396" s="3">
        <v>-211.16856000000001</v>
      </c>
      <c r="D396" s="3">
        <v>0.35699999999999998</v>
      </c>
      <c r="E396" s="3">
        <v>0.29799999999999999</v>
      </c>
      <c r="F396" s="3">
        <v>2.5499999999999998E-2</v>
      </c>
      <c r="G396" s="3">
        <v>0.5625</v>
      </c>
      <c r="H396" s="3">
        <v>1.262</v>
      </c>
      <c r="I396" s="3">
        <v>0.55349999999999999</v>
      </c>
      <c r="J396" s="3">
        <v>0.3175</v>
      </c>
      <c r="K396" s="3">
        <v>0.62450000000000006</v>
      </c>
    </row>
    <row r="397" spans="1:11" x14ac:dyDescent="0.15">
      <c r="A397" s="20">
        <v>1605</v>
      </c>
      <c r="B397" s="20">
        <v>82.280102977562279</v>
      </c>
      <c r="C397" s="3">
        <v>-202.73760999999999</v>
      </c>
      <c r="D397" s="3">
        <v>0.3871</v>
      </c>
      <c r="E397" s="3">
        <v>0.39360000000000001</v>
      </c>
      <c r="F397" s="3">
        <v>2.5100000000000001E-2</v>
      </c>
      <c r="G397" s="3">
        <v>0.57979999999999998</v>
      </c>
      <c r="H397" s="3">
        <v>1.5664</v>
      </c>
      <c r="I397" s="3">
        <v>0.6341</v>
      </c>
      <c r="J397" s="3">
        <v>0.4481</v>
      </c>
      <c r="K397" s="3">
        <v>0.83689999999999998</v>
      </c>
    </row>
    <row r="398" spans="1:11" x14ac:dyDescent="0.15">
      <c r="A398" s="20">
        <v>1604</v>
      </c>
      <c r="B398" s="20">
        <v>145.01785169425867</v>
      </c>
      <c r="C398" s="3">
        <v>-183.28335000000001</v>
      </c>
      <c r="D398" s="3">
        <v>0.31719999999999998</v>
      </c>
      <c r="E398" s="3">
        <v>0.44840000000000002</v>
      </c>
      <c r="F398" s="3">
        <v>0.03</v>
      </c>
      <c r="G398" s="3">
        <v>0.60840000000000005</v>
      </c>
      <c r="H398" s="3">
        <v>1.6048</v>
      </c>
      <c r="I398" s="3">
        <v>0.54520000000000002</v>
      </c>
      <c r="J398" s="3">
        <v>0.53600000000000003</v>
      </c>
      <c r="K398" s="3">
        <v>0.78920000000000001</v>
      </c>
    </row>
    <row r="399" spans="1:11" x14ac:dyDescent="0.15">
      <c r="A399" s="20">
        <v>1603</v>
      </c>
      <c r="B399" s="20">
        <v>172.85791472896537</v>
      </c>
      <c r="C399" s="3">
        <v>-196.91990999999999</v>
      </c>
      <c r="D399" s="3">
        <v>0.27550000000000002</v>
      </c>
      <c r="E399" s="3">
        <v>0.75119999999999998</v>
      </c>
      <c r="F399" s="3">
        <v>2.4899999999999999E-2</v>
      </c>
      <c r="G399" s="3">
        <v>0.5302</v>
      </c>
      <c r="H399" s="3">
        <v>0.98650000000000004</v>
      </c>
      <c r="I399" s="3">
        <v>0.52059999999999995</v>
      </c>
      <c r="J399" s="3">
        <v>0.31090000000000001</v>
      </c>
      <c r="K399" s="3">
        <v>0.68820000000000003</v>
      </c>
    </row>
    <row r="400" spans="1:11" x14ac:dyDescent="0.15">
      <c r="A400" s="20">
        <v>1602</v>
      </c>
      <c r="B400" s="20">
        <v>139.27951402033429</v>
      </c>
      <c r="C400" s="3">
        <v>-192.43463</v>
      </c>
      <c r="D400" s="3">
        <v>0.35670000000000002</v>
      </c>
      <c r="E400" s="3">
        <v>0.78779999999999994</v>
      </c>
      <c r="F400" s="3">
        <v>4.3299999999999998E-2</v>
      </c>
      <c r="G400" s="3">
        <v>0.50700000000000001</v>
      </c>
      <c r="H400" s="3">
        <v>1.5390999999999999</v>
      </c>
      <c r="I400" s="3">
        <v>0.53390000000000004</v>
      </c>
      <c r="J400" s="3">
        <v>0.43390000000000001</v>
      </c>
      <c r="K400" s="3">
        <v>0.94530000000000003</v>
      </c>
    </row>
    <row r="401" spans="1:11" x14ac:dyDescent="0.15">
      <c r="A401" s="20">
        <v>1601</v>
      </c>
      <c r="B401" s="20">
        <v>160.61376604111581</v>
      </c>
      <c r="C401" s="3">
        <v>-191.61134000000001</v>
      </c>
      <c r="D401" s="3">
        <v>0.37559999999999999</v>
      </c>
      <c r="E401" s="3">
        <v>0.33800000000000002</v>
      </c>
      <c r="F401" s="3">
        <v>2.24E-2</v>
      </c>
      <c r="G401" s="3">
        <v>0.38840000000000002</v>
      </c>
      <c r="H401" s="3">
        <v>0.9556</v>
      </c>
      <c r="I401" s="3">
        <v>0.56699999999999995</v>
      </c>
      <c r="J401" s="3">
        <v>0.31759999999999999</v>
      </c>
      <c r="K401" s="3">
        <v>0.628</v>
      </c>
    </row>
    <row r="402" spans="1:11" x14ac:dyDescent="0.15">
      <c r="A402" s="20">
        <v>1600</v>
      </c>
      <c r="B402" s="20">
        <v>111.98135497982601</v>
      </c>
      <c r="C402" s="3">
        <v>-189.25020000000001</v>
      </c>
      <c r="D402" s="3">
        <v>0.24979999999999999</v>
      </c>
      <c r="E402" s="3">
        <v>0.47739999999999999</v>
      </c>
      <c r="F402" s="3">
        <v>2.98E-2</v>
      </c>
      <c r="G402" s="3">
        <v>0.48159999999999997</v>
      </c>
      <c r="H402" s="3">
        <v>1.2466999999999999</v>
      </c>
      <c r="I402" s="3">
        <v>0.52649999999999997</v>
      </c>
      <c r="J402" s="3">
        <v>0.53</v>
      </c>
      <c r="K402" s="3">
        <v>0.96330000000000005</v>
      </c>
    </row>
    <row r="403" spans="1:11" x14ac:dyDescent="0.15">
      <c r="A403" s="20">
        <v>1599</v>
      </c>
      <c r="B403" s="20">
        <v>131.89409745152636</v>
      </c>
      <c r="C403" s="3">
        <v>-200.4126</v>
      </c>
      <c r="D403" s="3">
        <v>0.34029999999999999</v>
      </c>
      <c r="E403" s="3">
        <v>0.31190000000000001</v>
      </c>
      <c r="F403" s="3">
        <v>2.5700000000000001E-2</v>
      </c>
      <c r="G403" s="3">
        <v>0.50890000000000002</v>
      </c>
      <c r="H403" s="3">
        <v>1.204</v>
      </c>
      <c r="I403" s="3">
        <v>0.54459999999999997</v>
      </c>
      <c r="J403" s="3">
        <v>0.40350000000000003</v>
      </c>
      <c r="K403" s="3">
        <v>0.81240000000000001</v>
      </c>
    </row>
    <row r="404" spans="1:11" x14ac:dyDescent="0.15">
      <c r="A404" s="20">
        <v>1598</v>
      </c>
      <c r="B404" s="20">
        <v>132.29228043995181</v>
      </c>
      <c r="C404" s="3">
        <v>-202.98915</v>
      </c>
      <c r="D404" s="3">
        <v>0.45</v>
      </c>
      <c r="E404" s="3">
        <v>0.28050000000000003</v>
      </c>
      <c r="F404" s="3">
        <v>0.03</v>
      </c>
      <c r="G404" s="3">
        <v>0.50800000000000001</v>
      </c>
      <c r="H404" s="3">
        <v>1.56</v>
      </c>
      <c r="I404" s="3">
        <v>0.54800000000000004</v>
      </c>
      <c r="J404" s="3">
        <v>0.47349999999999998</v>
      </c>
      <c r="K404" s="3">
        <v>1.002</v>
      </c>
    </row>
    <row r="405" spans="1:11" x14ac:dyDescent="0.15">
      <c r="A405" s="20">
        <v>1597</v>
      </c>
      <c r="B405" s="20">
        <v>125.95640336278434</v>
      </c>
      <c r="C405" s="3">
        <v>-202.49024</v>
      </c>
      <c r="D405" s="3">
        <v>0.36459999999999998</v>
      </c>
      <c r="E405" s="3">
        <v>0.35389999999999999</v>
      </c>
      <c r="F405" s="3">
        <v>2.41E-2</v>
      </c>
      <c r="G405" s="3">
        <v>0.38929999999999998</v>
      </c>
      <c r="H405" s="3">
        <v>0.85670000000000002</v>
      </c>
      <c r="I405" s="3">
        <v>0.58779999999999999</v>
      </c>
      <c r="J405" s="3">
        <v>0.32740000000000002</v>
      </c>
      <c r="K405" s="3">
        <v>0.71440000000000003</v>
      </c>
    </row>
    <row r="406" spans="1:11" x14ac:dyDescent="0.15">
      <c r="A406" s="20">
        <v>1596</v>
      </c>
      <c r="B406" s="20">
        <v>119.57966048249475</v>
      </c>
      <c r="C406" s="3">
        <v>-197.71460999999999</v>
      </c>
      <c r="D406" s="3">
        <v>0.44479999999999997</v>
      </c>
      <c r="E406" s="3">
        <v>1.512</v>
      </c>
      <c r="F406" s="3">
        <v>5.1999999999999998E-2</v>
      </c>
      <c r="G406" s="3">
        <v>0.49840000000000001</v>
      </c>
      <c r="H406" s="3">
        <v>1.736</v>
      </c>
      <c r="I406" s="3">
        <v>0.68320000000000003</v>
      </c>
      <c r="J406" s="3">
        <v>0.434</v>
      </c>
      <c r="K406" s="3">
        <v>0.86360000000000003</v>
      </c>
    </row>
    <row r="407" spans="1:11" x14ac:dyDescent="0.15">
      <c r="A407" s="20">
        <v>1595</v>
      </c>
      <c r="B407" s="20">
        <v>141.05420488351257</v>
      </c>
      <c r="C407" s="3">
        <v>-198.30520000000001</v>
      </c>
      <c r="D407" s="3">
        <v>0.2006</v>
      </c>
      <c r="E407" s="3">
        <v>1.3282</v>
      </c>
      <c r="F407" s="3">
        <v>4.0399999999999998E-2</v>
      </c>
      <c r="G407" s="3">
        <v>0.50719999999999998</v>
      </c>
      <c r="H407" s="3">
        <v>1.8717999999999999</v>
      </c>
      <c r="I407" s="3">
        <v>0.31580000000000003</v>
      </c>
      <c r="J407" s="3">
        <v>0.39100000000000001</v>
      </c>
      <c r="K407" s="3">
        <v>0.54479999999999995</v>
      </c>
    </row>
    <row r="408" spans="1:11" x14ac:dyDescent="0.15">
      <c r="A408" s="20">
        <v>1594</v>
      </c>
      <c r="B408" s="20">
        <v>127.43117128596843</v>
      </c>
      <c r="C408" s="3">
        <v>-196.78046000000001</v>
      </c>
      <c r="D408" s="3">
        <v>0.50929999999999997</v>
      </c>
      <c r="E408" s="3">
        <v>0.33760000000000001</v>
      </c>
      <c r="F408" s="3">
        <v>0.03</v>
      </c>
      <c r="G408" s="3">
        <v>0.31900000000000001</v>
      </c>
      <c r="H408" s="3">
        <v>0.95899999999999996</v>
      </c>
      <c r="I408" s="3">
        <v>0.64300000000000002</v>
      </c>
      <c r="J408" s="3">
        <v>0.2671</v>
      </c>
      <c r="K408" s="3">
        <v>0.49909999999999999</v>
      </c>
    </row>
    <row r="409" spans="1:11" x14ac:dyDescent="0.15">
      <c r="A409" s="20">
        <v>1593</v>
      </c>
      <c r="B409" s="20">
        <v>170.16440625028983</v>
      </c>
      <c r="C409" s="3">
        <v>-190.99843000000001</v>
      </c>
      <c r="D409" s="3">
        <v>0.48520000000000002</v>
      </c>
      <c r="E409" s="3">
        <v>0.31609999999999999</v>
      </c>
      <c r="F409" s="3">
        <v>2.12E-2</v>
      </c>
      <c r="G409" s="3">
        <v>0.35270000000000001</v>
      </c>
      <c r="H409" s="3">
        <v>0.93659999999999999</v>
      </c>
      <c r="I409" s="3">
        <v>0.70399999999999996</v>
      </c>
      <c r="J409" s="3">
        <v>0.31690000000000002</v>
      </c>
      <c r="K409" s="3">
        <v>0.54530000000000001</v>
      </c>
    </row>
    <row r="410" spans="1:11" x14ac:dyDescent="0.15">
      <c r="A410" s="20">
        <v>1592</v>
      </c>
      <c r="B410" s="20">
        <v>84.962910921218949</v>
      </c>
      <c r="C410" s="3">
        <v>-208.81550999999999</v>
      </c>
      <c r="D410" s="3">
        <v>0.37</v>
      </c>
      <c r="E410" s="3">
        <v>0.36</v>
      </c>
      <c r="F410" s="3">
        <v>0.03</v>
      </c>
      <c r="G410" s="3">
        <v>0.49</v>
      </c>
      <c r="H410" s="3">
        <v>1.3</v>
      </c>
      <c r="I410" s="3">
        <v>0.69</v>
      </c>
      <c r="J410" s="3">
        <v>0.33</v>
      </c>
      <c r="K410" s="3">
        <v>0.64</v>
      </c>
    </row>
    <row r="411" spans="1:11" x14ac:dyDescent="0.15">
      <c r="A411" s="20">
        <v>1591</v>
      </c>
      <c r="B411" s="20">
        <v>163.56910301004095</v>
      </c>
      <c r="C411" s="3">
        <v>-194.66043999999999</v>
      </c>
      <c r="D411" s="3">
        <v>0.93259999999999998</v>
      </c>
      <c r="E411" s="3">
        <v>0.56720000000000004</v>
      </c>
      <c r="F411" s="3">
        <v>4.48E-2</v>
      </c>
      <c r="G411" s="3">
        <v>0.92720000000000002</v>
      </c>
      <c r="H411" s="3">
        <v>2.1152000000000002</v>
      </c>
      <c r="I411" s="3">
        <v>1.216</v>
      </c>
      <c r="J411" s="3">
        <v>0.47820000000000001</v>
      </c>
      <c r="K411" s="3">
        <v>0.83140000000000003</v>
      </c>
    </row>
    <row r="412" spans="1:11" x14ac:dyDescent="0.15">
      <c r="A412" s="20">
        <v>1590</v>
      </c>
      <c r="B412" s="20">
        <v>114.44174662446673</v>
      </c>
      <c r="C412" s="3">
        <v>-200.93800999999999</v>
      </c>
      <c r="D412" s="3">
        <v>0.44640000000000002</v>
      </c>
      <c r="E412" s="3">
        <v>0.53500000000000003</v>
      </c>
      <c r="F412" s="3">
        <v>3.9E-2</v>
      </c>
      <c r="G412" s="3">
        <v>0.99160000000000004</v>
      </c>
      <c r="H412" s="3">
        <v>2.4681999999999999</v>
      </c>
      <c r="I412" s="3">
        <v>0.59619999999999995</v>
      </c>
      <c r="J412" s="3">
        <v>0.65759999999999996</v>
      </c>
      <c r="K412" s="3">
        <v>1.4094</v>
      </c>
    </row>
    <row r="413" spans="1:11" x14ac:dyDescent="0.15">
      <c r="A413" s="20">
        <v>1589</v>
      </c>
      <c r="B413" s="20">
        <v>173.59764717952368</v>
      </c>
      <c r="C413" s="3">
        <v>-204.33763999999999</v>
      </c>
      <c r="D413" s="3">
        <v>0.41560000000000002</v>
      </c>
      <c r="E413" s="3">
        <v>0.2828</v>
      </c>
      <c r="F413" s="3">
        <v>2.4799999999999999E-2</v>
      </c>
      <c r="G413" s="3">
        <v>0.95720000000000005</v>
      </c>
      <c r="H413" s="3">
        <v>1.6588000000000001</v>
      </c>
      <c r="I413" s="3">
        <v>0.64559999999999995</v>
      </c>
      <c r="J413" s="3">
        <v>0.37840000000000001</v>
      </c>
      <c r="K413" s="3">
        <v>0.92400000000000004</v>
      </c>
    </row>
    <row r="414" spans="1:11" x14ac:dyDescent="0.15">
      <c r="A414" s="20">
        <v>1588</v>
      </c>
      <c r="B414" s="20">
        <v>117.73140865552435</v>
      </c>
      <c r="C414" s="3">
        <v>-213.4365</v>
      </c>
      <c r="D414" s="3">
        <v>0.55449999999999999</v>
      </c>
      <c r="E414" s="3">
        <v>0.4007</v>
      </c>
      <c r="F414" s="3">
        <v>3.4599999999999999E-2</v>
      </c>
      <c r="G414" s="3">
        <v>1.1281000000000001</v>
      </c>
      <c r="H414" s="3">
        <v>1.8745000000000001</v>
      </c>
      <c r="I414" s="3">
        <v>1.0503</v>
      </c>
      <c r="J414" s="3">
        <v>0.35620000000000002</v>
      </c>
      <c r="K414" s="3">
        <v>2.1105999999999998</v>
      </c>
    </row>
    <row r="415" spans="1:11" x14ac:dyDescent="0.15">
      <c r="A415" s="20">
        <v>1587</v>
      </c>
      <c r="B415" s="20">
        <v>140.05891516850681</v>
      </c>
      <c r="C415" s="3">
        <v>-197.09182000000001</v>
      </c>
      <c r="D415" s="3">
        <v>0.45440000000000003</v>
      </c>
      <c r="E415" s="3">
        <v>0.51900000000000002</v>
      </c>
      <c r="F415" s="3">
        <v>4.5100000000000001E-2</v>
      </c>
      <c r="G415" s="3">
        <v>0.63180000000000003</v>
      </c>
      <c r="H415" s="3">
        <v>1.6420999999999999</v>
      </c>
      <c r="I415" s="3">
        <v>1.0888</v>
      </c>
      <c r="J415" s="3">
        <v>0.39329999999999998</v>
      </c>
      <c r="K415" s="3">
        <v>1.5597000000000001</v>
      </c>
    </row>
    <row r="416" spans="1:11" x14ac:dyDescent="0.15">
      <c r="A416" s="20">
        <v>1586</v>
      </c>
      <c r="B416" s="20">
        <v>162.5113661678453</v>
      </c>
      <c r="C416" s="3">
        <v>-194.79080999999999</v>
      </c>
      <c r="D416" s="3">
        <v>0.5484</v>
      </c>
      <c r="E416" s="3">
        <v>0.23960000000000001</v>
      </c>
      <c r="F416" s="3">
        <v>2.7199999999999998E-2</v>
      </c>
      <c r="G416" s="3">
        <v>0.68079999999999996</v>
      </c>
      <c r="H416" s="3">
        <v>1.5648</v>
      </c>
      <c r="I416" s="3">
        <v>0.79200000000000004</v>
      </c>
      <c r="J416" s="3">
        <v>0.35360000000000003</v>
      </c>
      <c r="K416" s="3">
        <v>0.68600000000000005</v>
      </c>
    </row>
    <row r="417" spans="1:11" x14ac:dyDescent="0.15">
      <c r="A417" s="20">
        <v>1585</v>
      </c>
      <c r="B417" s="20">
        <v>154.80473457536561</v>
      </c>
      <c r="C417" s="3">
        <v>-201.40188000000001</v>
      </c>
      <c r="D417" s="3">
        <v>0.3826</v>
      </c>
      <c r="E417" s="3">
        <v>0.29830000000000001</v>
      </c>
      <c r="F417" s="3">
        <v>2.76E-2</v>
      </c>
      <c r="G417" s="3">
        <v>0.69369999999999998</v>
      </c>
      <c r="H417" s="3">
        <v>1.4643999999999999</v>
      </c>
      <c r="I417" s="3">
        <v>0.52839999999999998</v>
      </c>
      <c r="J417" s="3">
        <v>0.36770000000000003</v>
      </c>
      <c r="K417" s="3">
        <v>0.75080000000000002</v>
      </c>
    </row>
    <row r="418" spans="1:11" x14ac:dyDescent="0.15">
      <c r="A418" s="20">
        <v>1584</v>
      </c>
      <c r="B418" s="20">
        <v>79.319497749970651</v>
      </c>
      <c r="C418" s="3">
        <v>-204.10221999999999</v>
      </c>
      <c r="D418" s="3">
        <v>0.28000000000000003</v>
      </c>
      <c r="E418" s="3">
        <v>0.49199999999999999</v>
      </c>
      <c r="F418" s="3">
        <v>0.03</v>
      </c>
      <c r="G418" s="3">
        <v>0.47720000000000001</v>
      </c>
      <c r="H418" s="3">
        <v>1.4443999999999999</v>
      </c>
      <c r="I418" s="3">
        <v>0.44359999999999999</v>
      </c>
      <c r="J418" s="3">
        <v>0.48159999999999997</v>
      </c>
      <c r="K418" s="3">
        <v>0.93279999999999996</v>
      </c>
    </row>
    <row r="419" spans="1:11" x14ac:dyDescent="0.15">
      <c r="A419" s="20">
        <v>1583</v>
      </c>
      <c r="B419" s="20">
        <v>98.175897514839008</v>
      </c>
      <c r="C419" s="3">
        <v>-193.27993000000001</v>
      </c>
      <c r="D419" s="3">
        <v>0.35799999999999998</v>
      </c>
      <c r="E419" s="3">
        <v>0.55859999999999999</v>
      </c>
      <c r="F419" s="3">
        <v>0.03</v>
      </c>
      <c r="G419" s="3">
        <v>0.46850000000000003</v>
      </c>
      <c r="H419" s="3">
        <v>1.6396999999999999</v>
      </c>
      <c r="I419" s="3">
        <v>0.49280000000000002</v>
      </c>
      <c r="J419" s="3">
        <v>0.50829999999999997</v>
      </c>
      <c r="K419" s="3">
        <v>1.0311999999999999</v>
      </c>
    </row>
    <row r="420" spans="1:11" x14ac:dyDescent="0.15">
      <c r="A420" s="20">
        <v>1582</v>
      </c>
      <c r="B420" s="20">
        <v>105.48247935719412</v>
      </c>
      <c r="C420" s="3">
        <v>-198.62785</v>
      </c>
      <c r="D420" s="3">
        <v>0.38500000000000001</v>
      </c>
      <c r="E420" s="3">
        <v>0.34</v>
      </c>
      <c r="F420" s="3">
        <v>2.5000000000000001E-2</v>
      </c>
      <c r="G420" s="3">
        <v>0.53</v>
      </c>
      <c r="H420" s="3">
        <v>1.53</v>
      </c>
      <c r="I420" s="3">
        <v>0.61499999999999999</v>
      </c>
      <c r="J420" s="3">
        <v>0.42499999999999999</v>
      </c>
      <c r="K420" s="3">
        <v>1.1000000000000001</v>
      </c>
    </row>
    <row r="421" spans="1:11" x14ac:dyDescent="0.15">
      <c r="A421" s="20">
        <v>1581</v>
      </c>
      <c r="B421" s="20">
        <v>119.87894676289385</v>
      </c>
      <c r="C421" s="3">
        <v>-205.09128999999999</v>
      </c>
      <c r="D421" s="3">
        <v>0.81200000000000006</v>
      </c>
      <c r="E421" s="3">
        <v>0.36399999999999999</v>
      </c>
      <c r="F421" s="3">
        <v>4.3999999999999997E-2</v>
      </c>
      <c r="G421" s="3">
        <v>1.01</v>
      </c>
      <c r="H421" s="3">
        <v>3.4940000000000002</v>
      </c>
      <c r="I421" s="3">
        <v>1.1279999999999999</v>
      </c>
      <c r="J421" s="3">
        <v>0.38400000000000001</v>
      </c>
      <c r="K421" s="3">
        <v>1.6419999999999999</v>
      </c>
    </row>
    <row r="422" spans="1:11" x14ac:dyDescent="0.15">
      <c r="A422" s="20">
        <v>1580</v>
      </c>
      <c r="B422" s="20">
        <v>113.1388192032137</v>
      </c>
      <c r="C422" s="3">
        <v>-200.42263</v>
      </c>
      <c r="D422" s="3">
        <v>1.0609</v>
      </c>
      <c r="E422" s="3">
        <v>0.25390000000000001</v>
      </c>
      <c r="F422" s="3">
        <v>2.7699999999999999E-2</v>
      </c>
      <c r="G422" s="3">
        <v>0.43169999999999997</v>
      </c>
      <c r="H422" s="3">
        <v>0.51849999999999996</v>
      </c>
      <c r="I422" s="3">
        <v>1.538</v>
      </c>
      <c r="J422" s="3">
        <v>0.15920000000000001</v>
      </c>
      <c r="K422" s="3">
        <v>0.57069999999999999</v>
      </c>
    </row>
    <row r="423" spans="1:11" x14ac:dyDescent="0.15">
      <c r="A423" s="20">
        <v>1579</v>
      </c>
      <c r="B423" s="20">
        <v>134.72110597292803</v>
      </c>
      <c r="C423" s="3">
        <v>-195.20160999999999</v>
      </c>
      <c r="D423" s="3">
        <v>0.2414</v>
      </c>
      <c r="E423" s="3">
        <v>0.31469999999999998</v>
      </c>
      <c r="F423" s="3">
        <v>2.7400000000000001E-2</v>
      </c>
      <c r="G423" s="3">
        <v>0.35510000000000003</v>
      </c>
      <c r="H423" s="3">
        <v>0.86480000000000001</v>
      </c>
      <c r="I423" s="3">
        <v>0.67459999999999998</v>
      </c>
      <c r="J423" s="3">
        <v>0.36020000000000002</v>
      </c>
      <c r="K423" s="3">
        <v>1.0285</v>
      </c>
    </row>
    <row r="424" spans="1:11" x14ac:dyDescent="0.15">
      <c r="A424" s="20">
        <v>1578</v>
      </c>
      <c r="B424" s="20">
        <v>142.19857508129681</v>
      </c>
      <c r="C424" s="3">
        <v>-207.40089</v>
      </c>
      <c r="D424" s="3">
        <v>0.28249999999999997</v>
      </c>
      <c r="E424" s="3">
        <v>0.34499999999999997</v>
      </c>
      <c r="F424" s="3">
        <v>2.5000000000000001E-2</v>
      </c>
      <c r="G424" s="3">
        <v>0.55249999999999999</v>
      </c>
      <c r="H424" s="3">
        <v>1.2649999999999999</v>
      </c>
      <c r="I424" s="3">
        <v>0.71</v>
      </c>
      <c r="J424" s="3">
        <v>0.45500000000000002</v>
      </c>
      <c r="K424" s="3">
        <v>1.0149999999999999</v>
      </c>
    </row>
    <row r="425" spans="1:11" x14ac:dyDescent="0.15">
      <c r="A425" s="20">
        <v>1577</v>
      </c>
      <c r="B425" s="20">
        <v>129.75161363904192</v>
      </c>
      <c r="C425" s="3">
        <v>-196.9314</v>
      </c>
      <c r="D425" s="3">
        <v>0.76149999999999995</v>
      </c>
      <c r="E425" s="3">
        <v>0.113</v>
      </c>
      <c r="F425" s="3">
        <v>0.02</v>
      </c>
      <c r="G425" s="3">
        <v>0.50749999999999995</v>
      </c>
      <c r="H425" s="3">
        <v>0.90849999999999997</v>
      </c>
      <c r="I425" s="3">
        <v>0.91349999999999998</v>
      </c>
      <c r="J425" s="3">
        <v>0.20399999999999999</v>
      </c>
      <c r="K425" s="3">
        <v>0.753</v>
      </c>
    </row>
    <row r="426" spans="1:11" x14ac:dyDescent="0.15">
      <c r="A426" s="20">
        <v>1576</v>
      </c>
      <c r="B426" s="20">
        <v>137.24979297963472</v>
      </c>
      <c r="C426" s="3">
        <v>-195.13109</v>
      </c>
      <c r="D426" s="3">
        <v>0.2354</v>
      </c>
      <c r="E426" s="3">
        <v>0.45169999999999999</v>
      </c>
      <c r="F426" s="3">
        <v>3.2300000000000002E-2</v>
      </c>
      <c r="G426" s="3">
        <v>0.56040000000000001</v>
      </c>
      <c r="H426" s="3">
        <v>1.2996000000000001</v>
      </c>
      <c r="I426" s="3">
        <v>0.57620000000000005</v>
      </c>
      <c r="J426" s="3">
        <v>0.43020000000000003</v>
      </c>
      <c r="K426" s="3">
        <v>1.0857000000000001</v>
      </c>
    </row>
    <row r="427" spans="1:11" x14ac:dyDescent="0.15">
      <c r="A427" s="20">
        <v>1575</v>
      </c>
      <c r="B427" s="20">
        <v>84.577445703442351</v>
      </c>
      <c r="C427" s="3">
        <v>-206.22675000000001</v>
      </c>
      <c r="D427" s="3">
        <v>0.24940000000000001</v>
      </c>
      <c r="E427" s="3">
        <v>0.54459999999999997</v>
      </c>
      <c r="F427" s="3">
        <v>4.24E-2</v>
      </c>
      <c r="G427" s="3">
        <v>0.70979999999999999</v>
      </c>
      <c r="H427" s="3">
        <v>1.5616000000000001</v>
      </c>
      <c r="I427" s="3">
        <v>0.63339999999999996</v>
      </c>
      <c r="J427" s="3">
        <v>0.54479999999999995</v>
      </c>
      <c r="K427" s="3">
        <v>1.2778</v>
      </c>
    </row>
    <row r="428" spans="1:11" x14ac:dyDescent="0.15">
      <c r="A428" s="20">
        <v>1574</v>
      </c>
      <c r="B428" s="20">
        <v>153.79471301741719</v>
      </c>
      <c r="C428" s="3">
        <v>-207.59870000000001</v>
      </c>
      <c r="D428" s="3">
        <v>0.33429999999999999</v>
      </c>
      <c r="E428" s="3">
        <v>0.44379999999999997</v>
      </c>
      <c r="F428" s="3">
        <v>2.9000000000000001E-2</v>
      </c>
      <c r="G428" s="3">
        <v>0.48659999999999998</v>
      </c>
      <c r="H428" s="3">
        <v>1.2809999999999999</v>
      </c>
      <c r="I428" s="3">
        <v>0.68400000000000005</v>
      </c>
      <c r="J428" s="3">
        <v>0.45550000000000002</v>
      </c>
      <c r="K428" s="3">
        <v>0.8367</v>
      </c>
    </row>
    <row r="429" spans="1:11" x14ac:dyDescent="0.15">
      <c r="A429" s="20">
        <v>1573</v>
      </c>
      <c r="B429" s="20">
        <v>177.2600723176603</v>
      </c>
      <c r="C429" s="3">
        <v>-197.49625</v>
      </c>
      <c r="D429" s="3">
        <v>0.35820000000000002</v>
      </c>
      <c r="E429" s="3">
        <v>0.29260000000000003</v>
      </c>
      <c r="F429" s="3">
        <v>1.78E-2</v>
      </c>
      <c r="G429" s="3">
        <v>0.40820000000000001</v>
      </c>
      <c r="H429" s="3">
        <v>0.7752</v>
      </c>
      <c r="I429" s="3">
        <v>0.57179999999999997</v>
      </c>
      <c r="J429" s="3">
        <v>0.311</v>
      </c>
      <c r="K429" s="3">
        <v>0.61060000000000003</v>
      </c>
    </row>
    <row r="430" spans="1:11" x14ac:dyDescent="0.15">
      <c r="A430" s="20">
        <v>1572</v>
      </c>
      <c r="B430" s="20">
        <v>118.34450503822048</v>
      </c>
      <c r="C430" s="3">
        <v>-198.83116000000001</v>
      </c>
      <c r="D430" s="3">
        <v>0.32090000000000002</v>
      </c>
      <c r="E430" s="3">
        <v>0.25259999999999999</v>
      </c>
      <c r="F430" s="3">
        <v>0.02</v>
      </c>
      <c r="G430" s="3">
        <v>0.49809999999999999</v>
      </c>
      <c r="H430" s="3">
        <v>1.0629</v>
      </c>
      <c r="I430" s="3">
        <v>0.55710000000000004</v>
      </c>
      <c r="J430" s="3">
        <v>0.34350000000000003</v>
      </c>
      <c r="K430" s="3">
        <v>0.79949999999999999</v>
      </c>
    </row>
    <row r="431" spans="1:11" x14ac:dyDescent="0.15">
      <c r="A431" s="20">
        <v>1571</v>
      </c>
      <c r="B431" s="20">
        <v>150.24522859468246</v>
      </c>
      <c r="C431" s="3">
        <v>-191.22559999999999</v>
      </c>
      <c r="D431" s="3">
        <v>0.67400000000000004</v>
      </c>
      <c r="E431" s="3">
        <v>0.32200000000000001</v>
      </c>
      <c r="F431" s="3">
        <v>2.8000000000000001E-2</v>
      </c>
      <c r="G431" s="3">
        <v>0.57999999999999996</v>
      </c>
      <c r="H431" s="3">
        <v>1.3260000000000001</v>
      </c>
      <c r="I431" s="3">
        <v>0.89</v>
      </c>
      <c r="J431" s="3">
        <v>0.45</v>
      </c>
      <c r="K431" s="3">
        <v>1.4379999999999999</v>
      </c>
    </row>
    <row r="432" spans="1:11" x14ac:dyDescent="0.15">
      <c r="A432" s="20">
        <v>1570</v>
      </c>
      <c r="B432" s="20">
        <v>157.89806927922407</v>
      </c>
      <c r="C432" s="3">
        <v>-211.22245000000001</v>
      </c>
      <c r="D432" s="3">
        <v>0.43759999999999999</v>
      </c>
      <c r="E432" s="3">
        <v>0.3412</v>
      </c>
      <c r="F432" s="3">
        <v>3.2000000000000001E-2</v>
      </c>
      <c r="G432" s="3">
        <v>0.74</v>
      </c>
      <c r="H432" s="3">
        <v>1.8411999999999999</v>
      </c>
      <c r="I432" s="3">
        <v>0.64800000000000002</v>
      </c>
      <c r="J432" s="3">
        <v>0.48680000000000001</v>
      </c>
      <c r="K432" s="3">
        <v>1.2036</v>
      </c>
    </row>
    <row r="433" spans="1:11" x14ac:dyDescent="0.15">
      <c r="A433" s="20">
        <v>1569</v>
      </c>
      <c r="B433" s="20">
        <v>95.829030830916352</v>
      </c>
      <c r="C433" s="3">
        <v>-199.238</v>
      </c>
      <c r="D433" s="3">
        <v>0.32200000000000001</v>
      </c>
      <c r="E433" s="3">
        <v>0.29399999999999998</v>
      </c>
      <c r="F433" s="3">
        <v>0.03</v>
      </c>
      <c r="G433" s="3">
        <v>0.73950000000000005</v>
      </c>
      <c r="H433" s="3">
        <v>1.6005</v>
      </c>
      <c r="I433" s="3">
        <v>0.59299999999999997</v>
      </c>
      <c r="J433" s="3">
        <v>0.38100000000000001</v>
      </c>
      <c r="K433" s="3">
        <v>0.87</v>
      </c>
    </row>
    <row r="434" spans="1:11" x14ac:dyDescent="0.15">
      <c r="A434" s="20">
        <v>1568</v>
      </c>
      <c r="B434" s="20">
        <v>127.39334243440837</v>
      </c>
      <c r="C434" s="3">
        <v>-206.28211999999999</v>
      </c>
      <c r="D434" s="3">
        <v>0.2802</v>
      </c>
      <c r="E434" s="3">
        <v>0.31490000000000001</v>
      </c>
      <c r="F434" s="3">
        <v>0.03</v>
      </c>
      <c r="G434" s="3">
        <v>0.73270000000000002</v>
      </c>
      <c r="H434" s="3">
        <v>1.7168000000000001</v>
      </c>
      <c r="I434" s="3">
        <v>0.46279999999999999</v>
      </c>
      <c r="J434" s="3">
        <v>0.42509999999999998</v>
      </c>
      <c r="K434" s="3">
        <v>0.80630000000000002</v>
      </c>
    </row>
    <row r="435" spans="1:11" x14ac:dyDescent="0.15">
      <c r="A435" s="20">
        <v>1567</v>
      </c>
      <c r="B435" s="20">
        <v>89.001173118980176</v>
      </c>
      <c r="C435" s="3">
        <v>-209.80861999999999</v>
      </c>
      <c r="D435" s="3">
        <v>0.43190000000000001</v>
      </c>
      <c r="E435" s="3">
        <v>0.34439999999999998</v>
      </c>
      <c r="F435" s="3">
        <v>0.03</v>
      </c>
      <c r="G435" s="3">
        <v>0.54259999999999997</v>
      </c>
      <c r="H435" s="3">
        <v>1.4611000000000001</v>
      </c>
      <c r="I435" s="3">
        <v>0.63870000000000005</v>
      </c>
      <c r="J435" s="3">
        <v>0.4128</v>
      </c>
      <c r="K435" s="3">
        <v>0.87</v>
      </c>
    </row>
    <row r="436" spans="1:11" x14ac:dyDescent="0.15">
      <c r="A436" s="20">
        <v>1566</v>
      </c>
      <c r="B436" s="20">
        <v>111.23702319922798</v>
      </c>
      <c r="C436" s="3">
        <v>-209.00797</v>
      </c>
      <c r="D436" s="3">
        <v>0.35599999999999998</v>
      </c>
      <c r="E436" s="3">
        <v>0.85199999999999998</v>
      </c>
      <c r="F436" s="3">
        <v>4.2000000000000003E-2</v>
      </c>
      <c r="G436" s="3">
        <v>1.514</v>
      </c>
      <c r="H436" s="3">
        <v>2.8239999999999998</v>
      </c>
      <c r="I436" s="3">
        <v>0.61199999999999999</v>
      </c>
      <c r="J436" s="3">
        <v>0.51</v>
      </c>
      <c r="K436" s="3">
        <v>1.056</v>
      </c>
    </row>
    <row r="437" spans="1:11" x14ac:dyDescent="0.15">
      <c r="A437" s="20">
        <v>1565</v>
      </c>
      <c r="B437" s="20">
        <v>114.30590901183949</v>
      </c>
      <c r="C437" s="3">
        <v>-199.64822000000001</v>
      </c>
      <c r="D437" s="3">
        <v>0.94689999999999996</v>
      </c>
      <c r="E437" s="3">
        <v>0.20810000000000001</v>
      </c>
      <c r="F437" s="3">
        <v>0.03</v>
      </c>
      <c r="G437" s="3">
        <v>0.67169999999999996</v>
      </c>
      <c r="H437" s="3">
        <v>1.4089</v>
      </c>
      <c r="I437" s="3">
        <v>1.0057</v>
      </c>
      <c r="J437" s="3">
        <v>0.28520000000000001</v>
      </c>
      <c r="K437" s="3">
        <v>0.62160000000000004</v>
      </c>
    </row>
    <row r="438" spans="1:11" x14ac:dyDescent="0.15">
      <c r="A438" s="20">
        <v>1564</v>
      </c>
      <c r="B438" s="20">
        <v>137.50913747942138</v>
      </c>
      <c r="C438" s="3">
        <v>-204.89492000000001</v>
      </c>
      <c r="D438" s="3">
        <v>0.40010000000000001</v>
      </c>
      <c r="E438" s="3">
        <v>0.38240000000000002</v>
      </c>
      <c r="F438" s="3">
        <v>0.03</v>
      </c>
      <c r="G438" s="3">
        <v>0.78010000000000002</v>
      </c>
      <c r="H438" s="3">
        <v>2.3317999999999999</v>
      </c>
      <c r="I438" s="3">
        <v>0.67749999999999999</v>
      </c>
      <c r="J438" s="3">
        <v>0.54990000000000006</v>
      </c>
      <c r="K438" s="3">
        <v>0.94230000000000003</v>
      </c>
    </row>
    <row r="439" spans="1:11" x14ac:dyDescent="0.15">
      <c r="A439" s="20">
        <v>1563</v>
      </c>
      <c r="B439" s="20">
        <v>176.40756961271094</v>
      </c>
      <c r="C439" s="3">
        <v>-211.60348999999999</v>
      </c>
      <c r="D439" s="3">
        <v>0.73460000000000003</v>
      </c>
      <c r="E439" s="3">
        <v>0.52439999999999998</v>
      </c>
      <c r="F439" s="3">
        <v>0.15179999999999999</v>
      </c>
      <c r="G439" s="3">
        <v>1.0176000000000001</v>
      </c>
      <c r="H439" s="3">
        <v>1.5644</v>
      </c>
      <c r="I439" s="3">
        <v>0.86319999999999997</v>
      </c>
      <c r="J439" s="3">
        <v>0.49199999999999999</v>
      </c>
      <c r="K439" s="3">
        <v>1.089</v>
      </c>
    </row>
    <row r="440" spans="1:11" x14ac:dyDescent="0.15">
      <c r="A440" s="20">
        <v>1562</v>
      </c>
      <c r="B440" s="20">
        <v>185.05253805452492</v>
      </c>
      <c r="C440" s="3">
        <v>-194.78291999999999</v>
      </c>
      <c r="D440" s="3">
        <v>0.26379999999999998</v>
      </c>
      <c r="E440" s="3">
        <v>0.3836</v>
      </c>
      <c r="F440" s="3">
        <v>6.1199999999999997E-2</v>
      </c>
      <c r="G440" s="3">
        <v>0.56240000000000001</v>
      </c>
      <c r="H440" s="3">
        <v>1.0189999999999999</v>
      </c>
      <c r="I440" s="3">
        <v>0.436</v>
      </c>
      <c r="J440" s="3">
        <v>0.39600000000000002</v>
      </c>
      <c r="K440" s="3">
        <v>0.74880000000000002</v>
      </c>
    </row>
    <row r="441" spans="1:11" x14ac:dyDescent="0.15">
      <c r="A441" s="20">
        <v>1561</v>
      </c>
      <c r="B441" s="20">
        <v>100.58191454587615</v>
      </c>
      <c r="C441" s="3">
        <v>-199.22843</v>
      </c>
      <c r="D441" s="3">
        <v>0.79</v>
      </c>
      <c r="E441" s="3">
        <v>0.33</v>
      </c>
      <c r="F441" s="3">
        <v>0.03</v>
      </c>
      <c r="G441" s="3">
        <v>0.53</v>
      </c>
      <c r="H441" s="3">
        <v>0.77</v>
      </c>
      <c r="I441" s="3">
        <v>1.2</v>
      </c>
      <c r="J441" s="3">
        <v>0.28999999999999998</v>
      </c>
      <c r="K441" s="3">
        <v>0.61</v>
      </c>
    </row>
    <row r="442" spans="1:11" x14ac:dyDescent="0.15">
      <c r="A442" s="20">
        <v>1560</v>
      </c>
      <c r="B442" s="20">
        <v>115.97692723528449</v>
      </c>
      <c r="C442" s="3">
        <v>-193.83629999999999</v>
      </c>
      <c r="D442" s="3">
        <v>0.53120000000000001</v>
      </c>
      <c r="E442" s="3">
        <v>0.221</v>
      </c>
      <c r="F442" s="3">
        <v>3.2199999999999999E-2</v>
      </c>
      <c r="G442" s="3">
        <v>0.6724</v>
      </c>
      <c r="H442" s="3">
        <v>1.9</v>
      </c>
      <c r="I442" s="3">
        <v>1.0158</v>
      </c>
      <c r="J442" s="3">
        <v>0.48580000000000001</v>
      </c>
      <c r="K442" s="3">
        <v>1.1846000000000001</v>
      </c>
    </row>
    <row r="443" spans="1:11" x14ac:dyDescent="0.15">
      <c r="A443" s="20">
        <v>1559</v>
      </c>
      <c r="B443" s="20">
        <v>148.2163841852948</v>
      </c>
      <c r="C443" s="3">
        <v>-200.44465</v>
      </c>
      <c r="D443" s="3">
        <v>0.45440000000000003</v>
      </c>
      <c r="E443" s="3">
        <v>0.30180000000000001</v>
      </c>
      <c r="F443" s="3">
        <v>4.3799999999999999E-2</v>
      </c>
      <c r="G443" s="3">
        <v>0.629</v>
      </c>
      <c r="H443" s="3">
        <v>1.3024</v>
      </c>
      <c r="I443" s="3">
        <v>0.74380000000000002</v>
      </c>
      <c r="J443" s="3">
        <v>0.4874</v>
      </c>
      <c r="K443" s="3">
        <v>0.75139999999999996</v>
      </c>
    </row>
    <row r="444" spans="1:11" x14ac:dyDescent="0.15">
      <c r="A444" s="20">
        <v>1558</v>
      </c>
      <c r="B444" s="20">
        <v>126.12464355497397</v>
      </c>
      <c r="C444" s="3">
        <v>-212.72051999999999</v>
      </c>
      <c r="D444" s="3">
        <v>0.52</v>
      </c>
      <c r="E444" s="3">
        <v>0.55200000000000005</v>
      </c>
      <c r="F444" s="3">
        <v>6.4000000000000001E-2</v>
      </c>
      <c r="G444" s="3">
        <v>0.70899999999999996</v>
      </c>
      <c r="H444" s="3">
        <v>1.411</v>
      </c>
      <c r="I444" s="3">
        <v>0.58699999999999997</v>
      </c>
      <c r="J444" s="3">
        <v>0.47599999999999998</v>
      </c>
      <c r="K444" s="3">
        <v>0.78400000000000003</v>
      </c>
    </row>
    <row r="445" spans="1:11" x14ac:dyDescent="0.15">
      <c r="A445" s="20">
        <v>1557</v>
      </c>
      <c r="B445" s="20">
        <v>173.56492905638015</v>
      </c>
      <c r="C445" s="3">
        <v>-204.79656</v>
      </c>
      <c r="D445" s="3">
        <v>0.42670000000000002</v>
      </c>
      <c r="E445" s="3">
        <v>0.2271</v>
      </c>
      <c r="F445" s="3">
        <v>3.1899999999999998E-2</v>
      </c>
      <c r="G445" s="3">
        <v>0.61029999999999995</v>
      </c>
      <c r="H445" s="3">
        <v>1.0966</v>
      </c>
      <c r="I445" s="3">
        <v>0.63859999999999995</v>
      </c>
      <c r="J445" s="3">
        <v>0.3281</v>
      </c>
      <c r="K445" s="3">
        <v>0.73599999999999999</v>
      </c>
    </row>
    <row r="446" spans="1:11" x14ac:dyDescent="0.15">
      <c r="A446" s="20">
        <v>1556</v>
      </c>
      <c r="B446" s="20">
        <v>165.38237859849627</v>
      </c>
      <c r="C446" s="3">
        <v>-205.95381</v>
      </c>
      <c r="D446" s="3">
        <v>0.58179999999999998</v>
      </c>
      <c r="E446" s="3">
        <v>0.25440000000000002</v>
      </c>
      <c r="F446" s="3">
        <v>3.3300000000000003E-2</v>
      </c>
      <c r="G446" s="3">
        <v>0.48870000000000002</v>
      </c>
      <c r="H446" s="3">
        <v>1.0388999999999999</v>
      </c>
      <c r="I446" s="3">
        <v>0.88729999999999998</v>
      </c>
      <c r="J446" s="3">
        <v>0.42209999999999998</v>
      </c>
      <c r="K446" s="3">
        <v>0.83699999999999997</v>
      </c>
    </row>
    <row r="447" spans="1:11" x14ac:dyDescent="0.15">
      <c r="A447" s="20">
        <v>1555</v>
      </c>
      <c r="B447" s="20">
        <v>197.73539911260818</v>
      </c>
      <c r="C447" s="3">
        <v>-207.99475000000001</v>
      </c>
      <c r="D447" s="3">
        <v>0.43290000000000001</v>
      </c>
      <c r="E447" s="3">
        <v>0.17960000000000001</v>
      </c>
      <c r="F447" s="3">
        <v>3.4500000000000003E-2</v>
      </c>
      <c r="G447" s="3">
        <v>0.46700000000000003</v>
      </c>
      <c r="H447" s="3">
        <v>0.8569</v>
      </c>
      <c r="I447" s="3">
        <v>0.76539999999999997</v>
      </c>
      <c r="J447" s="3">
        <v>0.35620000000000002</v>
      </c>
      <c r="K447" s="3">
        <v>1.5318000000000001</v>
      </c>
    </row>
    <row r="448" spans="1:11" x14ac:dyDescent="0.15">
      <c r="A448" s="20">
        <v>1554</v>
      </c>
      <c r="B448" s="20">
        <v>195.90539068582822</v>
      </c>
      <c r="C448" s="3">
        <v>-204.67355000000001</v>
      </c>
      <c r="D448" s="3">
        <v>0.40570000000000001</v>
      </c>
      <c r="E448" s="3">
        <v>0.92430000000000001</v>
      </c>
      <c r="F448" s="3">
        <v>5.5800000000000002E-2</v>
      </c>
      <c r="G448" s="3">
        <v>0.65180000000000005</v>
      </c>
      <c r="H448" s="3">
        <v>1.6264000000000001</v>
      </c>
      <c r="I448" s="3">
        <v>0.52880000000000005</v>
      </c>
      <c r="J448" s="3">
        <v>0.59499999999999997</v>
      </c>
      <c r="K448" s="3">
        <v>1.0966</v>
      </c>
    </row>
    <row r="449" spans="1:11" x14ac:dyDescent="0.15">
      <c r="A449" s="20">
        <v>1553</v>
      </c>
      <c r="B449" s="20">
        <v>164.24173984040382</v>
      </c>
      <c r="C449" s="3">
        <v>-187.38076000000001</v>
      </c>
      <c r="D449" s="3">
        <v>0.40799999999999997</v>
      </c>
      <c r="E449" s="3">
        <v>0.74480000000000002</v>
      </c>
      <c r="F449" s="3">
        <v>5.04E-2</v>
      </c>
      <c r="G449" s="3">
        <v>0.5292</v>
      </c>
      <c r="H449" s="3">
        <v>1.4048</v>
      </c>
      <c r="I449" s="3">
        <v>0.52439999999999998</v>
      </c>
      <c r="J449" s="3">
        <v>0.4824</v>
      </c>
      <c r="K449" s="3">
        <v>0.9224</v>
      </c>
    </row>
    <row r="450" spans="1:11" x14ac:dyDescent="0.15">
      <c r="A450" s="20">
        <v>1552</v>
      </c>
      <c r="B450" s="20">
        <v>196.80381996954284</v>
      </c>
      <c r="C450" s="3">
        <v>-191.08144999999999</v>
      </c>
      <c r="D450" s="3">
        <v>0.3029</v>
      </c>
      <c r="E450" s="3">
        <v>0.30659999999999998</v>
      </c>
      <c r="F450" s="3">
        <v>3.0300000000000001E-2</v>
      </c>
      <c r="G450" s="3">
        <v>0.4844</v>
      </c>
      <c r="H450" s="3">
        <v>1.4553</v>
      </c>
      <c r="I450" s="3">
        <v>0.69669999999999999</v>
      </c>
      <c r="J450" s="3">
        <v>0.50239999999999996</v>
      </c>
      <c r="K450" s="3">
        <v>1.0623</v>
      </c>
    </row>
    <row r="451" spans="1:11" x14ac:dyDescent="0.15">
      <c r="A451" s="20">
        <v>1551</v>
      </c>
      <c r="B451" s="20">
        <v>147.93630283370067</v>
      </c>
      <c r="C451" s="3">
        <v>-199.81385</v>
      </c>
      <c r="D451" s="3">
        <v>0.67910000000000004</v>
      </c>
      <c r="E451" s="3">
        <v>0.22339999999999999</v>
      </c>
      <c r="F451" s="3">
        <v>3.4200000000000001E-2</v>
      </c>
      <c r="G451" s="3">
        <v>0.62970000000000004</v>
      </c>
      <c r="H451" s="3">
        <v>1.6446000000000001</v>
      </c>
      <c r="I451" s="3">
        <v>1.0293000000000001</v>
      </c>
      <c r="J451" s="3">
        <v>0.39510000000000001</v>
      </c>
      <c r="K451" s="3">
        <v>0.90169999999999995</v>
      </c>
    </row>
    <row r="452" spans="1:11" x14ac:dyDescent="0.15">
      <c r="A452" s="20">
        <v>1550</v>
      </c>
      <c r="B452" s="20">
        <v>97.89377139405579</v>
      </c>
      <c r="C452" s="3">
        <v>-202.34853000000001</v>
      </c>
      <c r="D452" s="3">
        <v>1.3575999999999999</v>
      </c>
      <c r="E452" s="3">
        <v>0.21859999999999999</v>
      </c>
      <c r="F452" s="3">
        <v>0.06</v>
      </c>
      <c r="G452" s="3">
        <v>0.76480000000000004</v>
      </c>
      <c r="H452" s="3">
        <v>1.5486</v>
      </c>
      <c r="I452" s="3">
        <v>1.6712</v>
      </c>
      <c r="J452" s="3">
        <v>0.3498</v>
      </c>
      <c r="K452" s="3">
        <v>0.79959999999999998</v>
      </c>
    </row>
    <row r="453" spans="1:11" x14ac:dyDescent="0.15">
      <c r="A453" s="20">
        <v>1549</v>
      </c>
      <c r="B453" s="20">
        <v>159.05130614084905</v>
      </c>
      <c r="C453" s="3">
        <v>-187.83554000000001</v>
      </c>
      <c r="D453" s="3">
        <v>0.32500000000000001</v>
      </c>
      <c r="E453" s="3">
        <v>0.255</v>
      </c>
      <c r="F453" s="3">
        <v>4.4999999999999998E-2</v>
      </c>
      <c r="G453" s="3">
        <v>0.67</v>
      </c>
      <c r="H453" s="3">
        <v>2.4700000000000002</v>
      </c>
      <c r="I453" s="3">
        <v>0.65</v>
      </c>
      <c r="J453" s="3">
        <v>0.45</v>
      </c>
      <c r="K453" s="3">
        <v>0.995</v>
      </c>
    </row>
    <row r="454" spans="1:11" x14ac:dyDescent="0.15">
      <c r="A454" s="20">
        <v>1548</v>
      </c>
      <c r="B454" s="20">
        <v>175.60881586176836</v>
      </c>
      <c r="C454" s="3">
        <v>-203.11783</v>
      </c>
      <c r="D454" s="3">
        <v>0.41520000000000001</v>
      </c>
      <c r="E454" s="3">
        <v>0.93200000000000005</v>
      </c>
      <c r="F454" s="3">
        <v>6.0400000000000002E-2</v>
      </c>
      <c r="G454" s="3">
        <v>0.628</v>
      </c>
      <c r="H454" s="3">
        <v>1.7412000000000001</v>
      </c>
      <c r="I454" s="3">
        <v>0.61960000000000004</v>
      </c>
      <c r="J454" s="3">
        <v>0.58520000000000005</v>
      </c>
      <c r="K454" s="3">
        <v>0.97919999999999996</v>
      </c>
    </row>
    <row r="455" spans="1:11" x14ac:dyDescent="0.15">
      <c r="A455" s="20">
        <v>1547</v>
      </c>
      <c r="B455" s="20">
        <v>175.08496114429022</v>
      </c>
      <c r="C455" s="3">
        <v>-191.02488</v>
      </c>
      <c r="D455" s="3">
        <v>0.39560000000000001</v>
      </c>
      <c r="E455" s="3">
        <v>0.42659999999999998</v>
      </c>
      <c r="F455" s="3">
        <v>3.4099999999999998E-2</v>
      </c>
      <c r="G455" s="3">
        <v>0.82210000000000005</v>
      </c>
      <c r="H455" s="3">
        <v>1.6141000000000001</v>
      </c>
      <c r="I455" s="3">
        <v>0.64949999999999997</v>
      </c>
      <c r="J455" s="3">
        <v>0.34899999999999998</v>
      </c>
      <c r="K455" s="3">
        <v>0.81679999999999997</v>
      </c>
    </row>
    <row r="456" spans="1:11" x14ac:dyDescent="0.15">
      <c r="A456" s="20">
        <v>1546</v>
      </c>
      <c r="B456" s="20">
        <v>119.83539117558581</v>
      </c>
      <c r="C456" s="3">
        <v>-202.54963000000001</v>
      </c>
      <c r="D456" s="3">
        <v>0.61760000000000004</v>
      </c>
      <c r="E456" s="3">
        <v>0.3508</v>
      </c>
      <c r="F456" s="3">
        <v>3.32E-2</v>
      </c>
      <c r="G456" s="3">
        <v>0.50719999999999998</v>
      </c>
      <c r="H456" s="3">
        <v>1.1120000000000001</v>
      </c>
      <c r="I456" s="3">
        <v>0.88880000000000003</v>
      </c>
      <c r="J456" s="3">
        <v>0.42399999999999999</v>
      </c>
      <c r="K456" s="3">
        <v>0.91559999999999997</v>
      </c>
    </row>
    <row r="457" spans="1:11" x14ac:dyDescent="0.15">
      <c r="A457" s="20">
        <v>1545</v>
      </c>
      <c r="B457" s="20">
        <v>96.06890974987293</v>
      </c>
      <c r="C457" s="3">
        <v>-206.64318</v>
      </c>
      <c r="D457" s="3">
        <v>0.87870000000000004</v>
      </c>
      <c r="E457" s="3">
        <v>0.37740000000000001</v>
      </c>
      <c r="F457" s="3">
        <v>3.7400000000000003E-2</v>
      </c>
      <c r="G457" s="3">
        <v>0.56740000000000002</v>
      </c>
      <c r="H457" s="3">
        <v>1.5431999999999999</v>
      </c>
      <c r="I457" s="3">
        <v>1.2899</v>
      </c>
      <c r="J457" s="3">
        <v>0.41070000000000001</v>
      </c>
      <c r="K457" s="3">
        <v>0.96319999999999995</v>
      </c>
    </row>
    <row r="458" spans="1:11" x14ac:dyDescent="0.15">
      <c r="A458" s="20">
        <v>1544</v>
      </c>
      <c r="B458" s="20">
        <v>159.61170992978498</v>
      </c>
      <c r="C458" s="3">
        <v>-194.81772000000001</v>
      </c>
      <c r="D458" s="3">
        <v>0.3614</v>
      </c>
      <c r="E458" s="3">
        <v>0.59140000000000004</v>
      </c>
      <c r="F458" s="3">
        <v>4.36E-2</v>
      </c>
      <c r="G458" s="3">
        <v>0.50670000000000004</v>
      </c>
      <c r="H458" s="3">
        <v>1.3086</v>
      </c>
      <c r="I458" s="3">
        <v>0.59760000000000002</v>
      </c>
      <c r="J458" s="3">
        <v>0.54679999999999995</v>
      </c>
      <c r="K458" s="3">
        <v>1.0535000000000001</v>
      </c>
    </row>
    <row r="459" spans="1:11" x14ac:dyDescent="0.15">
      <c r="A459" s="20">
        <v>1543</v>
      </c>
      <c r="B459" s="20">
        <v>127.17371940027205</v>
      </c>
      <c r="C459" s="3">
        <v>-205.05135999999999</v>
      </c>
      <c r="D459" s="3">
        <v>0.47399999999999998</v>
      </c>
      <c r="E459" s="3">
        <v>0.2742</v>
      </c>
      <c r="F459" s="3">
        <v>3.2099999999999997E-2</v>
      </c>
      <c r="G459" s="3">
        <v>0.38890000000000002</v>
      </c>
      <c r="H459" s="3">
        <v>0.86929999999999996</v>
      </c>
      <c r="I459" s="3">
        <v>0.75829999999999997</v>
      </c>
      <c r="J459" s="3">
        <v>0.37840000000000001</v>
      </c>
      <c r="K459" s="3">
        <v>0.78949999999999998</v>
      </c>
    </row>
    <row r="460" spans="1:11" x14ac:dyDescent="0.15">
      <c r="A460" s="20">
        <v>1542</v>
      </c>
      <c r="B460" s="20">
        <v>119.67506144096595</v>
      </c>
      <c r="C460" s="3">
        <v>-199.47698</v>
      </c>
      <c r="D460" s="3">
        <v>1.4563999999999999</v>
      </c>
      <c r="E460" s="3">
        <v>0.28999999999999998</v>
      </c>
      <c r="F460" s="3">
        <v>5.1200000000000002E-2</v>
      </c>
      <c r="G460" s="3">
        <v>0.69520000000000004</v>
      </c>
      <c r="H460" s="3">
        <v>1.4827999999999999</v>
      </c>
      <c r="I460" s="3">
        <v>1.8472</v>
      </c>
      <c r="J460" s="3">
        <v>0.37640000000000001</v>
      </c>
      <c r="K460" s="3">
        <v>1.0132000000000001</v>
      </c>
    </row>
    <row r="461" spans="1:11" x14ac:dyDescent="0.15">
      <c r="A461" s="20">
        <v>1541</v>
      </c>
      <c r="B461" s="20">
        <v>103.69091043200002</v>
      </c>
      <c r="C461" s="3">
        <v>-197.75018</v>
      </c>
      <c r="D461" s="3">
        <v>0.75570000000000004</v>
      </c>
      <c r="E461" s="3">
        <v>0.65959999999999996</v>
      </c>
      <c r="F461" s="3">
        <v>5.2299999999999999E-2</v>
      </c>
      <c r="G461" s="3">
        <v>0.59509999999999996</v>
      </c>
      <c r="H461" s="3">
        <v>2.1989000000000001</v>
      </c>
      <c r="I461" s="3">
        <v>0.89680000000000004</v>
      </c>
      <c r="J461" s="3">
        <v>0.51939999999999997</v>
      </c>
      <c r="K461" s="3">
        <v>1.0121</v>
      </c>
    </row>
    <row r="462" spans="1:11" x14ac:dyDescent="0.15">
      <c r="A462" s="20">
        <v>1540</v>
      </c>
      <c r="B462" s="20">
        <v>120.13381871587433</v>
      </c>
      <c r="C462" s="3">
        <v>-199.94999000000001</v>
      </c>
      <c r="D462" s="3">
        <v>0.29430000000000001</v>
      </c>
      <c r="E462" s="3">
        <v>1.4746999999999999</v>
      </c>
      <c r="F462" s="3">
        <v>5.8700000000000002E-2</v>
      </c>
      <c r="G462" s="3">
        <v>0.86670000000000003</v>
      </c>
      <c r="H462" s="3">
        <v>2.5388000000000002</v>
      </c>
      <c r="I462" s="3">
        <v>0.53049999999999997</v>
      </c>
      <c r="J462" s="3">
        <v>0.65700000000000003</v>
      </c>
      <c r="K462" s="3">
        <v>0.79339999999999999</v>
      </c>
    </row>
    <row r="463" spans="1:11" x14ac:dyDescent="0.15">
      <c r="A463" s="20">
        <v>1539</v>
      </c>
      <c r="B463" s="20">
        <v>88.490014079825116</v>
      </c>
      <c r="C463" s="3">
        <v>-206.86770000000001</v>
      </c>
      <c r="D463" s="3">
        <v>0.2707</v>
      </c>
      <c r="E463" s="3">
        <v>0.66859999999999997</v>
      </c>
      <c r="F463" s="3">
        <v>4.1399999999999999E-2</v>
      </c>
      <c r="G463" s="3">
        <v>0.76190000000000002</v>
      </c>
      <c r="H463" s="3">
        <v>3.0070999999999999</v>
      </c>
      <c r="I463" s="3">
        <v>0.4849</v>
      </c>
      <c r="J463" s="3">
        <v>0.50260000000000005</v>
      </c>
      <c r="K463" s="3">
        <v>0.9839</v>
      </c>
    </row>
    <row r="464" spans="1:11" x14ac:dyDescent="0.15">
      <c r="A464" s="20">
        <v>1538</v>
      </c>
      <c r="B464" s="20">
        <v>120.57194801035958</v>
      </c>
      <c r="C464" s="3">
        <v>-204.08796000000001</v>
      </c>
      <c r="D464" s="3">
        <v>0.4264</v>
      </c>
      <c r="E464" s="3">
        <v>0.42520000000000002</v>
      </c>
      <c r="F464" s="3">
        <v>0.04</v>
      </c>
      <c r="G464" s="3">
        <v>0.73160000000000003</v>
      </c>
      <c r="H464" s="3">
        <v>1.982</v>
      </c>
      <c r="I464" s="3">
        <v>0.85719999999999996</v>
      </c>
      <c r="J464" s="3">
        <v>0.40720000000000001</v>
      </c>
      <c r="K464" s="3">
        <v>0.88039999999999996</v>
      </c>
    </row>
    <row r="465" spans="1:11" x14ac:dyDescent="0.15">
      <c r="A465" s="20">
        <v>1537</v>
      </c>
      <c r="B465" s="20">
        <v>78.499655972680799</v>
      </c>
      <c r="C465" s="3">
        <v>-199.43786</v>
      </c>
      <c r="D465" s="3">
        <v>0.40600000000000003</v>
      </c>
      <c r="E465" s="3">
        <v>0.56640000000000001</v>
      </c>
      <c r="F465" s="3">
        <v>4.6800000000000001E-2</v>
      </c>
      <c r="G465" s="3">
        <v>1.0427999999999999</v>
      </c>
      <c r="H465" s="3">
        <v>2.774</v>
      </c>
      <c r="I465" s="3">
        <v>0.82879999999999998</v>
      </c>
      <c r="J465" s="3">
        <v>0.46800000000000003</v>
      </c>
      <c r="K465" s="3">
        <v>1.1963999999999999</v>
      </c>
    </row>
    <row r="466" spans="1:11" x14ac:dyDescent="0.15">
      <c r="A466" s="20">
        <v>1536</v>
      </c>
      <c r="B466" s="20">
        <v>198.35897317488914</v>
      </c>
      <c r="C466" s="3">
        <v>-194.26374999999999</v>
      </c>
      <c r="D466" s="3">
        <v>0.37080000000000002</v>
      </c>
      <c r="E466" s="3">
        <v>0.75519999999999998</v>
      </c>
      <c r="F466" s="3">
        <v>4.36E-2</v>
      </c>
      <c r="G466" s="3">
        <v>1.0875999999999999</v>
      </c>
      <c r="H466" s="3">
        <v>2.7355999999999998</v>
      </c>
      <c r="I466" s="3">
        <v>0.83199999999999996</v>
      </c>
      <c r="J466" s="3">
        <v>0.49359999999999998</v>
      </c>
      <c r="K466" s="3">
        <v>1.2412000000000001</v>
      </c>
    </row>
    <row r="467" spans="1:11" x14ac:dyDescent="0.15">
      <c r="A467" s="20">
        <v>1535</v>
      </c>
      <c r="B467" s="20">
        <v>128.46370777962829</v>
      </c>
      <c r="C467" s="3">
        <v>-205.94954000000001</v>
      </c>
      <c r="D467" s="3">
        <v>0.29680000000000001</v>
      </c>
      <c r="E467" s="3">
        <v>0.36180000000000001</v>
      </c>
      <c r="F467" s="3">
        <v>3.2099999999999997E-2</v>
      </c>
      <c r="G467" s="3">
        <v>0.69030000000000002</v>
      </c>
      <c r="H467" s="3">
        <v>1.7927</v>
      </c>
      <c r="I467" s="3">
        <v>0.4945</v>
      </c>
      <c r="J467" s="3">
        <v>0.49</v>
      </c>
      <c r="K467" s="3">
        <v>1.1720999999999999</v>
      </c>
    </row>
    <row r="468" spans="1:11" x14ac:dyDescent="0.15">
      <c r="A468" s="20">
        <v>1534</v>
      </c>
      <c r="B468" s="20">
        <v>101.36220543206417</v>
      </c>
      <c r="C468" s="3">
        <v>-201.73928000000001</v>
      </c>
      <c r="D468" s="3">
        <v>0.35039999999999999</v>
      </c>
      <c r="E468" s="3">
        <v>0.22239999999999999</v>
      </c>
      <c r="F468" s="3">
        <v>2.12E-2</v>
      </c>
      <c r="G468" s="3">
        <v>0.81120000000000003</v>
      </c>
      <c r="H468" s="3">
        <v>1.4956</v>
      </c>
      <c r="I468" s="3">
        <v>0.70799999999999996</v>
      </c>
      <c r="J468" s="3">
        <v>0.38440000000000002</v>
      </c>
      <c r="K468" s="3">
        <v>0.95879999999999999</v>
      </c>
    </row>
    <row r="469" spans="1:11" x14ac:dyDescent="0.15">
      <c r="A469" s="20">
        <v>1533</v>
      </c>
      <c r="B469" s="20">
        <v>60.588368772433341</v>
      </c>
      <c r="C469" s="3">
        <v>-191.00106</v>
      </c>
      <c r="D469" s="3">
        <v>0.34379999999999999</v>
      </c>
      <c r="E469" s="3">
        <v>0.29559999999999997</v>
      </c>
      <c r="F469" s="3">
        <v>2.5399999999999999E-2</v>
      </c>
      <c r="G469" s="3">
        <v>0.64559999999999995</v>
      </c>
      <c r="H469" s="3">
        <v>1.3557999999999999</v>
      </c>
      <c r="I469" s="3">
        <v>0.62580000000000002</v>
      </c>
      <c r="J469" s="3">
        <v>0.3538</v>
      </c>
      <c r="K469" s="3">
        <v>0.77339999999999998</v>
      </c>
    </row>
    <row r="470" spans="1:11" x14ac:dyDescent="0.15">
      <c r="A470" s="20">
        <v>1532</v>
      </c>
      <c r="B470" s="20">
        <v>116.51452700784647</v>
      </c>
      <c r="C470" s="3">
        <v>-189.3468</v>
      </c>
      <c r="D470" s="3">
        <v>0.33</v>
      </c>
      <c r="E470" s="3">
        <v>0.4748</v>
      </c>
      <c r="F470" s="3">
        <v>3.56E-2</v>
      </c>
      <c r="G470" s="3">
        <v>0.48</v>
      </c>
      <c r="H470" s="3">
        <v>1.2864</v>
      </c>
      <c r="I470" s="3">
        <v>0.57879999999999998</v>
      </c>
      <c r="J470" s="3">
        <v>0.42399999999999999</v>
      </c>
      <c r="K470" s="3">
        <v>0.71</v>
      </c>
    </row>
    <row r="471" spans="1:11" x14ac:dyDescent="0.15">
      <c r="A471" s="20">
        <v>1531</v>
      </c>
      <c r="B471" s="20">
        <v>150.01723626424854</v>
      </c>
      <c r="C471" s="3">
        <v>-186.64061000000001</v>
      </c>
      <c r="D471" s="3">
        <v>0.41820000000000002</v>
      </c>
      <c r="E471" s="3">
        <v>0.99539999999999995</v>
      </c>
      <c r="F471" s="3">
        <v>0.05</v>
      </c>
      <c r="G471" s="3">
        <v>0.49959999999999999</v>
      </c>
      <c r="H471" s="3">
        <v>1.4142999999999999</v>
      </c>
      <c r="I471" s="3">
        <v>0.86719999999999997</v>
      </c>
      <c r="J471" s="3">
        <v>0.56159999999999999</v>
      </c>
      <c r="K471" s="3">
        <v>1.0369999999999999</v>
      </c>
    </row>
    <row r="472" spans="1:11" x14ac:dyDescent="0.15">
      <c r="A472" s="20">
        <v>1530</v>
      </c>
      <c r="B472" s="20">
        <v>133.53040013193481</v>
      </c>
      <c r="C472" s="3">
        <v>-187.22973999999999</v>
      </c>
      <c r="D472" s="3">
        <v>0.505</v>
      </c>
      <c r="E472" s="3">
        <v>0.59499999999999997</v>
      </c>
      <c r="F472" s="3">
        <v>4.1599999999999998E-2</v>
      </c>
      <c r="G472" s="3">
        <v>0.41410000000000002</v>
      </c>
      <c r="H472" s="3">
        <v>0.74060000000000004</v>
      </c>
      <c r="I472" s="3">
        <v>0.82989999999999997</v>
      </c>
      <c r="J472" s="3">
        <v>0.30099999999999999</v>
      </c>
      <c r="K472" s="3">
        <v>0.74329999999999996</v>
      </c>
    </row>
    <row r="473" spans="1:11" x14ac:dyDescent="0.15">
      <c r="A473" s="20">
        <v>1529</v>
      </c>
      <c r="B473" s="20">
        <v>83.56533989426805</v>
      </c>
      <c r="C473" s="3">
        <v>-197.23908</v>
      </c>
      <c r="D473" s="3">
        <v>0.21</v>
      </c>
      <c r="E473" s="3">
        <v>0.83</v>
      </c>
      <c r="F473" s="3">
        <v>0.04</v>
      </c>
      <c r="G473" s="3">
        <v>0.51</v>
      </c>
      <c r="H473" s="3">
        <v>1.24</v>
      </c>
      <c r="I473" s="3">
        <v>0.37</v>
      </c>
      <c r="J473" s="3">
        <v>0.53</v>
      </c>
      <c r="K473" s="3">
        <v>0.96</v>
      </c>
    </row>
    <row r="474" spans="1:11" x14ac:dyDescent="0.15">
      <c r="A474" s="20">
        <v>1528</v>
      </c>
      <c r="B474" s="20">
        <v>150.60482137775315</v>
      </c>
      <c r="C474" s="3">
        <v>-183.56548000000001</v>
      </c>
      <c r="D474" s="3">
        <v>0.16320000000000001</v>
      </c>
      <c r="E474" s="3">
        <v>0.41399999999999998</v>
      </c>
      <c r="F474" s="3">
        <v>2.7E-2</v>
      </c>
      <c r="G474" s="3">
        <v>0.53600000000000003</v>
      </c>
      <c r="H474" s="3">
        <v>1.1906000000000001</v>
      </c>
      <c r="I474" s="3">
        <v>0.42199999999999999</v>
      </c>
      <c r="J474" s="3">
        <v>0.42080000000000001</v>
      </c>
      <c r="K474" s="3">
        <v>1.1524000000000001</v>
      </c>
    </row>
    <row r="475" spans="1:11" x14ac:dyDescent="0.15">
      <c r="A475" s="20">
        <v>1527</v>
      </c>
      <c r="B475" s="20">
        <v>101.29367882912479</v>
      </c>
      <c r="C475" s="3">
        <v>-201.20714000000001</v>
      </c>
      <c r="D475" s="3">
        <v>0.29799999999999999</v>
      </c>
      <c r="E475" s="3">
        <v>0.34839999999999999</v>
      </c>
      <c r="F475" s="3">
        <v>0.03</v>
      </c>
      <c r="G475" s="3">
        <v>0.8508</v>
      </c>
      <c r="H475" s="3">
        <v>2.254</v>
      </c>
      <c r="I475" s="3">
        <v>0.48199999999999998</v>
      </c>
      <c r="J475" s="3">
        <v>0.4708</v>
      </c>
      <c r="K475" s="3">
        <v>1.6888000000000001</v>
      </c>
    </row>
    <row r="476" spans="1:11" x14ac:dyDescent="0.15">
      <c r="A476" s="20">
        <v>1526</v>
      </c>
      <c r="B476" s="20">
        <v>87.724638539603674</v>
      </c>
      <c r="C476" s="3">
        <v>-189.27959000000001</v>
      </c>
      <c r="D476" s="3">
        <v>0.34</v>
      </c>
      <c r="E476" s="3">
        <v>0.34</v>
      </c>
      <c r="F476" s="3">
        <v>0.03</v>
      </c>
      <c r="G476" s="3">
        <v>0.75</v>
      </c>
      <c r="H476" s="3">
        <v>1.33</v>
      </c>
      <c r="I476" s="3">
        <v>0.65</v>
      </c>
      <c r="J476" s="3">
        <v>0.37</v>
      </c>
      <c r="K476" s="3">
        <v>1.21</v>
      </c>
    </row>
    <row r="477" spans="1:11" x14ac:dyDescent="0.15">
      <c r="A477" s="20">
        <v>1525</v>
      </c>
      <c r="B477" s="20">
        <v>122.94491041184612</v>
      </c>
      <c r="C477" s="3">
        <v>-203.87625</v>
      </c>
      <c r="D477" s="3">
        <v>0.66990000000000005</v>
      </c>
      <c r="E477" s="3">
        <v>0.51959999999999995</v>
      </c>
      <c r="F477" s="3">
        <v>3.7699999999999997E-2</v>
      </c>
      <c r="G477" s="3">
        <v>0.72299999999999998</v>
      </c>
      <c r="H477" s="3">
        <v>1.4182999999999999</v>
      </c>
      <c r="I477" s="3">
        <v>0.99750000000000005</v>
      </c>
      <c r="J477" s="3">
        <v>0.40229999999999999</v>
      </c>
      <c r="K477" s="3">
        <v>0.94169999999999998</v>
      </c>
    </row>
    <row r="478" spans="1:11" x14ac:dyDescent="0.15">
      <c r="A478" s="20">
        <v>1524</v>
      </c>
      <c r="B478" s="20">
        <v>87.905637852228551</v>
      </c>
      <c r="C478" s="3">
        <v>-198.75477000000001</v>
      </c>
      <c r="D478" s="3">
        <v>0.39</v>
      </c>
      <c r="E478" s="3">
        <v>0.3</v>
      </c>
      <c r="F478" s="3">
        <v>0.03</v>
      </c>
      <c r="G478" s="3">
        <v>0.72</v>
      </c>
      <c r="H478" s="3">
        <v>1.95</v>
      </c>
      <c r="I478" s="3">
        <v>0.48</v>
      </c>
      <c r="J478" s="3">
        <v>0.5</v>
      </c>
      <c r="K478" s="3">
        <v>1.1599999999999999</v>
      </c>
    </row>
    <row r="479" spans="1:11" x14ac:dyDescent="0.15">
      <c r="A479" s="20">
        <v>1523</v>
      </c>
      <c r="B479" s="20">
        <v>70.390516874230428</v>
      </c>
      <c r="C479" s="3">
        <v>-197.39535000000001</v>
      </c>
      <c r="D479" s="3">
        <v>0.54</v>
      </c>
      <c r="E479" s="3">
        <v>0.28000000000000003</v>
      </c>
      <c r="F479" s="3">
        <v>0.06</v>
      </c>
      <c r="G479" s="3">
        <v>0.68</v>
      </c>
      <c r="H479" s="3">
        <v>2.17</v>
      </c>
      <c r="I479" s="3">
        <v>1.01</v>
      </c>
      <c r="J479" s="3">
        <v>0.65</v>
      </c>
      <c r="K479" s="3">
        <v>0.83</v>
      </c>
    </row>
    <row r="480" spans="1:11" x14ac:dyDescent="0.15">
      <c r="A480" s="20">
        <v>1522</v>
      </c>
      <c r="B480" s="20">
        <v>88.065328874817197</v>
      </c>
      <c r="C480" s="3">
        <v>-210.07980000000001</v>
      </c>
      <c r="D480" s="3">
        <v>0.41189999999999999</v>
      </c>
      <c r="E480" s="3">
        <v>0.42030000000000001</v>
      </c>
      <c r="F480" s="3">
        <v>4.7800000000000002E-2</v>
      </c>
      <c r="G480" s="3">
        <v>0.65559999999999996</v>
      </c>
      <c r="H480" s="3">
        <v>1.7063999999999999</v>
      </c>
      <c r="I480" s="3">
        <v>0.69889999999999997</v>
      </c>
      <c r="J480" s="3">
        <v>0.60119999999999996</v>
      </c>
      <c r="K480" s="3">
        <v>0.95199999999999996</v>
      </c>
    </row>
    <row r="481" spans="1:11" x14ac:dyDescent="0.15">
      <c r="A481" s="20">
        <v>1521</v>
      </c>
      <c r="B481" s="20">
        <v>141.0195475552633</v>
      </c>
      <c r="C481" s="3">
        <v>-197.74003999999999</v>
      </c>
      <c r="D481" s="3">
        <v>0.34949999999999998</v>
      </c>
      <c r="E481" s="3">
        <v>0.432</v>
      </c>
      <c r="F481" s="3">
        <v>0.04</v>
      </c>
      <c r="G481" s="3">
        <v>0.58799999999999997</v>
      </c>
      <c r="H481" s="3">
        <v>1.2344999999999999</v>
      </c>
      <c r="I481" s="3">
        <v>0.64949999999999997</v>
      </c>
      <c r="J481" s="3">
        <v>0.44</v>
      </c>
      <c r="K481" s="3">
        <v>0.86099999999999999</v>
      </c>
    </row>
    <row r="482" spans="1:11" x14ac:dyDescent="0.15">
      <c r="A482" s="20">
        <v>1520</v>
      </c>
      <c r="B482" s="20">
        <v>123.48542388456109</v>
      </c>
      <c r="C482" s="3">
        <v>-204.0017</v>
      </c>
      <c r="D482" s="3">
        <v>0.33</v>
      </c>
      <c r="E482" s="3">
        <v>0.29799999999999999</v>
      </c>
      <c r="F482" s="3">
        <v>0.02</v>
      </c>
      <c r="G482" s="3">
        <v>0.4945</v>
      </c>
      <c r="H482" s="3">
        <v>1.3895</v>
      </c>
      <c r="I482" s="3">
        <v>0.55800000000000005</v>
      </c>
      <c r="J482" s="3">
        <v>0.39050000000000001</v>
      </c>
      <c r="K482" s="3">
        <v>0.78800000000000003</v>
      </c>
    </row>
    <row r="483" spans="1:11" x14ac:dyDescent="0.15">
      <c r="A483" s="20">
        <v>1519</v>
      </c>
      <c r="B483" s="20">
        <v>105.91843116858919</v>
      </c>
      <c r="C483" s="3">
        <v>-196.42072999999999</v>
      </c>
      <c r="D483" s="3">
        <v>0.33</v>
      </c>
      <c r="E483" s="3">
        <v>0.4</v>
      </c>
      <c r="F483" s="3">
        <v>0.02</v>
      </c>
      <c r="G483" s="3">
        <v>0.35</v>
      </c>
      <c r="H483" s="3">
        <v>0.65</v>
      </c>
      <c r="I483" s="3">
        <v>0.66</v>
      </c>
      <c r="J483" s="3">
        <v>0.28000000000000003</v>
      </c>
      <c r="K483" s="3">
        <v>0.55000000000000004</v>
      </c>
    </row>
    <row r="484" spans="1:11" x14ac:dyDescent="0.15">
      <c r="A484" s="20">
        <v>1518</v>
      </c>
      <c r="B484" s="20">
        <v>120.32463177975957</v>
      </c>
      <c r="C484" s="3">
        <v>-192.73205999999999</v>
      </c>
      <c r="D484" s="3">
        <v>0.49619999999999997</v>
      </c>
      <c r="E484" s="3">
        <v>0.35970000000000002</v>
      </c>
      <c r="F484" s="3">
        <v>4.4999999999999998E-2</v>
      </c>
      <c r="G484" s="3">
        <v>0.99650000000000005</v>
      </c>
      <c r="H484" s="3">
        <v>2.4636</v>
      </c>
      <c r="I484" s="3">
        <v>0.73</v>
      </c>
      <c r="J484" s="3">
        <v>0.49049999999999999</v>
      </c>
      <c r="K484" s="3">
        <v>1.1246</v>
      </c>
    </row>
    <row r="485" spans="1:11" x14ac:dyDescent="0.15">
      <c r="A485" s="20">
        <v>1517</v>
      </c>
      <c r="B485" s="20">
        <v>85.996154528171232</v>
      </c>
      <c r="C485" s="3">
        <v>-207.11734000000001</v>
      </c>
      <c r="D485" s="3">
        <v>0.57379999999999998</v>
      </c>
      <c r="E485" s="3">
        <v>0.3634</v>
      </c>
      <c r="F485" s="3">
        <v>9.0899999999999995E-2</v>
      </c>
      <c r="G485" s="3">
        <v>0.90190000000000003</v>
      </c>
      <c r="H485" s="3">
        <v>2.0419</v>
      </c>
      <c r="I485" s="3">
        <v>0.84409999999999996</v>
      </c>
      <c r="J485" s="3">
        <v>0.48470000000000002</v>
      </c>
      <c r="K485" s="3">
        <v>1.2508999999999999</v>
      </c>
    </row>
    <row r="486" spans="1:11" x14ac:dyDescent="0.15">
      <c r="A486" s="20">
        <v>1516</v>
      </c>
      <c r="B486" s="20">
        <v>103.24964079026671</v>
      </c>
      <c r="C486" s="3">
        <v>-192.53916000000001</v>
      </c>
      <c r="D486" s="3">
        <v>1.1456</v>
      </c>
      <c r="E486" s="3">
        <v>0.40699999999999997</v>
      </c>
      <c r="F486" s="3">
        <v>0.1258</v>
      </c>
      <c r="G486" s="3">
        <v>1.0845</v>
      </c>
      <c r="H486" s="3">
        <v>4.4119000000000002</v>
      </c>
      <c r="I486" s="3">
        <v>1.4421999999999999</v>
      </c>
      <c r="J486" s="3">
        <v>0.46510000000000001</v>
      </c>
      <c r="K486" s="3">
        <v>3.5674000000000001</v>
      </c>
    </row>
    <row r="487" spans="1:11" x14ac:dyDescent="0.15">
      <c r="A487" s="20">
        <v>1515</v>
      </c>
      <c r="B487" s="20">
        <v>103.29832143505254</v>
      </c>
      <c r="C487" s="3">
        <v>-204.06987000000001</v>
      </c>
      <c r="D487" s="3">
        <v>0.58960000000000001</v>
      </c>
      <c r="E487" s="3">
        <v>0.57199999999999995</v>
      </c>
      <c r="F487" s="3">
        <v>6.6400000000000001E-2</v>
      </c>
      <c r="G487" s="3">
        <v>0.71</v>
      </c>
      <c r="H487" s="3">
        <v>2.2999999999999998</v>
      </c>
      <c r="I487" s="3">
        <v>0.93240000000000001</v>
      </c>
      <c r="J487" s="3">
        <v>0.50880000000000003</v>
      </c>
      <c r="K487" s="3">
        <v>1.5144</v>
      </c>
    </row>
    <row r="488" spans="1:11" x14ac:dyDescent="0.15">
      <c r="A488" s="20">
        <v>1514</v>
      </c>
      <c r="B488" s="20">
        <v>120.56524148922627</v>
      </c>
      <c r="C488" s="3">
        <v>-200.48947999999999</v>
      </c>
      <c r="D488" s="3">
        <v>0.89910000000000001</v>
      </c>
      <c r="E488" s="3">
        <v>0.43209999999999998</v>
      </c>
      <c r="F488" s="3">
        <v>4.4499999999999998E-2</v>
      </c>
      <c r="G488" s="3">
        <v>1.7588999999999999</v>
      </c>
      <c r="H488" s="3">
        <v>3.2879999999999998</v>
      </c>
      <c r="I488" s="3">
        <v>1.204</v>
      </c>
      <c r="J488" s="3">
        <v>0.50480000000000003</v>
      </c>
      <c r="K488" s="3">
        <v>0.95440000000000003</v>
      </c>
    </row>
    <row r="489" spans="1:11" x14ac:dyDescent="0.15">
      <c r="A489" s="20">
        <v>1513</v>
      </c>
      <c r="B489" s="20">
        <v>86.149828186452439</v>
      </c>
      <c r="C489" s="3">
        <v>-202.64215999999999</v>
      </c>
      <c r="D489" s="3">
        <v>1.0522</v>
      </c>
      <c r="E489" s="3">
        <v>0.94579999999999997</v>
      </c>
      <c r="F489" s="3">
        <v>6.4399999999999999E-2</v>
      </c>
      <c r="G489" s="3">
        <v>0.76329999999999998</v>
      </c>
      <c r="H489" s="3">
        <v>1.907</v>
      </c>
      <c r="I489" s="3">
        <v>1.5809</v>
      </c>
      <c r="J489" s="3">
        <v>0.59470000000000001</v>
      </c>
      <c r="K489" s="3">
        <v>0.85570000000000002</v>
      </c>
    </row>
    <row r="490" spans="1:11" x14ac:dyDescent="0.15">
      <c r="A490" s="20">
        <v>1512</v>
      </c>
      <c r="B490" s="20">
        <v>155.11957676965585</v>
      </c>
      <c r="C490" s="3">
        <v>-206.79508000000001</v>
      </c>
      <c r="D490" s="3">
        <v>0.42370000000000002</v>
      </c>
      <c r="E490" s="3">
        <v>0.5504</v>
      </c>
      <c r="F490" s="3">
        <v>4.02E-2</v>
      </c>
      <c r="G490" s="3">
        <v>0.7772</v>
      </c>
      <c r="H490" s="3">
        <v>2.2361</v>
      </c>
      <c r="I490" s="3">
        <v>0.75639999999999996</v>
      </c>
      <c r="J490" s="3">
        <v>0.623</v>
      </c>
      <c r="K490" s="3">
        <v>0.99460000000000004</v>
      </c>
    </row>
    <row r="491" spans="1:11" x14ac:dyDescent="0.15">
      <c r="A491" s="20">
        <v>1511</v>
      </c>
      <c r="B491" s="20">
        <v>189.41901371702886</v>
      </c>
      <c r="C491" s="3">
        <v>-203.16368</v>
      </c>
      <c r="D491" s="3">
        <v>0.28360000000000002</v>
      </c>
      <c r="E491" s="3">
        <v>0.44450000000000001</v>
      </c>
      <c r="F491" s="3">
        <v>4.1300000000000003E-2</v>
      </c>
      <c r="G491" s="3">
        <v>0.50170000000000003</v>
      </c>
      <c r="H491" s="3">
        <v>1.1762999999999999</v>
      </c>
      <c r="I491" s="3">
        <v>0.51480000000000004</v>
      </c>
      <c r="J491" s="3">
        <v>0.61129999999999995</v>
      </c>
      <c r="K491" s="3">
        <v>1.0589999999999999</v>
      </c>
    </row>
    <row r="492" spans="1:11" x14ac:dyDescent="0.15">
      <c r="A492" s="20">
        <v>1510</v>
      </c>
      <c r="B492" s="20">
        <v>103.31650658092599</v>
      </c>
      <c r="C492" s="3">
        <v>-198.8434</v>
      </c>
      <c r="D492" s="3">
        <v>0.42899999999999999</v>
      </c>
      <c r="E492" s="3">
        <v>0.35020000000000001</v>
      </c>
      <c r="F492" s="3">
        <v>3.4299999999999997E-2</v>
      </c>
      <c r="G492" s="3">
        <v>0.62039999999999995</v>
      </c>
      <c r="H492" s="3">
        <v>1.2093</v>
      </c>
      <c r="I492" s="3">
        <v>0.69350000000000001</v>
      </c>
      <c r="J492" s="3">
        <v>0.50290000000000001</v>
      </c>
      <c r="K492" s="3">
        <v>0.82699999999999996</v>
      </c>
    </row>
    <row r="493" spans="1:11" x14ac:dyDescent="0.15">
      <c r="A493" s="20">
        <v>1509</v>
      </c>
      <c r="B493" s="20">
        <v>103.33655396628171</v>
      </c>
      <c r="C493" s="3">
        <v>-209.20205000000001</v>
      </c>
      <c r="D493" s="3">
        <v>0.57479999999999998</v>
      </c>
      <c r="E493" s="3">
        <v>0.35020000000000001</v>
      </c>
      <c r="F493" s="3">
        <v>3.5799999999999998E-2</v>
      </c>
      <c r="G493" s="3">
        <v>0.64559999999999995</v>
      </c>
      <c r="H493" s="3">
        <v>1.29</v>
      </c>
      <c r="I493" s="3">
        <v>0.98780000000000001</v>
      </c>
      <c r="J493" s="3">
        <v>0.4738</v>
      </c>
      <c r="K493" s="3">
        <v>0.79520000000000002</v>
      </c>
    </row>
    <row r="494" spans="1:11" x14ac:dyDescent="0.15">
      <c r="A494" s="20">
        <v>1508</v>
      </c>
      <c r="B494" s="20">
        <v>189.47995490193352</v>
      </c>
      <c r="C494" s="3">
        <v>-187.36116000000001</v>
      </c>
      <c r="D494" s="3">
        <v>0.24759999999999999</v>
      </c>
      <c r="E494" s="3">
        <v>0.31140000000000001</v>
      </c>
      <c r="F494" s="3">
        <v>2.1499999999999998E-2</v>
      </c>
      <c r="G494" s="3">
        <v>0.34439999999999998</v>
      </c>
      <c r="H494" s="3">
        <v>0.83</v>
      </c>
      <c r="I494" s="3">
        <v>0.6915</v>
      </c>
      <c r="J494" s="3">
        <v>0.4032</v>
      </c>
      <c r="K494" s="3">
        <v>0.69569999999999999</v>
      </c>
    </row>
    <row r="495" spans="1:11" x14ac:dyDescent="0.15">
      <c r="A495" s="20">
        <v>1507</v>
      </c>
      <c r="B495" s="20">
        <v>155.04786549919149</v>
      </c>
      <c r="C495" s="3">
        <v>-204.19806</v>
      </c>
      <c r="D495" s="3">
        <v>0.20519999999999999</v>
      </c>
      <c r="E495" s="3">
        <v>0.36220000000000002</v>
      </c>
      <c r="F495" s="3">
        <v>0.04</v>
      </c>
      <c r="G495" s="3">
        <v>0.63639999999999997</v>
      </c>
      <c r="H495" s="3">
        <v>1.8089999999999999</v>
      </c>
      <c r="I495" s="3">
        <v>1.4017999999999999</v>
      </c>
      <c r="J495" s="3">
        <v>0.62239999999999995</v>
      </c>
      <c r="K495" s="3">
        <v>1.8740000000000001</v>
      </c>
    </row>
    <row r="496" spans="1:11" x14ac:dyDescent="0.15">
      <c r="A496" s="20">
        <v>1506</v>
      </c>
      <c r="B496" s="20">
        <v>120.6035062272076</v>
      </c>
      <c r="C496" s="3">
        <v>-198.65478999999999</v>
      </c>
      <c r="D496" s="3">
        <v>0.56379999999999997</v>
      </c>
      <c r="E496" s="3">
        <v>0.40570000000000001</v>
      </c>
      <c r="F496" s="3">
        <v>4.8899999999999999E-2</v>
      </c>
      <c r="G496" s="3">
        <v>0.46189999999999998</v>
      </c>
      <c r="H496" s="3">
        <v>1.3748</v>
      </c>
      <c r="I496" s="3">
        <v>1.0365</v>
      </c>
      <c r="J496" s="3">
        <v>0.47870000000000001</v>
      </c>
      <c r="K496" s="3">
        <v>1.9681999999999999</v>
      </c>
    </row>
    <row r="497" spans="1:11" x14ac:dyDescent="0.15">
      <c r="A497" s="20">
        <v>1505</v>
      </c>
      <c r="B497" s="20">
        <v>168.46320717248466</v>
      </c>
      <c r="C497" s="3">
        <v>-191.83416</v>
      </c>
      <c r="D497" s="3">
        <v>0.76949999999999996</v>
      </c>
      <c r="E497" s="3">
        <v>0.38850000000000001</v>
      </c>
      <c r="F497" s="3">
        <v>3.6999999999999998E-2</v>
      </c>
      <c r="G497" s="3">
        <v>0.61750000000000005</v>
      </c>
      <c r="H497" s="3">
        <v>1.3520000000000001</v>
      </c>
      <c r="I497" s="3">
        <v>0.997</v>
      </c>
      <c r="J497" s="3">
        <v>0.41099999999999998</v>
      </c>
      <c r="K497" s="3">
        <v>1.202</v>
      </c>
    </row>
    <row r="498" spans="1:11" x14ac:dyDescent="0.15">
      <c r="A498" s="20">
        <v>1504</v>
      </c>
      <c r="B498" s="20">
        <v>101.08105970169012</v>
      </c>
      <c r="C498" s="3">
        <v>-199.71704</v>
      </c>
      <c r="D498" s="3">
        <v>0.40539999999999998</v>
      </c>
      <c r="E498" s="3">
        <v>0.56179999999999997</v>
      </c>
      <c r="F498" s="3">
        <v>4.53E-2</v>
      </c>
      <c r="G498" s="3">
        <v>0.69540000000000002</v>
      </c>
      <c r="H498" s="3">
        <v>2.4277000000000002</v>
      </c>
      <c r="I498" s="3">
        <v>0.68889999999999996</v>
      </c>
      <c r="J498" s="3">
        <v>0.63949999999999996</v>
      </c>
      <c r="K498" s="3">
        <v>1.8407</v>
      </c>
    </row>
    <row r="499" spans="1:11" x14ac:dyDescent="0.15">
      <c r="A499" s="20">
        <v>1503</v>
      </c>
      <c r="B499" s="20">
        <v>151.62242317352579</v>
      </c>
      <c r="C499" s="3">
        <v>-213.35532000000001</v>
      </c>
      <c r="D499" s="3">
        <v>0.35859999999999997</v>
      </c>
      <c r="E499" s="3">
        <v>0.5948</v>
      </c>
      <c r="F499" s="3">
        <v>0.04</v>
      </c>
      <c r="G499" s="3">
        <v>0.627</v>
      </c>
      <c r="H499" s="3">
        <v>2.3206000000000002</v>
      </c>
      <c r="I499" s="3">
        <v>0.76580000000000004</v>
      </c>
      <c r="J499" s="3">
        <v>0.53300000000000003</v>
      </c>
      <c r="K499" s="3">
        <v>1.5024</v>
      </c>
    </row>
    <row r="500" spans="1:11" x14ac:dyDescent="0.15">
      <c r="A500" s="20">
        <v>1502</v>
      </c>
      <c r="B500" s="20">
        <v>151.61973709426289</v>
      </c>
      <c r="C500" s="3">
        <v>-202.93821</v>
      </c>
      <c r="D500" s="3">
        <v>0.4128</v>
      </c>
      <c r="E500" s="3">
        <v>0.65</v>
      </c>
      <c r="F500" s="3">
        <v>4.6399999999999997E-2</v>
      </c>
      <c r="G500" s="3">
        <v>0.71399999999999997</v>
      </c>
      <c r="H500" s="3">
        <v>2.2892000000000001</v>
      </c>
      <c r="I500" s="3">
        <v>0.67879999999999996</v>
      </c>
      <c r="J500" s="3">
        <v>0.56120000000000003</v>
      </c>
      <c r="K500" s="3">
        <v>1.2232000000000001</v>
      </c>
    </row>
    <row r="501" spans="1:11" x14ac:dyDescent="0.15">
      <c r="A501" s="20">
        <v>1501</v>
      </c>
      <c r="B501" s="20">
        <v>67.383933641774078</v>
      </c>
      <c r="C501" s="3">
        <v>-203.42166</v>
      </c>
      <c r="D501" s="3">
        <v>0.38479999999999998</v>
      </c>
      <c r="E501" s="3">
        <v>0.70279999999999998</v>
      </c>
      <c r="F501" s="3">
        <v>4.1200000000000001E-2</v>
      </c>
      <c r="G501" s="3">
        <v>0.82920000000000005</v>
      </c>
      <c r="H501" s="3">
        <v>1.4376</v>
      </c>
      <c r="I501" s="3">
        <v>0.73599999999999999</v>
      </c>
      <c r="J501" s="3">
        <v>0.53720000000000001</v>
      </c>
      <c r="K501" s="3">
        <v>1.048</v>
      </c>
    </row>
    <row r="502" spans="1:11" x14ac:dyDescent="0.15">
      <c r="A502" s="20">
        <v>1500</v>
      </c>
      <c r="B502" s="20">
        <v>67.380037193963759</v>
      </c>
      <c r="C502" s="3">
        <v>-203.94498999999999</v>
      </c>
      <c r="D502" s="3">
        <v>0.46250000000000002</v>
      </c>
      <c r="E502" s="3">
        <v>0.62749999999999995</v>
      </c>
      <c r="F502" s="3">
        <v>4.3299999999999998E-2</v>
      </c>
      <c r="G502" s="3">
        <v>0.82020000000000004</v>
      </c>
      <c r="H502" s="3">
        <v>1.5311999999999999</v>
      </c>
      <c r="I502" s="3">
        <v>0.84250000000000003</v>
      </c>
      <c r="J502" s="3">
        <v>0.53659999999999997</v>
      </c>
      <c r="K502" s="3">
        <v>1.129</v>
      </c>
    </row>
    <row r="503" spans="1:11" x14ac:dyDescent="0.15">
      <c r="A503" s="20">
        <v>1499</v>
      </c>
      <c r="B503" s="20">
        <v>134.75002361523275</v>
      </c>
      <c r="C503" s="3">
        <v>-212.72161</v>
      </c>
      <c r="D503" s="3">
        <v>0.51270000000000004</v>
      </c>
      <c r="E503" s="3">
        <v>0.50590000000000002</v>
      </c>
      <c r="F503" s="3">
        <v>4.4900000000000002E-2</v>
      </c>
      <c r="G503" s="3">
        <v>0.74939999999999996</v>
      </c>
      <c r="H503" s="3">
        <v>1.8223</v>
      </c>
      <c r="I503" s="3">
        <v>0.87739999999999996</v>
      </c>
      <c r="J503" s="3">
        <v>0.54490000000000005</v>
      </c>
      <c r="K503" s="3">
        <v>1.3096000000000001</v>
      </c>
    </row>
    <row r="504" spans="1:11" x14ac:dyDescent="0.15">
      <c r="A504" s="20">
        <v>1498</v>
      </c>
      <c r="B504" s="20">
        <v>120.05447645621322</v>
      </c>
      <c r="C504" s="3">
        <v>-204.83187000000001</v>
      </c>
      <c r="D504" s="3">
        <v>0.37740000000000001</v>
      </c>
      <c r="E504" s="3">
        <v>0.53600000000000003</v>
      </c>
      <c r="F504" s="3">
        <v>3.9300000000000002E-2</v>
      </c>
      <c r="G504" s="3">
        <v>0.86119999999999997</v>
      </c>
      <c r="H504" s="3">
        <v>2.0398000000000001</v>
      </c>
      <c r="I504" s="3">
        <v>0.61129999999999995</v>
      </c>
      <c r="J504" s="3">
        <v>0.50760000000000005</v>
      </c>
      <c r="K504" s="3">
        <v>1.2255</v>
      </c>
    </row>
    <row r="505" spans="1:11" x14ac:dyDescent="0.15">
      <c r="A505" s="20">
        <v>1497</v>
      </c>
      <c r="B505" s="20">
        <v>86.001529368391616</v>
      </c>
      <c r="C505" s="3">
        <v>-204.07187999999999</v>
      </c>
      <c r="D505" s="3">
        <v>0.39</v>
      </c>
      <c r="E505" s="3">
        <v>0.35</v>
      </c>
      <c r="F505" s="3">
        <v>0.03</v>
      </c>
      <c r="G505" s="3">
        <v>0.86</v>
      </c>
      <c r="H505" s="3">
        <v>1.89</v>
      </c>
      <c r="I505" s="3">
        <v>0.75</v>
      </c>
      <c r="J505" s="3">
        <v>0.39</v>
      </c>
      <c r="K505" s="3">
        <v>0.89</v>
      </c>
    </row>
    <row r="506" spans="1:11" x14ac:dyDescent="0.15">
      <c r="A506" s="20">
        <v>1496</v>
      </c>
      <c r="B506" s="20">
        <v>154.78575995427155</v>
      </c>
      <c r="C506" s="3">
        <v>-207.52991</v>
      </c>
      <c r="D506" s="3">
        <v>0.42180000000000001</v>
      </c>
      <c r="E506" s="3">
        <v>0.46410000000000001</v>
      </c>
      <c r="F506" s="3">
        <v>2.86E-2</v>
      </c>
      <c r="G506" s="3">
        <v>0.87170000000000003</v>
      </c>
      <c r="H506" s="3">
        <v>1.3971</v>
      </c>
      <c r="I506" s="3">
        <v>0.88919999999999999</v>
      </c>
      <c r="J506" s="3">
        <v>0.43580000000000002</v>
      </c>
      <c r="K506" s="3">
        <v>1.4846999999999999</v>
      </c>
    </row>
    <row r="507" spans="1:11" x14ac:dyDescent="0.15">
      <c r="A507" s="20">
        <v>1495</v>
      </c>
      <c r="B507" s="20">
        <v>154.76779437882556</v>
      </c>
      <c r="C507" s="3">
        <v>-198.22255999999999</v>
      </c>
      <c r="D507" s="3">
        <v>0.51739999999999997</v>
      </c>
      <c r="E507" s="3">
        <v>0.45400000000000001</v>
      </c>
      <c r="F507" s="3">
        <v>3.8699999999999998E-2</v>
      </c>
      <c r="G507" s="3">
        <v>1.1349</v>
      </c>
      <c r="H507" s="3">
        <v>2.1732</v>
      </c>
      <c r="I507" s="3">
        <v>0.93969999999999998</v>
      </c>
      <c r="J507" s="3">
        <v>0.40150000000000002</v>
      </c>
      <c r="K507" s="3">
        <v>1.1792</v>
      </c>
    </row>
    <row r="508" spans="1:11" x14ac:dyDescent="0.15">
      <c r="A508" s="20">
        <v>1494</v>
      </c>
      <c r="B508" s="20">
        <v>171.94364074074755</v>
      </c>
      <c r="C508" s="3">
        <v>-203.39134000000001</v>
      </c>
      <c r="D508" s="3">
        <v>0.29339999999999999</v>
      </c>
      <c r="E508" s="3">
        <v>0.4738</v>
      </c>
      <c r="F508" s="3">
        <v>2.6200000000000001E-2</v>
      </c>
      <c r="G508" s="3">
        <v>1.5347999999999999</v>
      </c>
      <c r="H508" s="3">
        <v>2.6309999999999998</v>
      </c>
      <c r="I508" s="3">
        <v>0.76300000000000001</v>
      </c>
      <c r="J508" s="3">
        <v>0.49859999999999999</v>
      </c>
      <c r="K508" s="3">
        <v>1.0966</v>
      </c>
    </row>
    <row r="509" spans="1:11" x14ac:dyDescent="0.15">
      <c r="A509" s="20">
        <v>1493</v>
      </c>
      <c r="B509" s="20">
        <v>171.92283723274298</v>
      </c>
      <c r="C509" s="3">
        <v>-196.60404</v>
      </c>
      <c r="D509" s="3">
        <v>0.23630000000000001</v>
      </c>
      <c r="E509" s="3">
        <v>0.65839999999999999</v>
      </c>
      <c r="F509" s="3">
        <v>3.2899999999999999E-2</v>
      </c>
      <c r="G509" s="3">
        <v>0.78239999999999998</v>
      </c>
      <c r="H509" s="3">
        <v>1.4215</v>
      </c>
      <c r="I509" s="3">
        <v>0.65129999999999999</v>
      </c>
      <c r="J509" s="3">
        <v>0.53820000000000001</v>
      </c>
      <c r="K509" s="3">
        <v>1.4945999999999999</v>
      </c>
    </row>
    <row r="510" spans="1:11" x14ac:dyDescent="0.15">
      <c r="A510" s="20">
        <v>1492</v>
      </c>
      <c r="B510" s="20">
        <v>103.14131417883759</v>
      </c>
      <c r="C510" s="3">
        <v>-202.41982999999999</v>
      </c>
      <c r="D510" s="3">
        <v>0.65059999999999996</v>
      </c>
      <c r="E510" s="3">
        <v>0.26419999999999999</v>
      </c>
      <c r="F510" s="3">
        <v>3.44E-2</v>
      </c>
      <c r="G510" s="3">
        <v>0.74360000000000004</v>
      </c>
      <c r="H510" s="3">
        <v>1.1634</v>
      </c>
      <c r="I510" s="3">
        <v>1.1572</v>
      </c>
      <c r="J510" s="3">
        <v>0.42459999999999998</v>
      </c>
      <c r="K510" s="3">
        <v>1.3592</v>
      </c>
    </row>
    <row r="511" spans="1:11" x14ac:dyDescent="0.15">
      <c r="A511" s="20">
        <v>1491</v>
      </c>
      <c r="B511" s="20">
        <v>154.69382352977129</v>
      </c>
      <c r="C511" s="3">
        <v>-203.52877000000001</v>
      </c>
      <c r="D511" s="3">
        <v>0.878</v>
      </c>
      <c r="E511" s="3">
        <v>0.28249999999999997</v>
      </c>
      <c r="F511" s="3">
        <v>3.6499999999999998E-2</v>
      </c>
      <c r="G511" s="3">
        <v>0.58699999999999997</v>
      </c>
      <c r="H511" s="3">
        <v>0.82650000000000001</v>
      </c>
      <c r="I511" s="3">
        <v>1.3674999999999999</v>
      </c>
      <c r="J511" s="3">
        <v>0.40600000000000003</v>
      </c>
      <c r="K511" s="3">
        <v>0.82850000000000001</v>
      </c>
    </row>
    <row r="512" spans="1:11" x14ac:dyDescent="0.15">
      <c r="A512" s="20">
        <v>1490</v>
      </c>
      <c r="B512" s="20">
        <v>154.67642458041675</v>
      </c>
      <c r="C512" s="3">
        <v>-202.77387999999999</v>
      </c>
      <c r="D512" s="3">
        <v>0.34229999999999999</v>
      </c>
      <c r="E512" s="3">
        <v>0.2379</v>
      </c>
      <c r="F512" s="3">
        <v>2.1999999999999999E-2</v>
      </c>
      <c r="G512" s="3">
        <v>0.54620000000000002</v>
      </c>
      <c r="H512" s="3">
        <v>1.2543</v>
      </c>
      <c r="I512" s="3">
        <v>0.79120000000000001</v>
      </c>
      <c r="J512" s="3">
        <v>0.44169999999999998</v>
      </c>
      <c r="K512" s="3">
        <v>0.86040000000000005</v>
      </c>
    </row>
    <row r="513" spans="1:11" x14ac:dyDescent="0.15">
      <c r="A513" s="20">
        <v>1489</v>
      </c>
      <c r="B513" s="20">
        <v>154.6600569913162</v>
      </c>
      <c r="C513" s="3">
        <v>-203.9169</v>
      </c>
      <c r="D513" s="3">
        <v>0.38540000000000002</v>
      </c>
      <c r="E513" s="3">
        <v>0.39</v>
      </c>
      <c r="F513" s="3">
        <v>3.1399999999999997E-2</v>
      </c>
      <c r="G513" s="3">
        <v>0.89739999999999998</v>
      </c>
      <c r="H513" s="3">
        <v>2.5337000000000001</v>
      </c>
      <c r="I513" s="3">
        <v>1.7683</v>
      </c>
      <c r="J513" s="3">
        <v>0.40849999999999997</v>
      </c>
      <c r="K513" s="3">
        <v>1.1233</v>
      </c>
    </row>
    <row r="514" spans="1:11" x14ac:dyDescent="0.15">
      <c r="A514" s="20">
        <v>1488</v>
      </c>
      <c r="B514" s="20">
        <v>171.80483594444539</v>
      </c>
      <c r="C514" s="3">
        <v>-199.58671000000001</v>
      </c>
      <c r="D514" s="3">
        <v>0.25950000000000001</v>
      </c>
      <c r="E514" s="3">
        <v>0.3085</v>
      </c>
      <c r="F514" s="3">
        <v>2.4E-2</v>
      </c>
      <c r="G514" s="3">
        <v>0.44450000000000001</v>
      </c>
      <c r="H514" s="3">
        <v>1.0865</v>
      </c>
      <c r="I514" s="3">
        <v>0.42199999999999999</v>
      </c>
      <c r="J514" s="3">
        <v>0.40350000000000003</v>
      </c>
      <c r="K514" s="3">
        <v>0.89</v>
      </c>
    </row>
    <row r="515" spans="1:11" x14ac:dyDescent="0.15">
      <c r="A515" s="20">
        <v>1487</v>
      </c>
      <c r="B515" s="20">
        <v>137.26684651758166</v>
      </c>
      <c r="C515" s="3">
        <v>-188.67355000000001</v>
      </c>
      <c r="D515" s="3">
        <v>0.5272</v>
      </c>
      <c r="E515" s="3">
        <v>0.93740000000000001</v>
      </c>
      <c r="F515" s="3">
        <v>7.3200000000000001E-2</v>
      </c>
      <c r="G515" s="3">
        <v>0.99239999999999995</v>
      </c>
      <c r="H515" s="3">
        <v>2.448</v>
      </c>
      <c r="I515" s="3">
        <v>1.0162</v>
      </c>
      <c r="J515" s="3">
        <v>0.58499999999999996</v>
      </c>
      <c r="K515" s="3">
        <v>1.3442000000000001</v>
      </c>
    </row>
    <row r="516" spans="1:11" x14ac:dyDescent="0.15">
      <c r="A516" s="20">
        <v>1486</v>
      </c>
      <c r="B516" s="20">
        <v>154.41328207772509</v>
      </c>
      <c r="C516" s="3">
        <v>-199.77112</v>
      </c>
      <c r="D516" s="3">
        <v>0.35880000000000001</v>
      </c>
      <c r="E516" s="3">
        <v>1.1914</v>
      </c>
      <c r="F516" s="3">
        <v>7.9600000000000004E-2</v>
      </c>
      <c r="G516" s="3">
        <v>1.0032000000000001</v>
      </c>
      <c r="H516" s="3">
        <v>2.8570000000000002</v>
      </c>
      <c r="I516" s="3">
        <v>0.8992</v>
      </c>
      <c r="J516" s="3">
        <v>0.82820000000000005</v>
      </c>
      <c r="K516" s="3">
        <v>1.704</v>
      </c>
    </row>
    <row r="517" spans="1:11" x14ac:dyDescent="0.15">
      <c r="A517" s="20">
        <v>1485</v>
      </c>
      <c r="B517" s="20">
        <v>188.71495183972164</v>
      </c>
      <c r="C517" s="3">
        <v>-205.35829000000001</v>
      </c>
      <c r="D517" s="3">
        <v>0.3155</v>
      </c>
      <c r="E517" s="3">
        <v>0.41570000000000001</v>
      </c>
      <c r="F517" s="3">
        <v>3.2899999999999999E-2</v>
      </c>
      <c r="G517" s="3">
        <v>0.49099999999999999</v>
      </c>
      <c r="H517" s="3">
        <v>1.1100000000000001</v>
      </c>
      <c r="I517" s="3">
        <v>0.68510000000000004</v>
      </c>
      <c r="J517" s="3">
        <v>0.52059999999999995</v>
      </c>
      <c r="K517" s="3">
        <v>1.0543</v>
      </c>
    </row>
    <row r="518" spans="1:11" x14ac:dyDescent="0.15">
      <c r="A518" s="20">
        <v>1484</v>
      </c>
      <c r="B518" s="20">
        <v>188.70490057219996</v>
      </c>
      <c r="C518" s="3">
        <v>-188.83340000000001</v>
      </c>
      <c r="D518" s="3">
        <v>0.25900000000000001</v>
      </c>
      <c r="E518" s="3">
        <v>0.41139999999999999</v>
      </c>
      <c r="F518" s="3">
        <v>0.03</v>
      </c>
      <c r="G518" s="3">
        <v>0.49590000000000001</v>
      </c>
      <c r="H518" s="3">
        <v>1.1252</v>
      </c>
      <c r="I518" s="3">
        <v>0.4879</v>
      </c>
      <c r="J518" s="3">
        <v>0.65580000000000005</v>
      </c>
      <c r="K518" s="3">
        <v>1.1617999999999999</v>
      </c>
    </row>
    <row r="519" spans="1:11" x14ac:dyDescent="0.15">
      <c r="A519" s="20">
        <v>1483</v>
      </c>
      <c r="B519" s="20">
        <v>171.54294668694658</v>
      </c>
      <c r="C519" s="3">
        <v>-208.07186999999999</v>
      </c>
      <c r="D519" s="3">
        <v>0.30759999999999998</v>
      </c>
      <c r="E519" s="3">
        <v>0.31840000000000002</v>
      </c>
      <c r="F519" s="3">
        <v>0.03</v>
      </c>
      <c r="G519" s="3">
        <v>0.74680000000000002</v>
      </c>
      <c r="H519" s="3">
        <v>1.7143999999999999</v>
      </c>
      <c r="I519" s="3">
        <v>0.59960000000000002</v>
      </c>
      <c r="J519" s="3">
        <v>0.61519999999999997</v>
      </c>
      <c r="K519" s="3">
        <v>0.9496</v>
      </c>
    </row>
    <row r="520" spans="1:11" x14ac:dyDescent="0.15">
      <c r="A520" s="20">
        <v>1482</v>
      </c>
      <c r="B520" s="20">
        <v>173.14135337386028</v>
      </c>
      <c r="C520" s="3">
        <v>-191.05898999999999</v>
      </c>
      <c r="D520" s="3">
        <v>0.3377</v>
      </c>
      <c r="E520" s="3">
        <v>1.0651999999999999</v>
      </c>
      <c r="F520" s="3">
        <v>6.2899999999999998E-2</v>
      </c>
      <c r="G520" s="3">
        <v>1.0891</v>
      </c>
      <c r="H520" s="3">
        <v>2.5034000000000001</v>
      </c>
      <c r="I520" s="3">
        <v>0.85250000000000004</v>
      </c>
      <c r="J520" s="3">
        <v>1.1598999999999999</v>
      </c>
      <c r="K520" s="3">
        <v>1.762</v>
      </c>
    </row>
    <row r="521" spans="1:11" x14ac:dyDescent="0.15">
      <c r="A521" s="20">
        <v>1481</v>
      </c>
      <c r="B521" s="20">
        <v>190.45262385887762</v>
      </c>
      <c r="C521" s="3">
        <v>-189.88808</v>
      </c>
      <c r="D521" s="3">
        <v>0.31330000000000002</v>
      </c>
      <c r="E521" s="3">
        <v>0.56059999999999999</v>
      </c>
      <c r="F521" s="3">
        <v>3.5400000000000001E-2</v>
      </c>
      <c r="G521" s="3">
        <v>0.82899999999999996</v>
      </c>
      <c r="H521" s="3">
        <v>1.9379999999999999</v>
      </c>
      <c r="I521" s="3">
        <v>0.52980000000000005</v>
      </c>
      <c r="J521" s="3">
        <v>0.69569999999999999</v>
      </c>
      <c r="K521" s="3">
        <v>1.2954000000000001</v>
      </c>
    </row>
    <row r="522" spans="1:11" x14ac:dyDescent="0.15">
      <c r="A522" s="20">
        <v>1480</v>
      </c>
      <c r="B522" s="20">
        <v>138.51061438105435</v>
      </c>
      <c r="C522" s="3">
        <v>-223.56349</v>
      </c>
      <c r="D522" s="3">
        <v>0.1023</v>
      </c>
      <c r="E522" s="3">
        <v>0.29239999999999999</v>
      </c>
      <c r="F522" s="3">
        <v>2.2700000000000001E-2</v>
      </c>
      <c r="G522" s="3">
        <v>0.22789999999999999</v>
      </c>
      <c r="H522" s="3">
        <v>0.62039999999999995</v>
      </c>
      <c r="I522" s="3">
        <v>0.2452</v>
      </c>
      <c r="J522" s="3">
        <v>0.3695</v>
      </c>
      <c r="K522" s="3">
        <v>0.45440000000000003</v>
      </c>
    </row>
    <row r="523" spans="1:11" x14ac:dyDescent="0.15">
      <c r="A523" s="20">
        <v>1479</v>
      </c>
      <c r="B523" s="20">
        <v>173.13978133247446</v>
      </c>
      <c r="C523" s="3">
        <v>-215.84698</v>
      </c>
      <c r="D523" s="3">
        <v>0.19400000000000001</v>
      </c>
      <c r="E523" s="3">
        <v>0.1895</v>
      </c>
      <c r="F523" s="3">
        <v>0.02</v>
      </c>
      <c r="G523" s="3">
        <v>0.27950000000000003</v>
      </c>
      <c r="H523" s="3">
        <v>0.78649999999999998</v>
      </c>
      <c r="I523" s="3">
        <v>0.50749999999999995</v>
      </c>
      <c r="J523" s="3">
        <v>0.54749999999999999</v>
      </c>
      <c r="K523" s="3">
        <v>0.63500000000000001</v>
      </c>
    </row>
    <row r="524" spans="1:11" x14ac:dyDescent="0.15">
      <c r="A524" s="20">
        <v>1478</v>
      </c>
      <c r="B524" s="20">
        <v>103.88589605012719</v>
      </c>
      <c r="C524" s="3">
        <v>-199.04248000000001</v>
      </c>
      <c r="D524" s="3">
        <v>0.21809999999999999</v>
      </c>
      <c r="E524" s="3">
        <v>0.21460000000000001</v>
      </c>
      <c r="F524" s="3">
        <v>0.02</v>
      </c>
      <c r="G524" s="3">
        <v>0.51929999999999998</v>
      </c>
      <c r="H524" s="3">
        <v>1.0013000000000001</v>
      </c>
      <c r="I524" s="3">
        <v>0.34989999999999999</v>
      </c>
      <c r="J524" s="3">
        <v>0.4279</v>
      </c>
      <c r="K524" s="3">
        <v>0.8387</v>
      </c>
    </row>
    <row r="525" spans="1:11" x14ac:dyDescent="0.15">
      <c r="A525" s="20">
        <v>1477</v>
      </c>
      <c r="B525" s="20">
        <v>103.26072788799317</v>
      </c>
      <c r="C525" s="3">
        <v>-216.36618000000001</v>
      </c>
      <c r="D525" s="3">
        <v>8.8599999999999998E-2</v>
      </c>
      <c r="E525" s="3">
        <v>0.32429999999999998</v>
      </c>
      <c r="F525" s="3">
        <v>2.2599999999999999E-2</v>
      </c>
      <c r="G525" s="3">
        <v>0.49180000000000001</v>
      </c>
      <c r="H525" s="3">
        <v>1.7774000000000001</v>
      </c>
      <c r="I525" s="3">
        <v>0.30690000000000001</v>
      </c>
      <c r="J525" s="3">
        <v>0.53390000000000004</v>
      </c>
      <c r="K525" s="3">
        <v>1.1961999999999999</v>
      </c>
    </row>
    <row r="526" spans="1:11" x14ac:dyDescent="0.15">
      <c r="A526" s="20">
        <v>1476</v>
      </c>
      <c r="B526" s="20">
        <v>83.436275019801911</v>
      </c>
      <c r="C526" s="3">
        <v>-203.3794</v>
      </c>
      <c r="D526" s="3">
        <v>0.33250000000000002</v>
      </c>
      <c r="E526" s="3">
        <v>0.40949999999999998</v>
      </c>
      <c r="F526" s="3">
        <v>0.04</v>
      </c>
      <c r="G526" s="3">
        <v>0.42849999999999999</v>
      </c>
      <c r="H526" s="3">
        <v>1.7015</v>
      </c>
      <c r="I526" s="3">
        <v>0.50849999999999995</v>
      </c>
      <c r="J526" s="3">
        <v>0.54800000000000004</v>
      </c>
      <c r="K526" s="3">
        <v>0.96250000000000002</v>
      </c>
    </row>
    <row r="527" spans="1:11" x14ac:dyDescent="0.15">
      <c r="A527" s="20">
        <v>1475</v>
      </c>
      <c r="B527" s="20">
        <v>100.12819134651431</v>
      </c>
      <c r="C527" s="3">
        <v>-212.92415</v>
      </c>
      <c r="D527" s="3">
        <v>0.45019999999999999</v>
      </c>
      <c r="E527" s="3">
        <v>0.42130000000000001</v>
      </c>
      <c r="F527" s="3">
        <v>3.6900000000000002E-2</v>
      </c>
      <c r="G527" s="3">
        <v>0.66390000000000005</v>
      </c>
      <c r="H527" s="3">
        <v>1.3545</v>
      </c>
      <c r="I527" s="3">
        <v>0.75270000000000004</v>
      </c>
      <c r="J527" s="3">
        <v>0.51719999999999999</v>
      </c>
      <c r="K527" s="3">
        <v>0.90449999999999997</v>
      </c>
    </row>
    <row r="528" spans="1:11" x14ac:dyDescent="0.15">
      <c r="A528" s="20">
        <v>1474</v>
      </c>
      <c r="B528" s="20">
        <v>183.57842760914258</v>
      </c>
      <c r="C528" s="3">
        <v>-197.36675</v>
      </c>
      <c r="D528" s="3">
        <v>0.10639999999999999</v>
      </c>
      <c r="E528" s="3">
        <v>0.57530000000000003</v>
      </c>
      <c r="F528" s="3">
        <v>3.4700000000000002E-2</v>
      </c>
      <c r="G528" s="3">
        <v>0.55810000000000004</v>
      </c>
      <c r="H528" s="3">
        <v>1.7148000000000001</v>
      </c>
      <c r="I528" s="3">
        <v>0.61709999999999998</v>
      </c>
      <c r="J528" s="3">
        <v>0.62350000000000005</v>
      </c>
      <c r="K528" s="3">
        <v>0.97340000000000004</v>
      </c>
    </row>
    <row r="529" spans="1:11" x14ac:dyDescent="0.15">
      <c r="A529" s="20">
        <v>1473</v>
      </c>
      <c r="B529" s="20">
        <v>183.59003596932496</v>
      </c>
      <c r="C529" s="3">
        <v>-187.15790000000001</v>
      </c>
      <c r="D529" s="3">
        <v>0.16309999999999999</v>
      </c>
      <c r="E529" s="3">
        <v>0.501</v>
      </c>
      <c r="F529" s="3">
        <v>0.04</v>
      </c>
      <c r="G529" s="3">
        <v>0.87319999999999998</v>
      </c>
      <c r="H529" s="3">
        <v>2.2635000000000001</v>
      </c>
      <c r="I529" s="3">
        <v>0.55110000000000003</v>
      </c>
      <c r="J529" s="3">
        <v>0.5948</v>
      </c>
      <c r="K529" s="3">
        <v>0.98650000000000004</v>
      </c>
    </row>
    <row r="530" spans="1:11" x14ac:dyDescent="0.15">
      <c r="A530" s="20">
        <v>1472</v>
      </c>
      <c r="B530" s="20">
        <v>100.14717358598394</v>
      </c>
      <c r="C530" s="3">
        <v>-197.40195</v>
      </c>
      <c r="D530" s="3">
        <v>0.18729999999999999</v>
      </c>
      <c r="E530" s="3">
        <v>0.41539999999999999</v>
      </c>
      <c r="F530" s="3">
        <v>5.8200000000000002E-2</v>
      </c>
      <c r="G530" s="3">
        <v>0.99639999999999995</v>
      </c>
      <c r="H530" s="3">
        <v>2.5466000000000002</v>
      </c>
      <c r="I530" s="3">
        <v>0.50019999999999998</v>
      </c>
      <c r="J530" s="3">
        <v>0.54269999999999996</v>
      </c>
      <c r="K530" s="3">
        <v>0.94910000000000005</v>
      </c>
    </row>
    <row r="531" spans="1:11" x14ac:dyDescent="0.15">
      <c r="A531" s="20">
        <v>1471</v>
      </c>
      <c r="B531" s="20">
        <v>150.23270469012743</v>
      </c>
      <c r="C531" s="3">
        <v>-185.99324999999999</v>
      </c>
      <c r="D531" s="3">
        <v>0.14249999999999999</v>
      </c>
      <c r="E531" s="3">
        <v>0.88500000000000001</v>
      </c>
      <c r="F531" s="3">
        <v>4.1000000000000002E-2</v>
      </c>
      <c r="G531" s="3">
        <v>0.57250000000000001</v>
      </c>
      <c r="H531" s="3">
        <v>1.2304999999999999</v>
      </c>
      <c r="I531" s="3">
        <v>0.22550000000000001</v>
      </c>
      <c r="J531" s="3">
        <v>0.47349999999999998</v>
      </c>
      <c r="K531" s="3">
        <v>0.70299999999999996</v>
      </c>
    </row>
    <row r="532" spans="1:11" x14ac:dyDescent="0.15">
      <c r="A532" s="20">
        <v>1470</v>
      </c>
      <c r="B532" s="20">
        <v>145.76905291029377</v>
      </c>
      <c r="C532" s="3">
        <v>-191.76604</v>
      </c>
      <c r="D532" s="3">
        <v>0.26900000000000002</v>
      </c>
      <c r="E532" s="3">
        <v>0.44</v>
      </c>
      <c r="F532" s="3">
        <v>3.0599999999999999E-2</v>
      </c>
      <c r="G532" s="3">
        <v>0.4178</v>
      </c>
      <c r="H532" s="3">
        <v>0.98519999999999996</v>
      </c>
      <c r="I532" s="3">
        <v>0.5262</v>
      </c>
      <c r="J532" s="3">
        <v>0.47849999999999998</v>
      </c>
      <c r="K532" s="3">
        <v>0.7016</v>
      </c>
    </row>
    <row r="533" spans="1:11" x14ac:dyDescent="0.15">
      <c r="A533" s="20">
        <v>1469</v>
      </c>
      <c r="B533" s="20">
        <v>109.3371517392458</v>
      </c>
      <c r="C533" s="3">
        <v>-205.70463000000001</v>
      </c>
      <c r="D533" s="3">
        <v>0.25790000000000002</v>
      </c>
      <c r="E533" s="3">
        <v>0.54820000000000002</v>
      </c>
      <c r="F533" s="3">
        <v>2.7E-2</v>
      </c>
      <c r="G533" s="3">
        <v>0.52100000000000002</v>
      </c>
      <c r="H533" s="3">
        <v>1.5121</v>
      </c>
      <c r="I533" s="3">
        <v>0.48139999999999999</v>
      </c>
      <c r="J533" s="3">
        <v>0.49209999999999998</v>
      </c>
      <c r="K533" s="3">
        <v>0.90590000000000004</v>
      </c>
    </row>
    <row r="534" spans="1:11" x14ac:dyDescent="0.15">
      <c r="A534" s="20">
        <v>1468</v>
      </c>
      <c r="B534" s="20">
        <v>133.64791519825755</v>
      </c>
      <c r="C534" s="3">
        <v>-197.28523000000001</v>
      </c>
      <c r="D534" s="3">
        <v>0.55059999999999998</v>
      </c>
      <c r="E534" s="3">
        <v>0.45610000000000001</v>
      </c>
      <c r="F534" s="3">
        <v>6.4100000000000004E-2</v>
      </c>
      <c r="G534" s="3">
        <v>0.62529999999999997</v>
      </c>
      <c r="H534" s="3">
        <v>2.3715999999999999</v>
      </c>
      <c r="I534" s="3">
        <v>0.77859999999999996</v>
      </c>
      <c r="J534" s="3">
        <v>0.52329999999999999</v>
      </c>
      <c r="K534" s="3">
        <v>1.08</v>
      </c>
    </row>
    <row r="535" spans="1:11" x14ac:dyDescent="0.15">
      <c r="A535" s="20">
        <v>1467</v>
      </c>
      <c r="B535" s="20">
        <v>72.906787081040278</v>
      </c>
      <c r="C535" s="3">
        <v>-200.61091999999999</v>
      </c>
      <c r="D535" s="3">
        <v>0.29570000000000002</v>
      </c>
      <c r="E535" s="3">
        <v>0.48949999999999999</v>
      </c>
      <c r="F535" s="3">
        <v>8.0699999999999994E-2</v>
      </c>
      <c r="G535" s="3">
        <v>0.39140000000000003</v>
      </c>
      <c r="H535" s="3">
        <v>1.5155000000000001</v>
      </c>
      <c r="I535" s="3">
        <v>0.54079999999999995</v>
      </c>
      <c r="J535" s="3">
        <v>0.57030000000000003</v>
      </c>
      <c r="K535" s="3">
        <v>1.0662</v>
      </c>
    </row>
    <row r="536" spans="1:11" x14ac:dyDescent="0.15">
      <c r="A536" s="20">
        <v>1466</v>
      </c>
      <c r="B536" s="20">
        <v>121.52532943757598</v>
      </c>
      <c r="C536" s="3">
        <v>-200.71988999999999</v>
      </c>
      <c r="D536" s="3">
        <v>0.34720000000000001</v>
      </c>
      <c r="E536" s="3">
        <v>0.37180000000000002</v>
      </c>
      <c r="F536" s="3">
        <v>6.5000000000000002E-2</v>
      </c>
      <c r="G536" s="3">
        <v>0.30759999999999998</v>
      </c>
      <c r="H536" s="3">
        <v>1.2616000000000001</v>
      </c>
      <c r="I536" s="3">
        <v>0.53180000000000005</v>
      </c>
      <c r="J536" s="3">
        <v>0.44440000000000002</v>
      </c>
      <c r="K536" s="3">
        <v>0.72160000000000002</v>
      </c>
    </row>
    <row r="537" spans="1:11" x14ac:dyDescent="0.15">
      <c r="A537" s="20">
        <v>1465</v>
      </c>
      <c r="B537" s="20">
        <v>145.84817004688421</v>
      </c>
      <c r="C537" s="3">
        <v>-185.68585999999999</v>
      </c>
      <c r="D537" s="3">
        <v>0.81320000000000003</v>
      </c>
      <c r="E537" s="3">
        <v>0.4304</v>
      </c>
      <c r="F537" s="3">
        <v>5.3800000000000001E-2</v>
      </c>
      <c r="G537" s="3">
        <v>0.3427</v>
      </c>
      <c r="H537" s="3">
        <v>1.6025</v>
      </c>
      <c r="I537" s="3">
        <v>1.0317000000000001</v>
      </c>
      <c r="J537" s="3">
        <v>0.50819999999999999</v>
      </c>
      <c r="K537" s="3">
        <v>1.4966999999999999</v>
      </c>
    </row>
    <row r="538" spans="1:11" x14ac:dyDescent="0.15">
      <c r="A538" s="20">
        <v>1464</v>
      </c>
      <c r="B538" s="20">
        <v>134.96351141724887</v>
      </c>
      <c r="C538" s="3">
        <v>-190.09321</v>
      </c>
      <c r="D538" s="3">
        <v>0.29599999999999999</v>
      </c>
      <c r="E538" s="3">
        <v>0.52059999999999995</v>
      </c>
      <c r="F538" s="3">
        <v>0.104</v>
      </c>
      <c r="G538" s="3">
        <v>0.55489999999999995</v>
      </c>
      <c r="H538" s="3">
        <v>2.7881999999999998</v>
      </c>
      <c r="I538" s="3">
        <v>0.63970000000000005</v>
      </c>
      <c r="J538" s="3">
        <v>0.80800000000000005</v>
      </c>
      <c r="K538" s="3">
        <v>3.4209999999999998</v>
      </c>
    </row>
    <row r="539" spans="1:11" x14ac:dyDescent="0.15">
      <c r="A539" s="20">
        <v>1463</v>
      </c>
      <c r="B539" s="20">
        <v>188.61996240693222</v>
      </c>
      <c r="C539" s="3">
        <v>-196.81125</v>
      </c>
      <c r="D539" s="3">
        <v>0.18940000000000001</v>
      </c>
      <c r="E539" s="3">
        <v>0.61660000000000004</v>
      </c>
      <c r="F539" s="3">
        <v>0.19139999999999999</v>
      </c>
      <c r="G539" s="3">
        <v>0.4325</v>
      </c>
      <c r="H539" s="3">
        <v>1.1589</v>
      </c>
      <c r="I539" s="3">
        <v>0.5675</v>
      </c>
      <c r="J539" s="3">
        <v>0.48110000000000003</v>
      </c>
      <c r="K539" s="3">
        <v>1.9865999999999999</v>
      </c>
    </row>
    <row r="540" spans="1:11" x14ac:dyDescent="0.15">
      <c r="A540" s="20">
        <v>1462</v>
      </c>
      <c r="B540" s="20">
        <v>176.07025256319665</v>
      </c>
      <c r="C540" s="3">
        <v>-204.1782</v>
      </c>
      <c r="D540" s="3">
        <v>0.98280000000000001</v>
      </c>
      <c r="E540" s="3">
        <v>0.68620000000000003</v>
      </c>
      <c r="F540" s="3">
        <v>6.9000000000000006E-2</v>
      </c>
      <c r="G540" s="3">
        <v>0.71899999999999997</v>
      </c>
      <c r="H540" s="3">
        <v>1.8640000000000001</v>
      </c>
      <c r="I540" s="3">
        <v>1.2632000000000001</v>
      </c>
      <c r="J540" s="3">
        <v>0.6502</v>
      </c>
      <c r="K540" s="3">
        <v>1.9294</v>
      </c>
    </row>
    <row r="541" spans="1:11" x14ac:dyDescent="0.15">
      <c r="A541" s="20">
        <v>1461</v>
      </c>
      <c r="B541" s="20">
        <v>188.67458311147124</v>
      </c>
      <c r="C541" s="3">
        <v>-208.97406000000001</v>
      </c>
      <c r="D541" s="3">
        <v>0.75080000000000002</v>
      </c>
      <c r="E541" s="3">
        <v>0.41489999999999999</v>
      </c>
      <c r="F541" s="3">
        <v>0.38030000000000003</v>
      </c>
      <c r="G541" s="3">
        <v>0.60740000000000005</v>
      </c>
      <c r="H541" s="3">
        <v>0.96160000000000001</v>
      </c>
      <c r="I541" s="3">
        <v>1.6495</v>
      </c>
      <c r="J541" s="3">
        <v>0.5827</v>
      </c>
      <c r="K541" s="3">
        <v>1.3745000000000001</v>
      </c>
    </row>
    <row r="542" spans="1:11" x14ac:dyDescent="0.15">
      <c r="A542" s="20">
        <v>1460</v>
      </c>
      <c r="B542" s="20">
        <v>138.38255724129669</v>
      </c>
      <c r="C542" s="3">
        <v>-216.93962999999999</v>
      </c>
      <c r="D542" s="3">
        <v>1.1418999999999999</v>
      </c>
      <c r="E542" s="3">
        <v>0.39419999999999999</v>
      </c>
      <c r="F542" s="3">
        <v>9.9199999999999997E-2</v>
      </c>
      <c r="G542" s="3">
        <v>1.0475000000000001</v>
      </c>
      <c r="H542" s="3">
        <v>1.9294</v>
      </c>
      <c r="I542" s="3">
        <v>2.1392000000000002</v>
      </c>
      <c r="J542" s="3">
        <v>0.56630000000000003</v>
      </c>
      <c r="K542" s="3">
        <v>1.8805000000000001</v>
      </c>
    </row>
    <row r="543" spans="1:11" x14ac:dyDescent="0.15">
      <c r="A543" s="20">
        <v>1459</v>
      </c>
      <c r="B543" s="20">
        <v>100.65773101585286</v>
      </c>
      <c r="C543" s="3">
        <v>-197.08223000000001</v>
      </c>
      <c r="D543" s="3">
        <v>0.43120000000000003</v>
      </c>
      <c r="E543" s="3">
        <v>0.6492</v>
      </c>
      <c r="F543" s="3">
        <v>7.5700000000000003E-2</v>
      </c>
      <c r="G543" s="3">
        <v>0.83979999999999999</v>
      </c>
      <c r="H543" s="3">
        <v>2.4700000000000002</v>
      </c>
      <c r="I543" s="3">
        <v>0.88190000000000002</v>
      </c>
      <c r="J543" s="3">
        <v>0.61619999999999997</v>
      </c>
      <c r="K543" s="3">
        <v>1.8391</v>
      </c>
    </row>
    <row r="544" spans="1:11" x14ac:dyDescent="0.15">
      <c r="A544" s="20">
        <v>1458</v>
      </c>
      <c r="B544" s="20">
        <v>75.844230562598909</v>
      </c>
      <c r="C544" s="3">
        <v>-196.27287000000001</v>
      </c>
      <c r="D544" s="3">
        <v>0.28820000000000001</v>
      </c>
      <c r="E544" s="3">
        <v>0.44440000000000002</v>
      </c>
      <c r="F544" s="3">
        <v>8.0199999999999994E-2</v>
      </c>
      <c r="G544" s="3">
        <v>0.15229999999999999</v>
      </c>
      <c r="H544" s="3">
        <v>0.51080000000000003</v>
      </c>
      <c r="I544" s="3">
        <v>0.45429999999999998</v>
      </c>
      <c r="J544" s="3">
        <v>0.28010000000000002</v>
      </c>
      <c r="K544" s="3">
        <v>0.2868</v>
      </c>
    </row>
    <row r="545" spans="1:11" x14ac:dyDescent="0.15">
      <c r="A545" s="20">
        <v>1457</v>
      </c>
      <c r="B545" s="20">
        <v>113.88664914779211</v>
      </c>
      <c r="C545" s="3">
        <v>-214.22531000000001</v>
      </c>
      <c r="D545" s="3">
        <v>0.39560000000000001</v>
      </c>
      <c r="E545" s="3">
        <v>0.314</v>
      </c>
      <c r="F545" s="3">
        <v>8.7099999999999997E-2</v>
      </c>
      <c r="G545" s="3">
        <v>0.28560000000000002</v>
      </c>
      <c r="H545" s="3">
        <v>0.61650000000000005</v>
      </c>
      <c r="I545" s="3">
        <v>0.56310000000000004</v>
      </c>
      <c r="J545" s="3">
        <v>0.3463</v>
      </c>
      <c r="K545" s="3">
        <v>0.39379999999999998</v>
      </c>
    </row>
    <row r="546" spans="1:11" x14ac:dyDescent="0.15">
      <c r="A546" s="20">
        <v>1456</v>
      </c>
      <c r="B546" s="20">
        <v>177.18645316855262</v>
      </c>
      <c r="C546" s="3">
        <v>-188.03396000000001</v>
      </c>
      <c r="D546" s="3">
        <v>0.193</v>
      </c>
      <c r="E546" s="3">
        <v>0.76459999999999995</v>
      </c>
      <c r="F546" s="3">
        <v>0.1036</v>
      </c>
      <c r="G546" s="3">
        <v>0.64400000000000002</v>
      </c>
      <c r="H546" s="3">
        <v>1.6226</v>
      </c>
      <c r="I546" s="3">
        <v>0.4718</v>
      </c>
      <c r="J546" s="3">
        <v>0.77480000000000004</v>
      </c>
      <c r="K546" s="3">
        <v>1.0027999999999999</v>
      </c>
    </row>
    <row r="547" spans="1:11" x14ac:dyDescent="0.15">
      <c r="A547" s="20">
        <v>1455</v>
      </c>
      <c r="B547" s="20">
        <v>113.92474338913952</v>
      </c>
      <c r="C547" s="3">
        <v>-209.40522999999999</v>
      </c>
      <c r="D547" s="3">
        <v>0.73040000000000005</v>
      </c>
      <c r="E547" s="3">
        <v>0.47660000000000002</v>
      </c>
      <c r="F547" s="3">
        <v>9.74E-2</v>
      </c>
      <c r="G547" s="3">
        <v>0.51700000000000002</v>
      </c>
      <c r="H547" s="3">
        <v>1.4026000000000001</v>
      </c>
      <c r="I547" s="3">
        <v>1.0471999999999999</v>
      </c>
      <c r="J547" s="3">
        <v>0.42759999999999998</v>
      </c>
      <c r="K547" s="3">
        <v>1.0384</v>
      </c>
    </row>
    <row r="548" spans="1:11" x14ac:dyDescent="0.15">
      <c r="A548" s="20">
        <v>1454</v>
      </c>
      <c r="B548" s="20">
        <v>151.92545900051337</v>
      </c>
      <c r="C548" s="3">
        <v>-207.45572000000001</v>
      </c>
      <c r="D548" s="3">
        <v>0.7056</v>
      </c>
      <c r="E548" s="3">
        <v>0.39329999999999998</v>
      </c>
      <c r="F548" s="3">
        <v>5.1200000000000002E-2</v>
      </c>
      <c r="G548" s="3">
        <v>1.0487</v>
      </c>
      <c r="H548" s="3">
        <v>2.5674000000000001</v>
      </c>
      <c r="I548" s="3">
        <v>0.91969999999999996</v>
      </c>
      <c r="J548" s="3">
        <v>0.49349999999999999</v>
      </c>
      <c r="K548" s="3">
        <v>1.5919000000000001</v>
      </c>
    </row>
    <row r="549" spans="1:11" x14ac:dyDescent="0.15">
      <c r="A549" s="20">
        <v>1453</v>
      </c>
      <c r="B549" s="20">
        <v>101.30096296850411</v>
      </c>
      <c r="C549" s="3">
        <v>-215.13097999999999</v>
      </c>
      <c r="D549" s="3">
        <v>0.78300000000000003</v>
      </c>
      <c r="E549" s="3">
        <v>0.46089999999999998</v>
      </c>
      <c r="F549" s="3">
        <v>5.7500000000000002E-2</v>
      </c>
      <c r="G549" s="3">
        <v>1.2696000000000001</v>
      </c>
      <c r="H549" s="3">
        <v>2.4342000000000001</v>
      </c>
      <c r="I549" s="3">
        <v>1.0465</v>
      </c>
      <c r="J549" s="3">
        <v>0.47989999999999999</v>
      </c>
      <c r="K549" s="3">
        <v>1.8367</v>
      </c>
    </row>
    <row r="550" spans="1:11" x14ac:dyDescent="0.15">
      <c r="A550" s="20">
        <v>1452</v>
      </c>
      <c r="B550" s="20">
        <v>113.98315656637746</v>
      </c>
      <c r="C550" s="3">
        <v>-209.90683000000001</v>
      </c>
      <c r="D550" s="3">
        <v>0.54169999999999996</v>
      </c>
      <c r="E550" s="3">
        <v>0.35389999999999999</v>
      </c>
      <c r="F550" s="3">
        <v>0.2266</v>
      </c>
      <c r="G550" s="3">
        <v>0.59419999999999995</v>
      </c>
      <c r="H550" s="3">
        <v>1.444</v>
      </c>
      <c r="I550" s="3">
        <v>0.76029999999999998</v>
      </c>
      <c r="J550" s="3">
        <v>0.41010000000000002</v>
      </c>
      <c r="K550" s="3">
        <v>0.7651</v>
      </c>
    </row>
    <row r="551" spans="1:11" x14ac:dyDescent="0.15">
      <c r="A551" s="20">
        <v>1451</v>
      </c>
      <c r="B551" s="20">
        <v>185.59099297897038</v>
      </c>
      <c r="C551" s="3">
        <v>-209.88746</v>
      </c>
      <c r="D551" s="3">
        <v>0.29809999999999998</v>
      </c>
      <c r="E551" s="3">
        <v>0.44019999999999998</v>
      </c>
      <c r="F551" s="3">
        <v>5.4600000000000003E-2</v>
      </c>
      <c r="G551" s="3">
        <v>0.55689999999999995</v>
      </c>
      <c r="H551" s="3">
        <v>1.4986999999999999</v>
      </c>
      <c r="I551" s="3">
        <v>0.43590000000000001</v>
      </c>
      <c r="J551" s="3">
        <v>0.48880000000000001</v>
      </c>
      <c r="K551" s="3">
        <v>0.93049999999999999</v>
      </c>
    </row>
    <row r="552" spans="1:11" x14ac:dyDescent="0.15">
      <c r="A552" s="20">
        <v>1450</v>
      </c>
      <c r="B552" s="20">
        <v>101.24891890457199</v>
      </c>
      <c r="C552" s="3">
        <v>-218.96008</v>
      </c>
      <c r="D552" s="3">
        <v>0.40629999999999999</v>
      </c>
      <c r="E552" s="3">
        <v>0.40289999999999998</v>
      </c>
      <c r="F552" s="3">
        <v>4.2700000000000002E-2</v>
      </c>
      <c r="G552" s="3">
        <v>0.52580000000000005</v>
      </c>
      <c r="H552" s="3">
        <v>1.2331000000000001</v>
      </c>
      <c r="I552" s="3">
        <v>0.57840000000000003</v>
      </c>
      <c r="J552" s="3">
        <v>0.4501</v>
      </c>
      <c r="K552" s="3">
        <v>0.62549999999999994</v>
      </c>
    </row>
    <row r="553" spans="1:11" x14ac:dyDescent="0.15">
      <c r="A553" s="20">
        <f>A552-1</f>
        <v>1449</v>
      </c>
      <c r="C553" s="3">
        <v>-194.9058</v>
      </c>
      <c r="D553" s="3">
        <v>0.49880000000000002</v>
      </c>
      <c r="E553" s="3">
        <v>0.30809999999999998</v>
      </c>
      <c r="F553" s="3">
        <v>0.19700000000000001</v>
      </c>
      <c r="G553" s="3">
        <v>0.24529999999999999</v>
      </c>
      <c r="H553" s="3">
        <v>0.48520000000000002</v>
      </c>
      <c r="I553" s="3">
        <v>0.70420000000000005</v>
      </c>
      <c r="J553" s="3">
        <v>0.23849999999999999</v>
      </c>
      <c r="K553" s="3">
        <v>0.45710000000000001</v>
      </c>
    </row>
    <row r="554" spans="1:11" x14ac:dyDescent="0.15">
      <c r="A554" s="20">
        <f>A553-1</f>
        <v>1448</v>
      </c>
      <c r="C554" s="3">
        <v>-196.68324000000001</v>
      </c>
      <c r="D554" s="3">
        <v>1.0705</v>
      </c>
      <c r="E554" s="3">
        <v>0.3276</v>
      </c>
      <c r="F554" s="3">
        <v>4.3200000000000002E-2</v>
      </c>
      <c r="G554" s="3">
        <v>0.48139999999999999</v>
      </c>
      <c r="H554" s="3">
        <v>1.0978000000000001</v>
      </c>
      <c r="I554" s="3">
        <v>1.0757000000000001</v>
      </c>
      <c r="J554" s="3">
        <v>0.3478</v>
      </c>
      <c r="K554" s="3">
        <v>0.88859999999999995</v>
      </c>
    </row>
    <row r="555" spans="1:11" x14ac:dyDescent="0.15">
      <c r="A555" s="20">
        <f>A554-1</f>
        <v>1447</v>
      </c>
      <c r="C555" s="3">
        <v>-193.94978</v>
      </c>
      <c r="D555" s="3">
        <v>0.2235</v>
      </c>
      <c r="E555" s="3">
        <v>0.43430000000000002</v>
      </c>
      <c r="F555" s="3">
        <v>4.2900000000000001E-2</v>
      </c>
      <c r="G555" s="3">
        <v>1.0401</v>
      </c>
      <c r="H555" s="3">
        <v>2.1844999999999999</v>
      </c>
      <c r="I555" s="3">
        <v>0.44850000000000001</v>
      </c>
      <c r="J555" s="3">
        <v>0.53890000000000005</v>
      </c>
      <c r="K555" s="3">
        <v>0.99980000000000002</v>
      </c>
    </row>
    <row r="556" spans="1:11" x14ac:dyDescent="0.15">
      <c r="A556" s="20">
        <f>A555-1</f>
        <v>1446</v>
      </c>
      <c r="C556" s="3">
        <v>-214.01041000000001</v>
      </c>
      <c r="D556" s="3">
        <v>0.79190000000000005</v>
      </c>
      <c r="E556" s="3">
        <v>0.23980000000000001</v>
      </c>
      <c r="F556" s="3">
        <v>4.9099999999999998E-2</v>
      </c>
      <c r="G556" s="3">
        <v>0.85009999999999997</v>
      </c>
      <c r="H556" s="3">
        <v>1.5446</v>
      </c>
      <c r="I556" s="3">
        <v>0.95240000000000002</v>
      </c>
      <c r="J556" s="3">
        <v>0.2631</v>
      </c>
      <c r="K556" s="3">
        <v>0.77739999999999998</v>
      </c>
    </row>
    <row r="557" spans="1:11" x14ac:dyDescent="0.15">
      <c r="A557" s="20">
        <f>A556-1</f>
        <v>1445</v>
      </c>
      <c r="C557" s="3">
        <v>-225.87191000000001</v>
      </c>
      <c r="D557" s="3">
        <v>1.0548999999999999</v>
      </c>
      <c r="E557" s="3">
        <v>0.38990000000000002</v>
      </c>
      <c r="F557" s="3">
        <v>6.7100000000000007E-2</v>
      </c>
      <c r="G557" s="3">
        <v>1.1453</v>
      </c>
      <c r="H557" s="3">
        <v>1.9984</v>
      </c>
      <c r="I557" s="3">
        <v>1.2203999999999999</v>
      </c>
      <c r="J557" s="3">
        <v>0.28089999999999998</v>
      </c>
      <c r="K557" s="3">
        <v>0.86109999999999998</v>
      </c>
    </row>
    <row r="558" spans="1:11" x14ac:dyDescent="0.15">
      <c r="A558" s="20">
        <f>A557-1</f>
        <v>1444</v>
      </c>
      <c r="C558" s="3">
        <v>-220.77687</v>
      </c>
      <c r="D558" s="3">
        <v>0.87709999999999999</v>
      </c>
      <c r="E558" s="3">
        <v>0.24360000000000001</v>
      </c>
      <c r="F558" s="3">
        <v>4.1500000000000002E-2</v>
      </c>
      <c r="G558" s="3">
        <v>1.2231000000000001</v>
      </c>
      <c r="H558" s="3">
        <v>2.1267</v>
      </c>
      <c r="I558" s="3">
        <v>0.9637</v>
      </c>
      <c r="J558" s="3">
        <v>0.2495</v>
      </c>
      <c r="K558" s="3">
        <v>0.72019999999999995</v>
      </c>
    </row>
    <row r="559" spans="1:11" x14ac:dyDescent="0.15">
      <c r="A559" s="20">
        <f>A558-1</f>
        <v>1443</v>
      </c>
      <c r="C559" s="3">
        <v>-208.08099000000001</v>
      </c>
      <c r="D559" s="3">
        <v>0.2621</v>
      </c>
      <c r="E559" s="3">
        <v>0.46110000000000001</v>
      </c>
      <c r="F559" s="3">
        <v>5.0500000000000003E-2</v>
      </c>
      <c r="G559" s="3">
        <v>0.84009999999999996</v>
      </c>
      <c r="H559" s="3">
        <v>2.1839</v>
      </c>
      <c r="I559" s="3">
        <v>0.49070000000000003</v>
      </c>
      <c r="J559" s="3">
        <v>0.5242</v>
      </c>
      <c r="K559" s="3">
        <v>1.8653</v>
      </c>
    </row>
    <row r="560" spans="1:11" x14ac:dyDescent="0.15">
      <c r="A560" s="20">
        <f>A559-1</f>
        <v>1442</v>
      </c>
      <c r="C560" s="3">
        <v>-211.83116000000001</v>
      </c>
      <c r="D560" s="3">
        <v>0.40610000000000002</v>
      </c>
      <c r="E560" s="3">
        <v>0.37109999999999999</v>
      </c>
      <c r="F560" s="3">
        <v>5.8900000000000001E-2</v>
      </c>
      <c r="G560" s="3">
        <v>0.56159999999999999</v>
      </c>
      <c r="H560" s="3">
        <v>1.5564</v>
      </c>
      <c r="I560" s="3">
        <v>0.52249999999999996</v>
      </c>
      <c r="J560" s="3">
        <v>0.37530000000000002</v>
      </c>
      <c r="K560" s="3">
        <v>0.70450000000000002</v>
      </c>
    </row>
    <row r="561" spans="1:11" x14ac:dyDescent="0.15">
      <c r="A561" s="20">
        <f>A560-1</f>
        <v>1441</v>
      </c>
      <c r="C561" s="3">
        <v>-203.92039</v>
      </c>
      <c r="D561" s="3">
        <v>0.30690000000000001</v>
      </c>
      <c r="E561" s="3">
        <v>0.55389999999999995</v>
      </c>
      <c r="F561" s="3">
        <v>4.7899999999999998E-2</v>
      </c>
      <c r="G561" s="3">
        <v>0.5585</v>
      </c>
      <c r="H561" s="3">
        <v>1.2037</v>
      </c>
      <c r="I561" s="3">
        <v>0.77280000000000004</v>
      </c>
      <c r="J561" s="3">
        <v>0.59040000000000004</v>
      </c>
      <c r="K561" s="3">
        <v>1.4127000000000001</v>
      </c>
    </row>
    <row r="562" spans="1:11" x14ac:dyDescent="0.15">
      <c r="A562" s="20">
        <f>A561-1</f>
        <v>1440</v>
      </c>
      <c r="C562" s="3">
        <v>-194.32998000000001</v>
      </c>
      <c r="D562" s="3">
        <v>0.19040000000000001</v>
      </c>
      <c r="E562" s="3">
        <v>0.88300000000000001</v>
      </c>
      <c r="F562" s="3">
        <v>7.8200000000000006E-2</v>
      </c>
      <c r="G562" s="3">
        <v>0.47120000000000001</v>
      </c>
      <c r="H562" s="3">
        <v>1.6954</v>
      </c>
      <c r="I562" s="3">
        <v>0.45290000000000002</v>
      </c>
      <c r="J562" s="3">
        <v>0.84140000000000004</v>
      </c>
      <c r="K562" s="3">
        <v>1.1880999999999999</v>
      </c>
    </row>
    <row r="563" spans="1:11" x14ac:dyDescent="0.15">
      <c r="A563" s="20">
        <f>A562-1</f>
        <v>1439</v>
      </c>
      <c r="C563" s="3">
        <v>-199.03336999999999</v>
      </c>
      <c r="D563" s="3">
        <v>0.33789999999999998</v>
      </c>
      <c r="E563" s="3">
        <v>0.47639999999999999</v>
      </c>
      <c r="F563" s="3">
        <v>6.59E-2</v>
      </c>
      <c r="G563" s="3">
        <v>0.56840000000000002</v>
      </c>
      <c r="H563" s="3">
        <v>1.5317000000000001</v>
      </c>
      <c r="I563" s="3">
        <v>0.48909999999999998</v>
      </c>
      <c r="J563" s="3">
        <v>0.67369999999999997</v>
      </c>
      <c r="K563" s="3">
        <v>0.8528</v>
      </c>
    </row>
    <row r="564" spans="1:11" x14ac:dyDescent="0.15">
      <c r="A564" s="20">
        <f>A563-1</f>
        <v>1438</v>
      </c>
      <c r="C564" s="3">
        <v>-209.71447000000001</v>
      </c>
      <c r="D564" s="3">
        <v>0.31619999999999998</v>
      </c>
      <c r="E564" s="3">
        <v>0.1532</v>
      </c>
      <c r="F564" s="3">
        <v>3.5900000000000001E-2</v>
      </c>
      <c r="G564" s="3">
        <v>0.25</v>
      </c>
      <c r="H564" s="3">
        <v>0.55689999999999995</v>
      </c>
      <c r="I564" s="3">
        <v>0.34789999999999999</v>
      </c>
      <c r="J564" s="3">
        <v>0.20730000000000001</v>
      </c>
      <c r="K564" s="3">
        <v>0.43769999999999998</v>
      </c>
    </row>
    <row r="565" spans="1:11" x14ac:dyDescent="0.15">
      <c r="A565" s="20">
        <f>A564-1</f>
        <v>1437</v>
      </c>
      <c r="C565" s="3">
        <v>-202.31166999999999</v>
      </c>
      <c r="D565" s="3">
        <v>0.1477</v>
      </c>
      <c r="E565" s="3">
        <v>1.2119</v>
      </c>
      <c r="F565" s="3">
        <v>5.0099999999999999E-2</v>
      </c>
      <c r="G565" s="3">
        <v>0.44819999999999999</v>
      </c>
      <c r="H565" s="3">
        <v>1.1617999999999999</v>
      </c>
      <c r="I565" s="3">
        <v>0.24929999999999999</v>
      </c>
      <c r="J565" s="3">
        <v>0.54530000000000001</v>
      </c>
      <c r="K565" s="3">
        <v>0.70289999999999997</v>
      </c>
    </row>
    <row r="566" spans="1:11" x14ac:dyDescent="0.15">
      <c r="A566" s="20">
        <f>A565-1</f>
        <v>1436</v>
      </c>
      <c r="C566" s="3">
        <v>-199.6448</v>
      </c>
      <c r="D566" s="3">
        <v>0.124</v>
      </c>
      <c r="E566" s="3">
        <v>1.4059999999999999</v>
      </c>
      <c r="F566" s="3">
        <v>6.5000000000000002E-2</v>
      </c>
      <c r="G566" s="3">
        <v>0.76200000000000001</v>
      </c>
      <c r="H566" s="3">
        <v>1.758</v>
      </c>
      <c r="I566" s="3">
        <v>0.27200000000000002</v>
      </c>
      <c r="J566" s="3">
        <v>0.80300000000000005</v>
      </c>
      <c r="K566" s="3">
        <v>0.876</v>
      </c>
    </row>
    <row r="567" spans="1:11" x14ac:dyDescent="0.15">
      <c r="A567" s="20">
        <f>A566-1</f>
        <v>1435</v>
      </c>
      <c r="C567" s="3">
        <v>-190.16238000000001</v>
      </c>
      <c r="D567" s="3">
        <v>0.1245</v>
      </c>
      <c r="E567" s="3">
        <v>0.62180000000000002</v>
      </c>
      <c r="F567" s="3">
        <v>4.5499999999999999E-2</v>
      </c>
      <c r="G567" s="3">
        <v>0.70140000000000002</v>
      </c>
      <c r="H567" s="3">
        <v>1.5862000000000001</v>
      </c>
      <c r="I567" s="3">
        <v>0.24249999999999999</v>
      </c>
      <c r="J567" s="3">
        <v>0.75829999999999997</v>
      </c>
      <c r="K567" s="3">
        <v>0.85489999999999999</v>
      </c>
    </row>
    <row r="568" spans="1:11" x14ac:dyDescent="0.15">
      <c r="A568" s="20">
        <f>A567-1</f>
        <v>1434</v>
      </c>
      <c r="C568" s="3">
        <v>-202.14340999999999</v>
      </c>
      <c r="D568" s="3">
        <v>0.1797</v>
      </c>
      <c r="E568" s="3">
        <v>0.439</v>
      </c>
      <c r="F568" s="3">
        <v>7.0099999999999996E-2</v>
      </c>
      <c r="G568" s="3">
        <v>0.39090000000000003</v>
      </c>
      <c r="H568" s="3">
        <v>0.75649999999999995</v>
      </c>
      <c r="I568" s="3">
        <v>0.32950000000000002</v>
      </c>
      <c r="J568" s="3">
        <v>0.37919999999999998</v>
      </c>
      <c r="K568" s="3">
        <v>0.5081</v>
      </c>
    </row>
    <row r="569" spans="1:11" x14ac:dyDescent="0.15">
      <c r="A569" s="20">
        <f>A568-1</f>
        <v>1433</v>
      </c>
      <c r="C569" s="3">
        <v>-201.92478</v>
      </c>
      <c r="D569" s="3">
        <v>0.63100000000000001</v>
      </c>
      <c r="E569" s="3">
        <v>0.21629999999999999</v>
      </c>
      <c r="F569" s="3">
        <v>2.3400000000000001E-2</v>
      </c>
      <c r="G569" s="3">
        <v>0.34820000000000001</v>
      </c>
      <c r="H569" s="3">
        <v>0.52429999999999999</v>
      </c>
      <c r="I569" s="3">
        <v>0.74460000000000004</v>
      </c>
      <c r="J569" s="3">
        <v>0.19800000000000001</v>
      </c>
      <c r="K569" s="3">
        <v>0.66310000000000002</v>
      </c>
    </row>
    <row r="570" spans="1:11" x14ac:dyDescent="0.15">
      <c r="A570" s="20">
        <f>A569-1</f>
        <v>1432</v>
      </c>
      <c r="C570" s="3">
        <v>-198.5625</v>
      </c>
      <c r="D570" s="3">
        <v>0.85250000000000004</v>
      </c>
      <c r="E570" s="3">
        <v>0.2792</v>
      </c>
      <c r="F570" s="3">
        <v>3.1699999999999999E-2</v>
      </c>
      <c r="G570" s="3">
        <v>0.58919999999999995</v>
      </c>
      <c r="H570" s="3">
        <v>1.0019</v>
      </c>
      <c r="I570" s="3">
        <v>1.0757000000000001</v>
      </c>
      <c r="J570" s="3">
        <v>0.28560000000000002</v>
      </c>
      <c r="K570" s="3">
        <v>1.2171000000000001</v>
      </c>
    </row>
    <row r="571" spans="1:11" x14ac:dyDescent="0.15">
      <c r="A571" s="20">
        <f>A570-1</f>
        <v>1431</v>
      </c>
      <c r="C571" s="3">
        <v>-174.93389999999999</v>
      </c>
      <c r="D571" s="3">
        <v>0.56789999999999996</v>
      </c>
      <c r="E571" s="3">
        <v>0.14180000000000001</v>
      </c>
      <c r="F571" s="3">
        <v>0.1149</v>
      </c>
      <c r="G571" s="3">
        <v>0.21179999999999999</v>
      </c>
      <c r="H571" s="3">
        <v>0.2878</v>
      </c>
      <c r="I571" s="3">
        <v>0.76580000000000004</v>
      </c>
      <c r="J571" s="3">
        <v>0.1464</v>
      </c>
      <c r="K571" s="3">
        <v>0.43</v>
      </c>
    </row>
    <row r="572" spans="1:11" x14ac:dyDescent="0.15">
      <c r="A572" s="20">
        <f>A571-1</f>
        <v>1430</v>
      </c>
      <c r="C572" s="3">
        <v>-178.24032</v>
      </c>
      <c r="D572" s="3">
        <v>0.4622</v>
      </c>
      <c r="E572" s="3">
        <v>0.1996</v>
      </c>
      <c r="F572" s="3">
        <v>0.128</v>
      </c>
      <c r="G572" s="3">
        <v>0.3296</v>
      </c>
      <c r="H572" s="3">
        <v>0.88390000000000002</v>
      </c>
      <c r="I572" s="3">
        <v>0.60550000000000004</v>
      </c>
      <c r="J572" s="3">
        <v>0.34339999999999998</v>
      </c>
      <c r="K572" s="3">
        <v>0.73550000000000004</v>
      </c>
    </row>
    <row r="573" spans="1:11" x14ac:dyDescent="0.15">
      <c r="A573" s="20">
        <f>A572-1</f>
        <v>1429</v>
      </c>
      <c r="C573" s="3">
        <v>-191.07606999999999</v>
      </c>
      <c r="D573" s="3">
        <v>0.25009999999999999</v>
      </c>
      <c r="E573" s="3">
        <v>0.33800000000000002</v>
      </c>
      <c r="F573" s="3">
        <v>7.4200000000000002E-2</v>
      </c>
      <c r="G573" s="3">
        <v>0.56459999999999999</v>
      </c>
      <c r="H573" s="3">
        <v>2.1659000000000002</v>
      </c>
      <c r="I573" s="3">
        <v>0.42470000000000002</v>
      </c>
      <c r="J573" s="3">
        <v>0.69289999999999996</v>
      </c>
      <c r="K573" s="3">
        <v>1.2333000000000001</v>
      </c>
    </row>
    <row r="574" spans="1:11" x14ac:dyDescent="0.15">
      <c r="A574" s="20">
        <f>A573-1</f>
        <v>1428</v>
      </c>
      <c r="C574" s="3">
        <v>-202.23455999999999</v>
      </c>
      <c r="D574" s="3">
        <v>0.19239999999999999</v>
      </c>
      <c r="E574" s="3">
        <v>0.19520000000000001</v>
      </c>
      <c r="F574" s="3">
        <v>7.2400000000000006E-2</v>
      </c>
      <c r="G574" s="3">
        <v>0.39290000000000003</v>
      </c>
      <c r="H574" s="3">
        <v>1.0178</v>
      </c>
      <c r="I574" s="3">
        <v>0.32790000000000002</v>
      </c>
      <c r="J574" s="3">
        <v>0.43609999999999999</v>
      </c>
      <c r="K574" s="3">
        <v>0.49759999999999999</v>
      </c>
    </row>
    <row r="575" spans="1:11" x14ac:dyDescent="0.15">
      <c r="A575" s="20">
        <f>A574-1</f>
        <v>1427</v>
      </c>
      <c r="C575" s="3">
        <v>-183.73231000000001</v>
      </c>
      <c r="D575" s="3">
        <v>0.22070000000000001</v>
      </c>
      <c r="E575" s="3">
        <v>0.49299999999999999</v>
      </c>
      <c r="F575" s="3">
        <v>8.0399999999999999E-2</v>
      </c>
      <c r="G575" s="3">
        <v>0.49170000000000003</v>
      </c>
      <c r="H575" s="3">
        <v>1.1532</v>
      </c>
      <c r="I575" s="3">
        <v>0.4909</v>
      </c>
      <c r="J575" s="3">
        <v>0.49380000000000002</v>
      </c>
      <c r="K575" s="3">
        <v>0.40639999999999998</v>
      </c>
    </row>
    <row r="576" spans="1:11" x14ac:dyDescent="0.15">
      <c r="A576" s="20">
        <f>A575-1</f>
        <v>1426</v>
      </c>
      <c r="C576" s="3">
        <v>-183.30931000000001</v>
      </c>
      <c r="D576" s="3">
        <v>0.1045</v>
      </c>
      <c r="E576" s="3">
        <v>0.93910000000000005</v>
      </c>
      <c r="F576" s="3">
        <v>6.7400000000000002E-2</v>
      </c>
      <c r="G576" s="3">
        <v>0.59540000000000004</v>
      </c>
      <c r="H576" s="3">
        <v>1.593</v>
      </c>
      <c r="I576" s="3">
        <v>0.24540000000000001</v>
      </c>
      <c r="J576" s="3">
        <v>0.67600000000000005</v>
      </c>
      <c r="K576" s="3">
        <v>0.96319999999999995</v>
      </c>
    </row>
    <row r="577" spans="1:11" x14ac:dyDescent="0.15">
      <c r="A577" s="20">
        <f>A576-1</f>
        <v>1425</v>
      </c>
      <c r="C577" s="3">
        <v>-201.01638</v>
      </c>
      <c r="D577" s="3">
        <v>0.25580000000000003</v>
      </c>
      <c r="E577" s="3">
        <v>0.64449999999999996</v>
      </c>
      <c r="F577" s="3">
        <v>9.6299999999999997E-2</v>
      </c>
      <c r="G577" s="3">
        <v>0.49490000000000001</v>
      </c>
      <c r="H577" s="3">
        <v>1.4156</v>
      </c>
      <c r="I577" s="3">
        <v>0.37380000000000002</v>
      </c>
      <c r="J577" s="3">
        <v>0.49840000000000001</v>
      </c>
      <c r="K577" s="3">
        <v>0.80989999999999995</v>
      </c>
    </row>
    <row r="578" spans="1:11" x14ac:dyDescent="0.15">
      <c r="A578" s="20">
        <f>A577-1</f>
        <v>1424</v>
      </c>
      <c r="C578" s="3">
        <v>-203.53979000000001</v>
      </c>
      <c r="D578" s="3">
        <v>0.33090000000000003</v>
      </c>
      <c r="E578" s="3">
        <v>0.2525</v>
      </c>
      <c r="F578" s="3">
        <v>8.6400000000000005E-2</v>
      </c>
      <c r="G578" s="3">
        <v>0.51670000000000005</v>
      </c>
      <c r="H578" s="3">
        <v>1.3451</v>
      </c>
      <c r="I578" s="3">
        <v>0.44319999999999998</v>
      </c>
      <c r="J578" s="3">
        <v>0.35880000000000001</v>
      </c>
      <c r="K578" s="3">
        <v>1.1143000000000001</v>
      </c>
    </row>
    <row r="579" spans="1:11" x14ac:dyDescent="0.15">
      <c r="A579" s="20">
        <f>A578-1</f>
        <v>1423</v>
      </c>
      <c r="C579" s="3">
        <v>-205.60623000000001</v>
      </c>
      <c r="D579" s="3">
        <v>0.25269999999999998</v>
      </c>
      <c r="E579" s="3">
        <v>0.2268</v>
      </c>
      <c r="F579" s="3">
        <v>0.29409999999999997</v>
      </c>
      <c r="G579" s="3">
        <v>0.46</v>
      </c>
      <c r="H579" s="3">
        <v>1.6963999999999999</v>
      </c>
      <c r="I579" s="3">
        <v>0.63019999999999998</v>
      </c>
      <c r="J579" s="3">
        <v>0.41020000000000001</v>
      </c>
      <c r="K579" s="3">
        <v>1.3018000000000001</v>
      </c>
    </row>
    <row r="580" spans="1:11" x14ac:dyDescent="0.15">
      <c r="A580" s="20">
        <f>A579-1</f>
        <v>1422</v>
      </c>
      <c r="C580" s="3">
        <v>-211.58243999999999</v>
      </c>
      <c r="D580" s="3">
        <v>0.20069999999999999</v>
      </c>
      <c r="E580" s="3">
        <v>0.30020000000000002</v>
      </c>
      <c r="F580" s="3">
        <v>6.9699999999999998E-2</v>
      </c>
      <c r="G580" s="3">
        <v>0.51910000000000001</v>
      </c>
      <c r="H580" s="3">
        <v>2.0952999999999999</v>
      </c>
      <c r="I580" s="3">
        <v>0.37030000000000002</v>
      </c>
      <c r="J580" s="3">
        <v>0.39610000000000001</v>
      </c>
      <c r="K580" s="3">
        <v>1.1815</v>
      </c>
    </row>
    <row r="581" spans="1:11" x14ac:dyDescent="0.15">
      <c r="A581" s="20">
        <f>A580-1</f>
        <v>1421</v>
      </c>
      <c r="C581" s="3">
        <v>-209.36796000000001</v>
      </c>
      <c r="D581" s="3">
        <v>0.26469999999999999</v>
      </c>
      <c r="E581" s="3">
        <v>0.2702</v>
      </c>
      <c r="F581" s="3">
        <v>0.1032</v>
      </c>
      <c r="G581" s="3">
        <v>0.48049999999999998</v>
      </c>
      <c r="H581" s="3">
        <v>1.3142</v>
      </c>
      <c r="I581" s="3">
        <v>0.40839999999999999</v>
      </c>
      <c r="J581" s="3">
        <v>0.29349999999999998</v>
      </c>
      <c r="K581" s="3">
        <v>0.78659999999999997</v>
      </c>
    </row>
    <row r="582" spans="1:11" x14ac:dyDescent="0.15">
      <c r="A582" s="20">
        <f>A581-1</f>
        <v>1420</v>
      </c>
      <c r="C582" s="3">
        <v>-208.71193</v>
      </c>
      <c r="D582" s="3">
        <v>0.17249999999999999</v>
      </c>
      <c r="E582" s="3">
        <v>0.22589999999999999</v>
      </c>
      <c r="F582" s="3">
        <v>8.5400000000000004E-2</v>
      </c>
      <c r="G582" s="3">
        <v>0.28810000000000002</v>
      </c>
      <c r="H582" s="3">
        <v>0.61990000000000001</v>
      </c>
      <c r="I582" s="3">
        <v>0.29530000000000001</v>
      </c>
      <c r="J582" s="3">
        <v>0.27360000000000001</v>
      </c>
      <c r="K582" s="3">
        <v>0.54390000000000005</v>
      </c>
    </row>
    <row r="583" spans="1:11" x14ac:dyDescent="0.15">
      <c r="A583" s="20">
        <f>A582-1</f>
        <v>1419</v>
      </c>
      <c r="C583" s="3">
        <v>-205.12791000000001</v>
      </c>
      <c r="D583" s="3">
        <v>0.47699999999999998</v>
      </c>
      <c r="E583" s="3">
        <v>0.188</v>
      </c>
      <c r="F583" s="3">
        <v>8.9499999999999996E-2</v>
      </c>
      <c r="G583" s="3">
        <v>0.63649999999999995</v>
      </c>
      <c r="H583" s="3">
        <v>1.2549999999999999</v>
      </c>
      <c r="I583" s="3">
        <v>0.31900000000000001</v>
      </c>
      <c r="J583" s="3">
        <v>0.254</v>
      </c>
      <c r="K583" s="3">
        <v>0.75549999999999995</v>
      </c>
    </row>
    <row r="584" spans="1:11" x14ac:dyDescent="0.15">
      <c r="A584" s="20">
        <f>A583-1</f>
        <v>1418</v>
      </c>
      <c r="C584" s="3">
        <v>-205.85026999999999</v>
      </c>
      <c r="D584" s="3">
        <v>0.26250000000000001</v>
      </c>
      <c r="E584" s="3">
        <v>0.17249999999999999</v>
      </c>
      <c r="F584" s="3">
        <v>0.02</v>
      </c>
      <c r="G584" s="3">
        <v>0.51249999999999996</v>
      </c>
      <c r="H584" s="3">
        <v>1.375</v>
      </c>
      <c r="I584" s="3">
        <v>0.45750000000000002</v>
      </c>
      <c r="J584" s="3">
        <v>0.35</v>
      </c>
      <c r="K584" s="3">
        <v>0.69499999999999995</v>
      </c>
    </row>
    <row r="585" spans="1:11" x14ac:dyDescent="0.15">
      <c r="A585" s="20">
        <f>A584-1</f>
        <v>1417</v>
      </c>
      <c r="C585" s="3">
        <v>-213.27246</v>
      </c>
      <c r="D585" s="3">
        <v>0.246</v>
      </c>
      <c r="E585" s="3">
        <v>0.126</v>
      </c>
      <c r="F585" s="3">
        <v>1.7000000000000001E-2</v>
      </c>
      <c r="G585" s="3">
        <v>0.32200000000000001</v>
      </c>
      <c r="H585" s="3">
        <v>0.754</v>
      </c>
      <c r="I585" s="3">
        <v>0.32400000000000001</v>
      </c>
      <c r="J585" s="3">
        <v>0.27500000000000002</v>
      </c>
      <c r="K585" s="3">
        <v>0.434</v>
      </c>
    </row>
    <row r="586" spans="1:11" x14ac:dyDescent="0.15">
      <c r="A586" s="20">
        <f>A585-1</f>
        <v>1416</v>
      </c>
      <c r="C586" s="3">
        <v>-208.96746999999999</v>
      </c>
      <c r="D586" s="3">
        <v>0.19</v>
      </c>
      <c r="E586" s="3">
        <v>0.14000000000000001</v>
      </c>
      <c r="F586" s="3">
        <v>0.01</v>
      </c>
      <c r="G586" s="3">
        <v>0.35</v>
      </c>
      <c r="H586" s="3">
        <v>0.74</v>
      </c>
      <c r="I586" s="3">
        <v>0.38</v>
      </c>
      <c r="J586" s="3">
        <v>0.24</v>
      </c>
      <c r="K586" s="3">
        <v>0.49</v>
      </c>
    </row>
    <row r="587" spans="1:11" x14ac:dyDescent="0.15">
      <c r="A587" s="20">
        <f>A586-1</f>
        <v>1415</v>
      </c>
      <c r="C587" s="3">
        <v>-206.05004</v>
      </c>
      <c r="D587" s="3">
        <v>0.20880000000000001</v>
      </c>
      <c r="E587" s="3">
        <v>0.64759999999999995</v>
      </c>
      <c r="F587" s="3">
        <v>3.8199999999999998E-2</v>
      </c>
      <c r="G587" s="3">
        <v>0.31240000000000001</v>
      </c>
      <c r="H587" s="3">
        <v>1.0502</v>
      </c>
      <c r="I587" s="3">
        <v>0.23899999999999999</v>
      </c>
      <c r="J587" s="3">
        <v>0.43740000000000001</v>
      </c>
      <c r="K587" s="3">
        <v>0.55579999999999996</v>
      </c>
    </row>
    <row r="588" spans="1:11" x14ac:dyDescent="0.15">
      <c r="A588" s="20">
        <f>A587-1</f>
        <v>1414</v>
      </c>
      <c r="C588" s="3">
        <v>-188.19668999999999</v>
      </c>
      <c r="D588" s="3">
        <v>0.435</v>
      </c>
      <c r="E588" s="3">
        <v>0.14000000000000001</v>
      </c>
      <c r="F588" s="3">
        <v>1.2999999999999999E-2</v>
      </c>
      <c r="G588" s="3">
        <v>0.247</v>
      </c>
      <c r="H588" s="3">
        <v>0.42199999999999999</v>
      </c>
      <c r="I588" s="3">
        <v>0.65300000000000002</v>
      </c>
      <c r="J588" s="3">
        <v>0.23400000000000001</v>
      </c>
      <c r="K588" s="3">
        <v>0.35299999999999998</v>
      </c>
    </row>
    <row r="589" spans="1:11" x14ac:dyDescent="0.15">
      <c r="A589" s="20">
        <f>A588-1</f>
        <v>1413</v>
      </c>
      <c r="C589" s="3">
        <v>-183.53246999999999</v>
      </c>
      <c r="D589" s="3">
        <v>0.22750000000000001</v>
      </c>
      <c r="E589" s="3">
        <v>0.1358</v>
      </c>
      <c r="F589" s="3">
        <v>0.01</v>
      </c>
      <c r="G589" s="3">
        <v>0.35160000000000002</v>
      </c>
      <c r="H589" s="3">
        <v>0.74060000000000004</v>
      </c>
      <c r="I589" s="3">
        <v>0.28149999999999997</v>
      </c>
      <c r="J589" s="3">
        <v>0.37740000000000001</v>
      </c>
      <c r="K589" s="3">
        <v>0.62760000000000005</v>
      </c>
    </row>
    <row r="590" spans="1:11" x14ac:dyDescent="0.15">
      <c r="A590" s="20">
        <f>A589-1</f>
        <v>1412</v>
      </c>
      <c r="C590" s="3">
        <v>-199.93033</v>
      </c>
      <c r="D590" s="3">
        <v>0.12620000000000001</v>
      </c>
      <c r="E590" s="3">
        <v>0.3034</v>
      </c>
      <c r="F590" s="3">
        <v>2.3699999999999999E-2</v>
      </c>
      <c r="G590" s="3">
        <v>0.75739999999999996</v>
      </c>
      <c r="H590" s="3">
        <v>1.7697000000000001</v>
      </c>
      <c r="I590" s="3">
        <v>0.40639999999999998</v>
      </c>
      <c r="J590" s="3">
        <v>0.52429999999999999</v>
      </c>
      <c r="K590" s="3">
        <v>1.0022</v>
      </c>
    </row>
    <row r="591" spans="1:11" x14ac:dyDescent="0.15">
      <c r="A591" s="20">
        <f>A590-1</f>
        <v>1411</v>
      </c>
      <c r="C591" s="3">
        <v>-208.46628000000001</v>
      </c>
      <c r="D591" s="3">
        <v>0.2576</v>
      </c>
      <c r="E591" s="3">
        <v>0.57040000000000002</v>
      </c>
      <c r="F591" s="3">
        <v>0.03</v>
      </c>
      <c r="G591" s="3">
        <v>0.86</v>
      </c>
      <c r="H591" s="3">
        <v>2.34</v>
      </c>
      <c r="I591" s="3">
        <v>0.44119999999999998</v>
      </c>
      <c r="J591" s="3">
        <v>0.57799999999999996</v>
      </c>
      <c r="K591" s="3">
        <v>0.90080000000000005</v>
      </c>
    </row>
    <row r="592" spans="1:11" x14ac:dyDescent="0.15">
      <c r="A592" s="20">
        <f>A591-1</f>
        <v>1410</v>
      </c>
      <c r="C592" s="3">
        <v>-199.71706</v>
      </c>
      <c r="D592" s="3">
        <v>0.38729999999999998</v>
      </c>
      <c r="E592" s="3">
        <v>0.78480000000000005</v>
      </c>
      <c r="F592" s="3">
        <v>0.03</v>
      </c>
      <c r="G592" s="3">
        <v>0.55169999999999997</v>
      </c>
      <c r="H592" s="3">
        <v>1.4813000000000001</v>
      </c>
      <c r="I592" s="3">
        <v>0.4914</v>
      </c>
      <c r="J592" s="3">
        <v>0.25879999999999997</v>
      </c>
      <c r="K592" s="3">
        <v>0.46729999999999999</v>
      </c>
    </row>
    <row r="593" spans="1:11" x14ac:dyDescent="0.15">
      <c r="A593" s="20">
        <f>A592-1</f>
        <v>1409</v>
      </c>
      <c r="C593" s="3">
        <v>-188.72825</v>
      </c>
      <c r="D593" s="3">
        <v>0.45050000000000001</v>
      </c>
      <c r="E593" s="3">
        <v>1.4433</v>
      </c>
      <c r="F593" s="3">
        <v>5.8700000000000002E-2</v>
      </c>
      <c r="G593" s="3">
        <v>0.59870000000000001</v>
      </c>
      <c r="H593" s="3">
        <v>1.5784</v>
      </c>
      <c r="I593" s="3">
        <v>0.62129999999999996</v>
      </c>
      <c r="J593" s="3">
        <v>0.2387</v>
      </c>
      <c r="K593" s="3">
        <v>0.56330000000000002</v>
      </c>
    </row>
    <row r="594" spans="1:11" x14ac:dyDescent="0.15">
      <c r="A594" s="20">
        <f>A593-1</f>
        <v>1408</v>
      </c>
      <c r="C594" s="3">
        <v>-166.09082000000001</v>
      </c>
      <c r="D594" s="3">
        <v>0.44919999999999999</v>
      </c>
      <c r="E594" s="3">
        <v>6.1932</v>
      </c>
      <c r="F594" s="3">
        <v>0.496</v>
      </c>
      <c r="G594" s="3">
        <v>1.2383999999999999</v>
      </c>
      <c r="H594" s="3">
        <v>4.3639999999999999</v>
      </c>
      <c r="I594" s="3">
        <v>0.8044</v>
      </c>
      <c r="J594" s="3">
        <v>0.9708</v>
      </c>
      <c r="K594" s="3">
        <v>1.5551999999999999</v>
      </c>
    </row>
    <row r="595" spans="1:11" x14ac:dyDescent="0.15">
      <c r="A595" s="20">
        <f>A594-1</f>
        <v>1407</v>
      </c>
      <c r="C595" s="3">
        <v>-174.25691</v>
      </c>
      <c r="D595" s="3">
        <v>0.4214</v>
      </c>
      <c r="E595" s="3">
        <v>10.739599999999999</v>
      </c>
      <c r="F595" s="3">
        <v>0.94359999999999999</v>
      </c>
      <c r="G595" s="3">
        <v>1.9334</v>
      </c>
      <c r="H595" s="3">
        <v>8.1373999999999995</v>
      </c>
      <c r="I595" s="3">
        <v>1.0755999999999999</v>
      </c>
      <c r="J595" s="3">
        <v>1.7684</v>
      </c>
      <c r="K595" s="3">
        <v>2.6095999999999999</v>
      </c>
    </row>
    <row r="596" spans="1:11" x14ac:dyDescent="0.15">
      <c r="A596" s="20">
        <f>A595-1</f>
        <v>1406</v>
      </c>
      <c r="C596" s="3">
        <v>-200.49350000000001</v>
      </c>
      <c r="D596" s="3">
        <v>0.6</v>
      </c>
      <c r="E596" s="3">
        <v>0.55000000000000004</v>
      </c>
      <c r="F596" s="3">
        <v>0.06</v>
      </c>
      <c r="G596" s="3">
        <v>0.89</v>
      </c>
      <c r="H596" s="3">
        <v>2.77</v>
      </c>
      <c r="I596" s="3">
        <v>0.85</v>
      </c>
      <c r="J596" s="3">
        <v>0.49</v>
      </c>
      <c r="K596" s="3">
        <v>0.88</v>
      </c>
    </row>
    <row r="597" spans="1:11" x14ac:dyDescent="0.15">
      <c r="A597" s="20">
        <f>A596-1</f>
        <v>1405</v>
      </c>
      <c r="C597" s="3">
        <v>-185.43874</v>
      </c>
      <c r="D597" s="3">
        <v>0.36480000000000001</v>
      </c>
      <c r="E597" s="3">
        <v>0.64239999999999997</v>
      </c>
      <c r="F597" s="3">
        <v>6.8400000000000002E-2</v>
      </c>
      <c r="G597" s="3">
        <v>0.88160000000000005</v>
      </c>
      <c r="H597" s="3">
        <v>2.4676</v>
      </c>
      <c r="I597" s="3">
        <v>0.54759999999999998</v>
      </c>
      <c r="J597" s="3">
        <v>0.59079999999999999</v>
      </c>
      <c r="K597" s="3">
        <v>0.9556</v>
      </c>
    </row>
    <row r="598" spans="1:11" x14ac:dyDescent="0.15">
      <c r="A598" s="20">
        <f>A597-1</f>
        <v>1404</v>
      </c>
      <c r="C598" s="3">
        <v>-191.22534999999999</v>
      </c>
      <c r="D598" s="3">
        <v>0.57010000000000005</v>
      </c>
      <c r="E598" s="3">
        <v>0.36109999999999998</v>
      </c>
      <c r="F598" s="3">
        <v>5.1700000000000003E-2</v>
      </c>
      <c r="G598" s="3">
        <v>0.75190000000000001</v>
      </c>
      <c r="H598" s="3">
        <v>1.9646999999999999</v>
      </c>
      <c r="I598" s="3">
        <v>0.85599999999999998</v>
      </c>
      <c r="J598" s="3">
        <v>0.46970000000000001</v>
      </c>
      <c r="K598" s="3">
        <v>0.95169999999999999</v>
      </c>
    </row>
    <row r="599" spans="1:11" x14ac:dyDescent="0.15">
      <c r="A599" s="20">
        <f>A598-1</f>
        <v>1403</v>
      </c>
      <c r="C599" s="3">
        <v>-202.83037999999999</v>
      </c>
      <c r="D599" s="3">
        <v>0.85640000000000005</v>
      </c>
      <c r="E599" s="3">
        <v>0.17</v>
      </c>
      <c r="F599" s="3">
        <v>0.04</v>
      </c>
      <c r="G599" s="3">
        <v>0.67</v>
      </c>
      <c r="H599" s="3">
        <v>1.4272</v>
      </c>
      <c r="I599" s="3">
        <v>1.2875000000000001</v>
      </c>
      <c r="J599" s="3">
        <v>0.39579999999999999</v>
      </c>
      <c r="K599" s="3">
        <v>0.9637</v>
      </c>
    </row>
    <row r="600" spans="1:11" x14ac:dyDescent="0.15">
      <c r="A600" s="20">
        <f>A599-1</f>
        <v>1402</v>
      </c>
      <c r="C600" s="3">
        <v>-212.50919999999999</v>
      </c>
      <c r="D600" s="3">
        <v>1.3915999999999999</v>
      </c>
      <c r="E600" s="3">
        <v>0.30680000000000002</v>
      </c>
      <c r="F600" s="3">
        <v>5.7099999999999998E-2</v>
      </c>
      <c r="G600" s="3">
        <v>0.6643</v>
      </c>
      <c r="H600" s="3">
        <v>1.9528000000000001</v>
      </c>
      <c r="I600" s="3">
        <v>1.6762999999999999</v>
      </c>
      <c r="J600" s="3">
        <v>0.51400000000000001</v>
      </c>
      <c r="K600" s="3">
        <v>1.3747</v>
      </c>
    </row>
    <row r="601" spans="1:11" x14ac:dyDescent="0.15">
      <c r="A601" s="20">
        <f>A600-1</f>
        <v>1401</v>
      </c>
      <c r="C601" s="3">
        <v>-211.37859</v>
      </c>
      <c r="D601" s="3">
        <v>0.97499999999999998</v>
      </c>
      <c r="E601" s="3">
        <v>1.675</v>
      </c>
      <c r="F601" s="3">
        <v>7.4999999999999997E-2</v>
      </c>
      <c r="G601" s="3">
        <v>0.72</v>
      </c>
      <c r="H601" s="3">
        <v>2.13</v>
      </c>
      <c r="I601" s="3">
        <v>1.22</v>
      </c>
      <c r="J601" s="3">
        <v>0.67</v>
      </c>
      <c r="K601" s="3">
        <v>1.36</v>
      </c>
    </row>
    <row r="602" spans="1:11" x14ac:dyDescent="0.15">
      <c r="A602" s="20">
        <f>A601-1</f>
        <v>1400</v>
      </c>
      <c r="C602" s="3">
        <v>-213.83727999999999</v>
      </c>
      <c r="D602" s="3">
        <v>0.33050000000000002</v>
      </c>
      <c r="E602" s="3">
        <v>1.8263</v>
      </c>
      <c r="F602" s="3">
        <v>6.7100000000000007E-2</v>
      </c>
      <c r="G602" s="3">
        <v>0.86599999999999999</v>
      </c>
      <c r="H602" s="3">
        <v>2.3372999999999999</v>
      </c>
      <c r="I602" s="3">
        <v>0.60029999999999994</v>
      </c>
      <c r="J602" s="3">
        <v>0.73570000000000002</v>
      </c>
      <c r="K602" s="3">
        <v>1.2765</v>
      </c>
    </row>
    <row r="603" spans="1:11" x14ac:dyDescent="0.15">
      <c r="A603" s="20">
        <f>A602-1</f>
        <v>1399</v>
      </c>
      <c r="C603" s="3">
        <v>-217.52916999999999</v>
      </c>
      <c r="D603" s="3">
        <v>0.38</v>
      </c>
      <c r="E603" s="3">
        <v>0.39200000000000002</v>
      </c>
      <c r="F603" s="3">
        <v>0.05</v>
      </c>
      <c r="G603" s="3">
        <v>1.25</v>
      </c>
      <c r="H603" s="3">
        <v>3.6419999999999999</v>
      </c>
      <c r="I603" s="3">
        <v>0.69599999999999995</v>
      </c>
      <c r="J603" s="3">
        <v>0.82599999999999996</v>
      </c>
      <c r="K603" s="3">
        <v>2.5859999999999999</v>
      </c>
    </row>
    <row r="604" spans="1:11" x14ac:dyDescent="0.15">
      <c r="A604" s="20">
        <f>A603-1</f>
        <v>1398</v>
      </c>
      <c r="C604" s="3">
        <v>-214.82775000000001</v>
      </c>
      <c r="D604" s="3">
        <v>0.2392</v>
      </c>
      <c r="E604" s="3">
        <v>0.57750000000000001</v>
      </c>
      <c r="F604" s="3">
        <v>4.9099999999999998E-2</v>
      </c>
      <c r="G604" s="3">
        <v>0.8306</v>
      </c>
      <c r="H604" s="3">
        <v>2.3632</v>
      </c>
      <c r="I604" s="3">
        <v>0.41089999999999999</v>
      </c>
      <c r="J604" s="3">
        <v>0.8135</v>
      </c>
      <c r="K604" s="3">
        <v>1.528</v>
      </c>
    </row>
    <row r="605" spans="1:11" x14ac:dyDescent="0.15">
      <c r="A605" s="20">
        <f>A604-1</f>
        <v>1397</v>
      </c>
      <c r="C605" s="3">
        <v>-228.61608000000001</v>
      </c>
      <c r="D605" s="3">
        <v>0.66039999999999999</v>
      </c>
      <c r="E605" s="3">
        <v>0.17</v>
      </c>
      <c r="F605" s="3">
        <v>2.0400000000000001E-2</v>
      </c>
      <c r="G605" s="3">
        <v>0.4536</v>
      </c>
      <c r="H605" s="3">
        <v>1.272</v>
      </c>
      <c r="I605" s="3">
        <v>0.94120000000000004</v>
      </c>
      <c r="J605" s="3">
        <v>0.33760000000000001</v>
      </c>
      <c r="K605" s="3">
        <v>0.6008</v>
      </c>
    </row>
    <row r="606" spans="1:11" x14ac:dyDescent="0.15">
      <c r="A606" s="20">
        <f>A605-1</f>
        <v>1396</v>
      </c>
      <c r="C606" s="3">
        <v>-179.65520000000001</v>
      </c>
      <c r="D606" s="3">
        <v>0.43</v>
      </c>
      <c r="E606" s="3">
        <v>0.17</v>
      </c>
      <c r="F606" s="3">
        <v>0.03</v>
      </c>
      <c r="G606" s="3">
        <v>0.54</v>
      </c>
      <c r="H606" s="3">
        <v>1.08</v>
      </c>
      <c r="I606" s="3">
        <v>0.49</v>
      </c>
      <c r="J606" s="3">
        <v>0.28000000000000003</v>
      </c>
      <c r="K606" s="3">
        <v>0.62</v>
      </c>
    </row>
    <row r="607" spans="1:11" x14ac:dyDescent="0.15">
      <c r="A607" s="20">
        <f>A606-1</f>
        <v>1395</v>
      </c>
      <c r="C607" s="3">
        <v>-189.64395999999999</v>
      </c>
      <c r="D607" s="3">
        <v>0.48920000000000002</v>
      </c>
      <c r="E607" s="3">
        <v>0.314</v>
      </c>
      <c r="F607" s="3">
        <v>4.0099999999999997E-2</v>
      </c>
      <c r="G607" s="3">
        <v>0.66830000000000001</v>
      </c>
      <c r="H607" s="3">
        <v>1.9491000000000001</v>
      </c>
      <c r="I607" s="3">
        <v>0.86819999999999997</v>
      </c>
      <c r="J607" s="3">
        <v>0.5837</v>
      </c>
      <c r="K607" s="3">
        <v>1.4543999999999999</v>
      </c>
    </row>
    <row r="608" spans="1:11" x14ac:dyDescent="0.15">
      <c r="A608" s="20">
        <f>A607-1</f>
        <v>1394</v>
      </c>
      <c r="C608" s="3">
        <v>-202.13140999999999</v>
      </c>
      <c r="D608" s="3">
        <v>1.1252</v>
      </c>
      <c r="E608" s="3">
        <v>0.31609999999999999</v>
      </c>
      <c r="F608" s="3">
        <v>4.7399999999999998E-2</v>
      </c>
      <c r="G608" s="3">
        <v>0.79590000000000005</v>
      </c>
      <c r="H608" s="3">
        <v>2.0196000000000001</v>
      </c>
      <c r="I608" s="3">
        <v>1.2212000000000001</v>
      </c>
      <c r="J608" s="3">
        <v>0.54300000000000004</v>
      </c>
      <c r="K608" s="3">
        <v>1.1658999999999999</v>
      </c>
    </row>
    <row r="609" spans="1:11" x14ac:dyDescent="0.15">
      <c r="A609" s="20">
        <f>A608-1</f>
        <v>1393</v>
      </c>
      <c r="C609" s="3">
        <v>-192.77800999999999</v>
      </c>
      <c r="D609" s="3">
        <v>0.28120000000000001</v>
      </c>
      <c r="E609" s="3">
        <v>0.28999999999999998</v>
      </c>
      <c r="F609" s="3">
        <v>3.2199999999999999E-2</v>
      </c>
      <c r="G609" s="3">
        <v>1.0775999999999999</v>
      </c>
      <c r="H609" s="3">
        <v>2.7364000000000002</v>
      </c>
      <c r="I609" s="3">
        <v>0.51600000000000001</v>
      </c>
      <c r="J609" s="3">
        <v>0.60799999999999998</v>
      </c>
      <c r="K609" s="3">
        <v>1.6346000000000001</v>
      </c>
    </row>
    <row r="610" spans="1:11" x14ac:dyDescent="0.15">
      <c r="A610" s="20">
        <f>A609-1</f>
        <v>1392</v>
      </c>
      <c r="C610" s="3">
        <v>-189.02234999999999</v>
      </c>
      <c r="D610" s="3">
        <v>0.26519999999999999</v>
      </c>
      <c r="E610" s="3">
        <v>0.36980000000000002</v>
      </c>
      <c r="F610" s="3">
        <v>4.7600000000000003E-2</v>
      </c>
      <c r="G610" s="3">
        <v>0.67020000000000002</v>
      </c>
      <c r="H610" s="3">
        <v>1.8814</v>
      </c>
      <c r="I610" s="3">
        <v>0.43980000000000002</v>
      </c>
      <c r="J610" s="3">
        <v>0.43880000000000002</v>
      </c>
      <c r="K610" s="3">
        <v>1.7382</v>
      </c>
    </row>
    <row r="611" spans="1:11" x14ac:dyDescent="0.15">
      <c r="A611" s="20">
        <f>A610-1</f>
        <v>1391</v>
      </c>
      <c r="C611" s="3">
        <v>-207.16811999999999</v>
      </c>
      <c r="D611" s="3">
        <v>0.29380000000000001</v>
      </c>
      <c r="E611" s="3">
        <v>0.75460000000000005</v>
      </c>
      <c r="F611" s="3">
        <v>6.7599999999999993E-2</v>
      </c>
      <c r="G611" s="3">
        <v>0.68820000000000003</v>
      </c>
      <c r="H611" s="3">
        <v>1.5780000000000001</v>
      </c>
      <c r="I611" s="3">
        <v>0.4864</v>
      </c>
      <c r="J611" s="3">
        <v>0.5484</v>
      </c>
      <c r="K611" s="3">
        <v>1.9034</v>
      </c>
    </row>
    <row r="612" spans="1:11" x14ac:dyDescent="0.15">
      <c r="A612" s="20">
        <f>A611-1</f>
        <v>1390</v>
      </c>
      <c r="C612" s="3">
        <v>-195.0599</v>
      </c>
      <c r="D612" s="3">
        <v>0.57010000000000005</v>
      </c>
      <c r="E612" s="3">
        <v>0.82220000000000004</v>
      </c>
      <c r="F612" s="3">
        <v>6.8900000000000003E-2</v>
      </c>
      <c r="G612" s="3">
        <v>0.90039999999999998</v>
      </c>
      <c r="H612" s="3">
        <v>2.3849999999999998</v>
      </c>
      <c r="I612" s="3">
        <v>0.64970000000000006</v>
      </c>
      <c r="J612" s="3">
        <v>0.80349999999999999</v>
      </c>
      <c r="K612" s="3">
        <v>2.0167000000000002</v>
      </c>
    </row>
    <row r="613" spans="1:11" x14ac:dyDescent="0.15">
      <c r="A613" s="20">
        <f>A612-1</f>
        <v>1389</v>
      </c>
      <c r="C613" s="3">
        <v>-204.51213999999999</v>
      </c>
      <c r="D613" s="3">
        <v>1.2567999999999999</v>
      </c>
      <c r="E613" s="3">
        <v>3.4376000000000002</v>
      </c>
      <c r="F613" s="3">
        <v>0.1328</v>
      </c>
      <c r="G613" s="3">
        <v>1.1308</v>
      </c>
      <c r="H613" s="3">
        <v>3.0564</v>
      </c>
      <c r="I613" s="3">
        <v>1.4516</v>
      </c>
      <c r="J613" s="3">
        <v>0.81159999999999999</v>
      </c>
      <c r="K613" s="3">
        <v>0.97719999999999996</v>
      </c>
    </row>
    <row r="614" spans="1:11" x14ac:dyDescent="0.15">
      <c r="A614" s="20">
        <f>A613-1</f>
        <v>1388</v>
      </c>
      <c r="C614" s="3">
        <v>-204.04458</v>
      </c>
      <c r="D614" s="3">
        <v>1.3939999999999999</v>
      </c>
      <c r="E614" s="3">
        <v>7.4851000000000001</v>
      </c>
      <c r="F614" s="3">
        <v>0.2344</v>
      </c>
      <c r="G614" s="3">
        <v>1.4096</v>
      </c>
      <c r="H614" s="3">
        <v>4.1506999999999996</v>
      </c>
      <c r="I614" s="3">
        <v>1.6527000000000001</v>
      </c>
      <c r="J614" s="3">
        <v>1.1571</v>
      </c>
      <c r="K614" s="3">
        <v>1.2647999999999999</v>
      </c>
    </row>
    <row r="615" spans="1:11" x14ac:dyDescent="0.15">
      <c r="A615" s="20">
        <f>A614-1</f>
        <v>1387</v>
      </c>
      <c r="C615" s="3">
        <v>-178.67382000000001</v>
      </c>
      <c r="D615" s="3">
        <v>0.2616</v>
      </c>
      <c r="E615" s="3">
        <v>0.4587</v>
      </c>
      <c r="F615" s="3">
        <v>4.1000000000000002E-2</v>
      </c>
      <c r="G615" s="3">
        <v>0.47789999999999999</v>
      </c>
      <c r="H615" s="3">
        <v>1.3615999999999999</v>
      </c>
      <c r="I615" s="3">
        <v>0.30459999999999998</v>
      </c>
      <c r="J615" s="3">
        <v>0.42559999999999998</v>
      </c>
      <c r="K615" s="3">
        <v>0.39660000000000001</v>
      </c>
    </row>
    <row r="616" spans="1:11" x14ac:dyDescent="0.15">
      <c r="A616" s="20">
        <f>A615-1</f>
        <v>1386</v>
      </c>
      <c r="C616" s="3">
        <v>-203.55207999999999</v>
      </c>
      <c r="D616" s="3">
        <v>0.42</v>
      </c>
      <c r="E616" s="3">
        <v>3.3</v>
      </c>
      <c r="F616" s="3">
        <v>0.14000000000000001</v>
      </c>
      <c r="G616" s="3">
        <v>1.26</v>
      </c>
      <c r="H616" s="3">
        <v>3.5</v>
      </c>
      <c r="I616" s="3">
        <v>0.76</v>
      </c>
      <c r="J616" s="3">
        <v>0.98</v>
      </c>
      <c r="K616" s="3">
        <v>1.05</v>
      </c>
    </row>
    <row r="617" spans="1:11" x14ac:dyDescent="0.15">
      <c r="A617" s="20">
        <f>A616-1</f>
        <v>1385</v>
      </c>
      <c r="C617" s="3">
        <v>-189.21369999999999</v>
      </c>
      <c r="D617" s="3">
        <v>0.50880000000000003</v>
      </c>
      <c r="E617" s="3">
        <v>9.2200000000000006</v>
      </c>
      <c r="F617" s="3">
        <v>0.45079999999999998</v>
      </c>
      <c r="G617" s="3">
        <v>2.4514</v>
      </c>
      <c r="H617" s="3">
        <v>7.9177999999999997</v>
      </c>
      <c r="I617" s="3">
        <v>0.74519999999999997</v>
      </c>
      <c r="J617" s="3">
        <v>2.1566000000000001</v>
      </c>
      <c r="K617" s="3">
        <v>2.0489999999999999</v>
      </c>
    </row>
    <row r="618" spans="1:11" x14ac:dyDescent="0.15">
      <c r="A618" s="20">
        <f>A617-1</f>
        <v>1384</v>
      </c>
      <c r="C618" s="3">
        <v>-186.75576000000001</v>
      </c>
      <c r="D618" s="3">
        <v>0.33100000000000002</v>
      </c>
      <c r="E618" s="3">
        <v>6.7460000000000004</v>
      </c>
      <c r="F618" s="3">
        <v>0.30149999999999999</v>
      </c>
      <c r="G618" s="3">
        <v>1.7975000000000001</v>
      </c>
      <c r="H618" s="3">
        <v>5.6420000000000003</v>
      </c>
      <c r="I618" s="3">
        <v>0.61899999999999999</v>
      </c>
      <c r="J618" s="3">
        <v>1.6735</v>
      </c>
      <c r="K618" s="3">
        <v>1.6904999999999999</v>
      </c>
    </row>
    <row r="619" spans="1:11" x14ac:dyDescent="0.15">
      <c r="A619" s="20">
        <f>A618-1</f>
        <v>1383</v>
      </c>
      <c r="C619" s="3">
        <v>-199.95008999999999</v>
      </c>
      <c r="D619" s="3">
        <v>0.308</v>
      </c>
      <c r="E619" s="3">
        <v>2.0247000000000002</v>
      </c>
      <c r="F619" s="3">
        <v>7.1499999999999994E-2</v>
      </c>
      <c r="G619" s="3">
        <v>0.83120000000000005</v>
      </c>
      <c r="H619" s="3">
        <v>2.0105</v>
      </c>
      <c r="I619" s="3">
        <v>0.57920000000000005</v>
      </c>
      <c r="J619" s="3">
        <v>0.71060000000000001</v>
      </c>
      <c r="K619" s="3">
        <v>0.88060000000000005</v>
      </c>
    </row>
    <row r="620" spans="1:11" x14ac:dyDescent="0.15">
      <c r="A620" s="20">
        <f>A619-1</f>
        <v>1382</v>
      </c>
      <c r="C620" s="3">
        <v>-221.73053999999999</v>
      </c>
      <c r="D620" s="3">
        <v>0.57350000000000001</v>
      </c>
      <c r="E620" s="3">
        <v>0.37859999999999999</v>
      </c>
      <c r="F620" s="3">
        <v>4.1799999999999997E-2</v>
      </c>
      <c r="G620" s="3">
        <v>0.71240000000000003</v>
      </c>
      <c r="H620" s="3">
        <v>1.2716000000000001</v>
      </c>
      <c r="I620" s="3">
        <v>0.71960000000000002</v>
      </c>
      <c r="J620" s="3">
        <v>0.33710000000000001</v>
      </c>
      <c r="K620" s="3">
        <v>0.5323</v>
      </c>
    </row>
    <row r="621" spans="1:11" x14ac:dyDescent="0.15">
      <c r="A621" s="20">
        <f>A620-1</f>
        <v>1381</v>
      </c>
      <c r="C621" s="3">
        <v>-199.66208</v>
      </c>
      <c r="D621" s="3">
        <v>0.71</v>
      </c>
      <c r="E621" s="3">
        <v>0.87</v>
      </c>
      <c r="F621" s="3">
        <v>0.06</v>
      </c>
      <c r="G621" s="3">
        <v>1.04</v>
      </c>
      <c r="H621" s="3">
        <v>2.4</v>
      </c>
      <c r="I621" s="3">
        <v>1.1200000000000001</v>
      </c>
      <c r="J621" s="3">
        <v>0.51</v>
      </c>
      <c r="K621" s="3">
        <v>0.96</v>
      </c>
    </row>
    <row r="622" spans="1:11" x14ac:dyDescent="0.15">
      <c r="A622" s="20">
        <f>A621-1</f>
        <v>1380</v>
      </c>
      <c r="C622" s="3">
        <v>-216.26526999999999</v>
      </c>
      <c r="D622" s="3">
        <v>0.98</v>
      </c>
      <c r="E622" s="3">
        <v>0.501</v>
      </c>
      <c r="F622" s="3">
        <v>5.0999999999999997E-2</v>
      </c>
      <c r="G622" s="3">
        <v>1.4450000000000001</v>
      </c>
      <c r="H622" s="3">
        <v>3.363</v>
      </c>
      <c r="I622" s="3">
        <v>1.1559999999999999</v>
      </c>
      <c r="J622" s="3">
        <v>0.85199999999999998</v>
      </c>
      <c r="K622" s="3">
        <v>1.284</v>
      </c>
    </row>
    <row r="623" spans="1:11" x14ac:dyDescent="0.15">
      <c r="A623" s="20">
        <f>A622-1</f>
        <v>1379</v>
      </c>
      <c r="C623" s="3">
        <v>-204.15074000000001</v>
      </c>
      <c r="D623" s="3">
        <v>0.3216</v>
      </c>
      <c r="E623" s="3">
        <v>1.6686000000000001</v>
      </c>
      <c r="F623" s="3">
        <v>0.106</v>
      </c>
      <c r="G623" s="3">
        <v>2.3201999999999998</v>
      </c>
      <c r="H623" s="3">
        <v>6.7864000000000004</v>
      </c>
      <c r="I623" s="3">
        <v>0.84079999999999999</v>
      </c>
      <c r="J623" s="3">
        <v>1.5671999999999999</v>
      </c>
      <c r="K623" s="3">
        <v>3.1996000000000002</v>
      </c>
    </row>
    <row r="624" spans="1:11" x14ac:dyDescent="0.15">
      <c r="A624" s="20">
        <f>A623-1</f>
        <v>1378</v>
      </c>
      <c r="C624" s="3">
        <v>-201.50309999999999</v>
      </c>
      <c r="D624" s="3">
        <v>0.43</v>
      </c>
      <c r="E624" s="3">
        <v>0.26</v>
      </c>
      <c r="F624" s="3">
        <v>0.03</v>
      </c>
      <c r="G624" s="3">
        <v>1.64</v>
      </c>
      <c r="H624" s="3">
        <v>3.85</v>
      </c>
      <c r="I624" s="3">
        <v>0.71</v>
      </c>
      <c r="J624" s="3">
        <v>0.44</v>
      </c>
      <c r="K624" s="3">
        <v>1.3</v>
      </c>
    </row>
    <row r="625" spans="1:11" x14ac:dyDescent="0.15">
      <c r="A625" s="20">
        <f>A624-1</f>
        <v>1377</v>
      </c>
      <c r="C625" s="3">
        <v>-203.91571999999999</v>
      </c>
      <c r="D625" s="3">
        <v>0.50919999999999999</v>
      </c>
      <c r="E625" s="3">
        <v>0.4778</v>
      </c>
      <c r="F625" s="3">
        <v>5.9700000000000003E-2</v>
      </c>
      <c r="G625" s="3">
        <v>1.3132999999999999</v>
      </c>
      <c r="H625" s="3">
        <v>2.8996</v>
      </c>
      <c r="I625" s="3">
        <v>1.3337000000000001</v>
      </c>
      <c r="J625" s="3">
        <v>0.63800000000000001</v>
      </c>
      <c r="K625" s="3">
        <v>1.4782</v>
      </c>
    </row>
    <row r="626" spans="1:11" x14ac:dyDescent="0.15">
      <c r="A626" s="20">
        <f>A625-1</f>
        <v>1376</v>
      </c>
      <c r="C626" s="3">
        <v>-227.09515999999999</v>
      </c>
      <c r="D626" s="3">
        <v>0.48630000000000001</v>
      </c>
      <c r="E626" s="3">
        <v>0.2114</v>
      </c>
      <c r="F626" s="3">
        <v>2.8400000000000002E-2</v>
      </c>
      <c r="G626" s="3">
        <v>0.74909999999999999</v>
      </c>
      <c r="H626" s="3">
        <v>1.468</v>
      </c>
      <c r="I626" s="3">
        <v>0.68430000000000002</v>
      </c>
      <c r="J626" s="3">
        <v>0.37140000000000001</v>
      </c>
      <c r="K626" s="3">
        <v>1.2587999999999999</v>
      </c>
    </row>
    <row r="627" spans="1:11" x14ac:dyDescent="0.15">
      <c r="A627" s="20">
        <f>A626-1</f>
        <v>1375</v>
      </c>
      <c r="C627" s="3">
        <v>-216.36451</v>
      </c>
      <c r="D627" s="3">
        <v>0.34</v>
      </c>
      <c r="E627" s="3">
        <v>0.17499999999999999</v>
      </c>
      <c r="F627" s="3">
        <v>3.5000000000000003E-2</v>
      </c>
      <c r="G627" s="3">
        <v>0.56499999999999995</v>
      </c>
      <c r="H627" s="3">
        <v>1.01</v>
      </c>
      <c r="I627" s="3">
        <v>0.55500000000000005</v>
      </c>
      <c r="J627" s="3">
        <v>0.315</v>
      </c>
      <c r="K627" s="3">
        <v>1.6950000000000001</v>
      </c>
    </row>
    <row r="628" spans="1:11" x14ac:dyDescent="0.15">
      <c r="A628" s="20">
        <f>A627-1</f>
        <v>1374</v>
      </c>
      <c r="C628" s="3">
        <v>-202.70839000000001</v>
      </c>
      <c r="D628" s="3">
        <v>0.26300000000000001</v>
      </c>
      <c r="E628" s="3">
        <v>0.2079</v>
      </c>
      <c r="F628" s="3">
        <v>4.58E-2</v>
      </c>
      <c r="G628" s="3">
        <v>0.80720000000000003</v>
      </c>
      <c r="H628" s="3">
        <v>1.4004000000000001</v>
      </c>
      <c r="I628" s="3">
        <v>0.79530000000000001</v>
      </c>
      <c r="J628" s="3">
        <v>0.40139999999999998</v>
      </c>
      <c r="K628" s="3">
        <v>2.2635000000000001</v>
      </c>
    </row>
    <row r="629" spans="1:11" x14ac:dyDescent="0.15">
      <c r="A629" s="20">
        <f>A628-1</f>
        <v>1373</v>
      </c>
      <c r="C629" s="3">
        <v>-214.32321999999999</v>
      </c>
      <c r="D629" s="3">
        <v>0.42720000000000002</v>
      </c>
      <c r="E629" s="3">
        <v>0.2364</v>
      </c>
      <c r="F629" s="3">
        <v>0.03</v>
      </c>
      <c r="G629" s="3">
        <v>1.7096</v>
      </c>
      <c r="H629" s="3">
        <v>3.1232000000000002</v>
      </c>
      <c r="I629" s="3">
        <v>1.2232000000000001</v>
      </c>
      <c r="J629" s="3">
        <v>0.65700000000000003</v>
      </c>
      <c r="K629" s="3">
        <v>2.1707999999999998</v>
      </c>
    </row>
    <row r="630" spans="1:11" x14ac:dyDescent="0.15">
      <c r="A630" s="20">
        <f>A629-1</f>
        <v>1372</v>
      </c>
      <c r="C630" s="3">
        <v>-206.85545999999999</v>
      </c>
      <c r="D630" s="3">
        <v>0.24479999999999999</v>
      </c>
      <c r="E630" s="3">
        <v>0.38030000000000003</v>
      </c>
      <c r="F630" s="3">
        <v>3.6200000000000003E-2</v>
      </c>
      <c r="G630" s="3">
        <v>1.1302000000000001</v>
      </c>
      <c r="H630" s="3">
        <v>2.7667999999999999</v>
      </c>
      <c r="I630" s="3">
        <v>0.43680000000000002</v>
      </c>
      <c r="J630" s="3">
        <v>0.61380000000000001</v>
      </c>
      <c r="K630" s="3">
        <v>1.1416999999999999</v>
      </c>
    </row>
    <row r="631" spans="1:11" x14ac:dyDescent="0.15">
      <c r="A631" s="20">
        <f>A630-1</f>
        <v>1371</v>
      </c>
      <c r="C631" s="3">
        <v>-199.34728999999999</v>
      </c>
      <c r="D631" s="3">
        <v>0.309</v>
      </c>
      <c r="E631" s="3">
        <v>0.46010000000000001</v>
      </c>
      <c r="F631" s="3">
        <v>4.9099999999999998E-2</v>
      </c>
      <c r="G631" s="3">
        <v>0.74080000000000001</v>
      </c>
      <c r="H631" s="3">
        <v>2.2033999999999998</v>
      </c>
      <c r="I631" s="3">
        <v>0.62009999999999998</v>
      </c>
      <c r="J631" s="3">
        <v>0.58109999999999995</v>
      </c>
      <c r="K631" s="3">
        <v>1.1458999999999999</v>
      </c>
    </row>
    <row r="632" spans="1:11" x14ac:dyDescent="0.15">
      <c r="A632" s="20">
        <f>A631-1</f>
        <v>1370</v>
      </c>
      <c r="C632" s="3">
        <v>-204.31521000000001</v>
      </c>
      <c r="D632" s="3">
        <v>0.4</v>
      </c>
      <c r="E632" s="3">
        <v>0.36</v>
      </c>
      <c r="F632" s="3">
        <v>0.04</v>
      </c>
      <c r="G632" s="3">
        <v>0.85</v>
      </c>
      <c r="H632" s="3">
        <v>1.53</v>
      </c>
      <c r="I632" s="3">
        <v>0.52</v>
      </c>
      <c r="J632" s="3">
        <v>0.39</v>
      </c>
      <c r="K632" s="3">
        <v>0.7</v>
      </c>
    </row>
    <row r="633" spans="1:11" x14ac:dyDescent="0.15">
      <c r="A633" s="20">
        <f>A632-1</f>
        <v>1369</v>
      </c>
      <c r="C633" s="3">
        <v>-192.68621999999999</v>
      </c>
      <c r="D633" s="3">
        <v>0.26419999999999999</v>
      </c>
      <c r="E633" s="3">
        <v>0.28239999999999998</v>
      </c>
      <c r="F633" s="3">
        <v>3.0300000000000001E-2</v>
      </c>
      <c r="G633" s="3">
        <v>1.0343</v>
      </c>
      <c r="H633" s="3">
        <v>1.9664999999999999</v>
      </c>
      <c r="I633" s="3">
        <v>0.64610000000000001</v>
      </c>
      <c r="J633" s="3">
        <v>0.46760000000000002</v>
      </c>
      <c r="K633" s="3">
        <v>1.4662999999999999</v>
      </c>
    </row>
    <row r="634" spans="1:11" x14ac:dyDescent="0.15">
      <c r="A634" s="20">
        <f>A633-1</f>
        <v>1368</v>
      </c>
      <c r="C634" s="3">
        <v>-195.14451</v>
      </c>
      <c r="D634" s="3">
        <v>0.3125</v>
      </c>
      <c r="E634" s="3">
        <v>0.55000000000000004</v>
      </c>
      <c r="F634" s="3">
        <v>3.7499999999999999E-2</v>
      </c>
      <c r="G634" s="3">
        <v>1.115</v>
      </c>
      <c r="H634" s="3">
        <v>1.9950000000000001</v>
      </c>
      <c r="I634" s="3">
        <v>0.61250000000000004</v>
      </c>
      <c r="J634" s="3">
        <v>0.44750000000000001</v>
      </c>
      <c r="K634" s="3">
        <v>1.1599999999999999</v>
      </c>
    </row>
    <row r="635" spans="1:11" x14ac:dyDescent="0.15">
      <c r="A635" s="20">
        <f>A634-1</f>
        <v>1367</v>
      </c>
      <c r="C635" s="3">
        <v>-199.29991000000001</v>
      </c>
      <c r="D635" s="3">
        <v>0.28949999999999998</v>
      </c>
      <c r="E635" s="3">
        <v>0.57520000000000004</v>
      </c>
      <c r="F635" s="3">
        <v>0.04</v>
      </c>
      <c r="G635" s="3">
        <v>1.0617000000000001</v>
      </c>
      <c r="H635" s="3">
        <v>1.9325000000000001</v>
      </c>
      <c r="I635" s="3">
        <v>0.57569999999999999</v>
      </c>
      <c r="J635" s="3">
        <v>0.49399999999999999</v>
      </c>
      <c r="K635" s="3">
        <v>1.0391999999999999</v>
      </c>
    </row>
    <row r="636" spans="1:11" x14ac:dyDescent="0.15">
      <c r="A636" s="20">
        <f>A635-1</f>
        <v>1366</v>
      </c>
      <c r="C636" s="3">
        <v>-207.71128999999999</v>
      </c>
      <c r="D636" s="3">
        <v>0.18240000000000001</v>
      </c>
      <c r="E636" s="3">
        <v>0.40200000000000002</v>
      </c>
      <c r="F636" s="3">
        <v>4.0399999999999998E-2</v>
      </c>
      <c r="G636" s="3">
        <v>0.86280000000000001</v>
      </c>
      <c r="H636" s="3">
        <v>1.7847999999999999</v>
      </c>
      <c r="I636" s="3">
        <v>0.51639999999999997</v>
      </c>
      <c r="J636" s="3">
        <v>0.63959999999999995</v>
      </c>
      <c r="K636" s="3">
        <v>1.0104</v>
      </c>
    </row>
    <row r="637" spans="1:11" x14ac:dyDescent="0.15">
      <c r="A637" s="20">
        <f>A636-1</f>
        <v>1365</v>
      </c>
      <c r="C637" s="3">
        <v>-197.35730000000001</v>
      </c>
      <c r="D637" s="3">
        <v>0.24</v>
      </c>
      <c r="E637" s="3">
        <v>0.45</v>
      </c>
      <c r="F637" s="3">
        <v>0.05</v>
      </c>
      <c r="G637" s="3">
        <v>1.17</v>
      </c>
      <c r="H637" s="3">
        <v>2.62</v>
      </c>
      <c r="I637" s="3">
        <v>0.67</v>
      </c>
      <c r="J637" s="3">
        <v>0.63</v>
      </c>
      <c r="K637" s="3">
        <v>1.02</v>
      </c>
    </row>
    <row r="638" spans="1:11" x14ac:dyDescent="0.15">
      <c r="A638" s="20">
        <f>A637-1</f>
        <v>1364</v>
      </c>
      <c r="C638" s="3">
        <v>-201.98658</v>
      </c>
      <c r="D638" s="3">
        <v>0.32029999999999997</v>
      </c>
      <c r="E638" s="3">
        <v>0.31130000000000002</v>
      </c>
      <c r="F638" s="3">
        <v>3.5400000000000001E-2</v>
      </c>
      <c r="G638" s="3">
        <v>1.0750999999999999</v>
      </c>
      <c r="H638" s="3">
        <v>1.9995000000000001</v>
      </c>
      <c r="I638" s="3">
        <v>1.0569</v>
      </c>
      <c r="J638" s="3">
        <v>0.47670000000000001</v>
      </c>
      <c r="K638" s="3">
        <v>1.1368</v>
      </c>
    </row>
    <row r="639" spans="1:11" x14ac:dyDescent="0.15">
      <c r="A639" s="20">
        <f>A638-1</f>
        <v>1363</v>
      </c>
      <c r="C639" s="3">
        <v>-199.86528999999999</v>
      </c>
      <c r="D639" s="3">
        <v>0.37459999999999999</v>
      </c>
      <c r="E639" s="3">
        <v>0.85040000000000004</v>
      </c>
      <c r="F639" s="3">
        <v>3.4099999999999998E-2</v>
      </c>
      <c r="G639" s="3">
        <v>0.81859999999999999</v>
      </c>
      <c r="H639" s="3">
        <v>1.4789000000000001</v>
      </c>
      <c r="I639" s="3">
        <v>1.1385000000000001</v>
      </c>
      <c r="J639" s="3">
        <v>0.39129999999999998</v>
      </c>
      <c r="K639" s="3">
        <v>1.1267</v>
      </c>
    </row>
    <row r="640" spans="1:11" x14ac:dyDescent="0.15">
      <c r="A640" s="20">
        <f>A639-1</f>
        <v>1362</v>
      </c>
      <c r="C640" s="3">
        <v>-196.22489999999999</v>
      </c>
      <c r="D640" s="3">
        <v>0.3866</v>
      </c>
      <c r="E640" s="3">
        <v>1.4516</v>
      </c>
      <c r="F640" s="3">
        <v>0.04</v>
      </c>
      <c r="G640" s="3">
        <v>0.56840000000000002</v>
      </c>
      <c r="H640" s="3">
        <v>1.2976000000000001</v>
      </c>
      <c r="I640" s="3">
        <v>1.095</v>
      </c>
      <c r="J640" s="3">
        <v>0.36080000000000001</v>
      </c>
      <c r="K640" s="3">
        <v>1.0518000000000001</v>
      </c>
    </row>
    <row r="641" spans="1:11" x14ac:dyDescent="0.15">
      <c r="A641" s="20">
        <f>A640-1</f>
        <v>1361</v>
      </c>
      <c r="C641" s="3">
        <v>-202.98236</v>
      </c>
      <c r="D641" s="3">
        <v>0.28120000000000001</v>
      </c>
      <c r="E641" s="3">
        <v>0.30320000000000003</v>
      </c>
      <c r="F641" s="3">
        <v>0.04</v>
      </c>
      <c r="G641" s="3">
        <v>0.81159999999999999</v>
      </c>
      <c r="H641" s="3">
        <v>2.1532</v>
      </c>
      <c r="I641" s="3">
        <v>1.2016</v>
      </c>
      <c r="J641" s="3">
        <v>0.39800000000000002</v>
      </c>
      <c r="K641" s="3">
        <v>1.0024</v>
      </c>
    </row>
    <row r="642" spans="1:11" x14ac:dyDescent="0.15">
      <c r="A642" s="20">
        <f>A641-1</f>
        <v>1360</v>
      </c>
      <c r="C642" s="3">
        <v>-188.49975000000001</v>
      </c>
      <c r="D642" s="3">
        <v>0.3095</v>
      </c>
      <c r="E642" s="3">
        <v>0.189</v>
      </c>
      <c r="F642" s="3">
        <v>3.85E-2</v>
      </c>
      <c r="G642" s="3">
        <v>0.36549999999999999</v>
      </c>
      <c r="H642" s="3">
        <v>0.622</v>
      </c>
      <c r="I642" s="3">
        <v>0.57899999999999996</v>
      </c>
      <c r="J642" s="3">
        <v>0.32800000000000001</v>
      </c>
      <c r="K642" s="3">
        <v>0.64</v>
      </c>
    </row>
    <row r="643" spans="1:11" x14ac:dyDescent="0.15">
      <c r="A643" s="20">
        <f>A642-1</f>
        <v>1359</v>
      </c>
      <c r="C643" s="3">
        <v>-195.21600000000001</v>
      </c>
      <c r="D643" s="3">
        <v>0.36330000000000001</v>
      </c>
      <c r="E643" s="3">
        <v>0.28320000000000001</v>
      </c>
      <c r="F643" s="3">
        <v>3.5400000000000001E-2</v>
      </c>
      <c r="G643" s="3">
        <v>0.77180000000000004</v>
      </c>
      <c r="H643" s="3">
        <v>1.6859</v>
      </c>
      <c r="I643" s="3">
        <v>1.4585999999999999</v>
      </c>
      <c r="J643" s="3">
        <v>0.48399999999999999</v>
      </c>
      <c r="K643" s="3">
        <v>1.2176</v>
      </c>
    </row>
    <row r="644" spans="1:11" x14ac:dyDescent="0.15">
      <c r="A644" s="20">
        <f>A643-1</f>
        <v>1358</v>
      </c>
      <c r="C644" s="3">
        <v>-215.84424999999999</v>
      </c>
      <c r="D644" s="3">
        <v>0.31640000000000001</v>
      </c>
      <c r="E644" s="3">
        <v>0.30499999999999999</v>
      </c>
      <c r="F644" s="3">
        <v>3.8600000000000002E-2</v>
      </c>
      <c r="G644" s="3">
        <v>0.93640000000000001</v>
      </c>
      <c r="H644" s="3">
        <v>2.1865999999999999</v>
      </c>
      <c r="I644" s="3">
        <v>1.8108</v>
      </c>
      <c r="J644" s="3">
        <v>0.58819999999999995</v>
      </c>
      <c r="K644" s="3">
        <v>1.5711999999999999</v>
      </c>
    </row>
    <row r="645" spans="1:11" x14ac:dyDescent="0.15">
      <c r="A645" s="20">
        <f>A644-1</f>
        <v>1357</v>
      </c>
      <c r="C645" s="3">
        <v>-220.11644999999999</v>
      </c>
      <c r="D645" s="3">
        <v>0.47299999999999998</v>
      </c>
      <c r="E645" s="3">
        <v>0.155</v>
      </c>
      <c r="F645" s="3">
        <v>0.02</v>
      </c>
      <c r="G645" s="3">
        <v>0.78349999999999997</v>
      </c>
      <c r="H645" s="3">
        <v>1.5794999999999999</v>
      </c>
      <c r="I645" s="3">
        <v>0.95499999999999996</v>
      </c>
      <c r="J645" s="3">
        <v>0.52</v>
      </c>
      <c r="K645" s="3">
        <v>1.0954999999999999</v>
      </c>
    </row>
    <row r="646" spans="1:11" x14ac:dyDescent="0.15">
      <c r="A646" s="20">
        <f>A645-1</f>
        <v>1356</v>
      </c>
      <c r="C646" s="3">
        <v>-197.29604</v>
      </c>
      <c r="D646" s="3">
        <v>0.15720000000000001</v>
      </c>
      <c r="E646" s="3">
        <v>0.25080000000000002</v>
      </c>
      <c r="F646" s="3">
        <v>0.02</v>
      </c>
      <c r="G646" s="3">
        <v>0.46920000000000001</v>
      </c>
      <c r="H646" s="3">
        <v>0.98960000000000004</v>
      </c>
      <c r="I646" s="3">
        <v>0.46639999999999998</v>
      </c>
      <c r="J646" s="3">
        <v>0.50800000000000001</v>
      </c>
      <c r="K646" s="3">
        <v>0.98519999999999996</v>
      </c>
    </row>
    <row r="647" spans="1:11" x14ac:dyDescent="0.15">
      <c r="A647" s="20">
        <f>A646-1</f>
        <v>1355</v>
      </c>
      <c r="C647" s="3">
        <v>-184.84287</v>
      </c>
      <c r="D647" s="3">
        <v>0.24</v>
      </c>
      <c r="E647" s="3">
        <v>0.26</v>
      </c>
      <c r="F647" s="3">
        <v>0.02</v>
      </c>
      <c r="G647" s="3">
        <v>0.46</v>
      </c>
      <c r="H647" s="3">
        <v>0.87</v>
      </c>
      <c r="I647" s="3">
        <v>0.31</v>
      </c>
      <c r="J647" s="3">
        <v>0.37</v>
      </c>
      <c r="K647" s="3">
        <v>0.7</v>
      </c>
    </row>
    <row r="648" spans="1:11" x14ac:dyDescent="0.15">
      <c r="A648" s="20">
        <f>A647-1</f>
        <v>1354</v>
      </c>
      <c r="C648" s="3">
        <v>-196.15058999999999</v>
      </c>
      <c r="D648" s="3">
        <v>0.4768</v>
      </c>
      <c r="E648" s="3">
        <v>0.29699999999999999</v>
      </c>
      <c r="F648" s="3">
        <v>4.9599999999999998E-2</v>
      </c>
      <c r="G648" s="3">
        <v>0.74860000000000004</v>
      </c>
      <c r="H648" s="3">
        <v>1.4694</v>
      </c>
      <c r="I648" s="3">
        <v>0.73180000000000001</v>
      </c>
      <c r="J648" s="3">
        <v>0.63639999999999997</v>
      </c>
      <c r="K648" s="3">
        <v>1.1217999999999999</v>
      </c>
    </row>
    <row r="649" spans="1:11" x14ac:dyDescent="0.15">
      <c r="A649" s="20">
        <f>A648-1</f>
        <v>1353</v>
      </c>
      <c r="C649" s="3">
        <v>-197.36999</v>
      </c>
      <c r="D649" s="3">
        <v>0.42</v>
      </c>
      <c r="E649" s="3">
        <v>0.28999999999999998</v>
      </c>
      <c r="F649" s="3">
        <v>4.8000000000000001E-2</v>
      </c>
      <c r="G649" s="3">
        <v>1.194</v>
      </c>
      <c r="H649" s="3">
        <v>2.2200000000000002</v>
      </c>
      <c r="I649" s="3">
        <v>0.64400000000000002</v>
      </c>
      <c r="J649" s="3">
        <v>0.61399999999999999</v>
      </c>
      <c r="K649" s="3">
        <v>1.1060000000000001</v>
      </c>
    </row>
    <row r="650" spans="1:11" x14ac:dyDescent="0.15">
      <c r="A650" s="20">
        <f>A649-1</f>
        <v>1352</v>
      </c>
      <c r="C650" s="3">
        <v>-214.20281</v>
      </c>
      <c r="D650" s="3">
        <v>0.58230000000000004</v>
      </c>
      <c r="E650" s="3">
        <v>0.2447</v>
      </c>
      <c r="F650" s="3">
        <v>3.5099999999999999E-2</v>
      </c>
      <c r="G650" s="3">
        <v>1.9599</v>
      </c>
      <c r="H650" s="3">
        <v>3.3563999999999998</v>
      </c>
      <c r="I650" s="3">
        <v>0.78469999999999995</v>
      </c>
      <c r="J650" s="3">
        <v>0.3584</v>
      </c>
      <c r="K650" s="3">
        <v>0.65600000000000003</v>
      </c>
    </row>
    <row r="651" spans="1:11" x14ac:dyDescent="0.15">
      <c r="A651" s="20">
        <f>A650-1</f>
        <v>1351</v>
      </c>
      <c r="C651" s="3">
        <v>-211.57562999999999</v>
      </c>
      <c r="D651" s="3">
        <v>0.5968</v>
      </c>
      <c r="E651" s="3">
        <v>0.40160000000000001</v>
      </c>
      <c r="F651" s="3">
        <v>0.04</v>
      </c>
      <c r="G651" s="3">
        <v>1.3368</v>
      </c>
      <c r="H651" s="3">
        <v>2.4220000000000002</v>
      </c>
      <c r="I651" s="3">
        <v>0.81279999999999997</v>
      </c>
      <c r="J651" s="3">
        <v>0.41</v>
      </c>
      <c r="K651" s="3">
        <v>0.68879999999999997</v>
      </c>
    </row>
    <row r="652" spans="1:11" x14ac:dyDescent="0.15">
      <c r="A652" s="20">
        <f>A651-1</f>
        <v>1350</v>
      </c>
      <c r="C652" s="3">
        <v>-192.76284000000001</v>
      </c>
      <c r="D652" s="3">
        <v>0.30159999999999998</v>
      </c>
      <c r="E652" s="3">
        <v>0.50870000000000004</v>
      </c>
      <c r="F652" s="3">
        <v>0.04</v>
      </c>
      <c r="G652" s="3">
        <v>0.56969999999999998</v>
      </c>
      <c r="H652" s="3">
        <v>1.351</v>
      </c>
      <c r="I652" s="3">
        <v>0.4783</v>
      </c>
      <c r="J652" s="3">
        <v>0.54620000000000002</v>
      </c>
      <c r="K652" s="3">
        <v>0.96209999999999996</v>
      </c>
    </row>
    <row r="653" spans="1:11" x14ac:dyDescent="0.15">
      <c r="A653" s="20">
        <f>A652-1</f>
        <v>1349</v>
      </c>
      <c r="C653" s="3">
        <v>-200.25889000000001</v>
      </c>
      <c r="D653" s="3">
        <v>0.36</v>
      </c>
      <c r="E653" s="3">
        <v>0.37</v>
      </c>
      <c r="F653" s="3">
        <v>0.04</v>
      </c>
      <c r="G653" s="3">
        <v>0.65</v>
      </c>
      <c r="H653" s="3">
        <v>1.57</v>
      </c>
      <c r="I653" s="3">
        <v>0.69</v>
      </c>
      <c r="J653" s="3">
        <v>0.59</v>
      </c>
      <c r="K653" s="3">
        <v>1.1299999999999999</v>
      </c>
    </row>
    <row r="654" spans="1:11" x14ac:dyDescent="0.15">
      <c r="A654" s="20">
        <f>A653-1</f>
        <v>1348</v>
      </c>
      <c r="C654" s="3">
        <v>-209.94102000000001</v>
      </c>
      <c r="D654" s="3">
        <v>0.38219999999999998</v>
      </c>
      <c r="E654" s="3">
        <v>0.3256</v>
      </c>
      <c r="F654" s="3">
        <v>3.2599999999999997E-2</v>
      </c>
      <c r="G654" s="3">
        <v>0.71660000000000001</v>
      </c>
      <c r="H654" s="3">
        <v>1.6366000000000001</v>
      </c>
      <c r="I654" s="3">
        <v>0.51239999999999997</v>
      </c>
      <c r="J654" s="3">
        <v>0.45679999999999998</v>
      </c>
      <c r="K654" s="3">
        <v>0.81920000000000004</v>
      </c>
    </row>
    <row r="655" spans="1:11" x14ac:dyDescent="0.15">
      <c r="A655" s="20">
        <f>A654-1</f>
        <v>1347</v>
      </c>
      <c r="C655" s="3">
        <v>-208.05053000000001</v>
      </c>
      <c r="D655" s="3">
        <v>0.38790000000000002</v>
      </c>
      <c r="E655" s="3">
        <v>0.28060000000000002</v>
      </c>
      <c r="F655" s="3">
        <v>3.2099999999999997E-2</v>
      </c>
      <c r="G655" s="3">
        <v>0.83030000000000004</v>
      </c>
      <c r="H655" s="3">
        <v>1.8322000000000001</v>
      </c>
      <c r="I655" s="3">
        <v>0.45419999999999999</v>
      </c>
      <c r="J655" s="3">
        <v>0.40789999999999998</v>
      </c>
      <c r="K655" s="3">
        <v>0.78139999999999998</v>
      </c>
    </row>
    <row r="656" spans="1:11" x14ac:dyDescent="0.15">
      <c r="A656" s="20">
        <f>A655-1</f>
        <v>1346</v>
      </c>
      <c r="C656" s="3">
        <v>-187.03792999999999</v>
      </c>
      <c r="D656" s="3">
        <v>0.38</v>
      </c>
      <c r="E656" s="3">
        <v>0.17</v>
      </c>
      <c r="F656" s="3">
        <v>0.04</v>
      </c>
      <c r="G656" s="3">
        <v>1.17</v>
      </c>
      <c r="H656" s="3">
        <v>2.48</v>
      </c>
      <c r="I656" s="3">
        <v>0.47</v>
      </c>
      <c r="J656" s="3">
        <v>0.4</v>
      </c>
      <c r="K656" s="3">
        <v>1.05</v>
      </c>
    </row>
    <row r="657" spans="1:11" x14ac:dyDescent="0.15">
      <c r="A657" s="20">
        <f>A656-1</f>
        <v>1345</v>
      </c>
      <c r="C657" s="3">
        <v>-205.89821000000001</v>
      </c>
      <c r="D657" s="3">
        <v>0.36120000000000002</v>
      </c>
      <c r="E657" s="3">
        <v>0.58360000000000001</v>
      </c>
      <c r="F657" s="3">
        <v>4.9399999999999999E-2</v>
      </c>
      <c r="G657" s="3">
        <v>0.63419999999999999</v>
      </c>
      <c r="H657" s="3">
        <v>1.5588</v>
      </c>
      <c r="I657" s="3">
        <v>0.58279999999999998</v>
      </c>
      <c r="J657" s="3">
        <v>0.47520000000000001</v>
      </c>
      <c r="K657" s="3">
        <v>0.73040000000000005</v>
      </c>
    </row>
    <row r="658" spans="1:11" x14ac:dyDescent="0.15">
      <c r="A658" s="20">
        <f>A657-1</f>
        <v>1344</v>
      </c>
      <c r="C658" s="3">
        <v>-191.1224</v>
      </c>
      <c r="D658" s="3">
        <v>0.246</v>
      </c>
      <c r="E658" s="3">
        <v>0.26800000000000002</v>
      </c>
      <c r="F658" s="3">
        <v>3.4799999999999998E-2</v>
      </c>
      <c r="G658" s="3">
        <v>0.69120000000000004</v>
      </c>
      <c r="H658" s="3">
        <v>1.2492000000000001</v>
      </c>
      <c r="I658" s="3">
        <v>0.4</v>
      </c>
      <c r="J658" s="3">
        <v>0.442</v>
      </c>
      <c r="K658" s="3">
        <v>0.70240000000000002</v>
      </c>
    </row>
    <row r="659" spans="1:11" x14ac:dyDescent="0.15">
      <c r="A659" s="20">
        <f>A658-1</f>
        <v>1343</v>
      </c>
      <c r="C659" s="3">
        <v>-203.50814</v>
      </c>
      <c r="D659" s="3">
        <v>0.31030000000000002</v>
      </c>
      <c r="E659" s="3">
        <v>0.26619999999999999</v>
      </c>
      <c r="F659" s="3">
        <v>0.03</v>
      </c>
      <c r="G659" s="3">
        <v>0.65510000000000002</v>
      </c>
      <c r="H659" s="3">
        <v>1.2466999999999999</v>
      </c>
      <c r="I659" s="3">
        <v>0.51700000000000002</v>
      </c>
      <c r="J659" s="3">
        <v>0.40050000000000002</v>
      </c>
      <c r="K659" s="3">
        <v>0.67049999999999998</v>
      </c>
    </row>
    <row r="660" spans="1:11" x14ac:dyDescent="0.15">
      <c r="A660" s="20">
        <f>A659-1</f>
        <v>1342</v>
      </c>
      <c r="C660" s="3">
        <v>-204.70170999999999</v>
      </c>
      <c r="D660" s="3">
        <v>0.38</v>
      </c>
      <c r="E660" s="3">
        <v>0.36</v>
      </c>
      <c r="F660" s="3">
        <v>3.5000000000000003E-2</v>
      </c>
      <c r="G660" s="3">
        <v>0.71</v>
      </c>
      <c r="H660" s="3">
        <v>1.55</v>
      </c>
      <c r="I660" s="3">
        <v>0.61499999999999999</v>
      </c>
      <c r="J660" s="3">
        <v>0.46500000000000002</v>
      </c>
      <c r="K660" s="3">
        <v>1.01</v>
      </c>
    </row>
    <row r="661" spans="1:11" x14ac:dyDescent="0.15">
      <c r="A661" s="20">
        <f>A660-1</f>
        <v>1341</v>
      </c>
      <c r="C661" s="3">
        <v>-193.48204999999999</v>
      </c>
      <c r="D661" s="3">
        <v>0.37919999999999998</v>
      </c>
      <c r="E661" s="3">
        <v>0.38</v>
      </c>
      <c r="F661" s="3">
        <v>0.04</v>
      </c>
      <c r="G661" s="3">
        <v>0.80800000000000005</v>
      </c>
      <c r="H661" s="3">
        <v>1.7976000000000001</v>
      </c>
      <c r="I661" s="3">
        <v>0.59240000000000004</v>
      </c>
      <c r="J661" s="3">
        <v>0.5484</v>
      </c>
      <c r="K661" s="3">
        <v>1.3575999999999999</v>
      </c>
    </row>
    <row r="662" spans="1:11" x14ac:dyDescent="0.15">
      <c r="A662" s="20">
        <f>A661-1</f>
        <v>1340</v>
      </c>
      <c r="C662" s="3">
        <v>-202.05945</v>
      </c>
      <c r="D662" s="3">
        <v>0.36</v>
      </c>
      <c r="E662" s="3">
        <v>0.38</v>
      </c>
      <c r="F662" s="3">
        <v>0.04</v>
      </c>
      <c r="G662" s="3">
        <v>0.76</v>
      </c>
      <c r="H662" s="3">
        <v>1.74</v>
      </c>
      <c r="I662" s="3">
        <v>0.65</v>
      </c>
      <c r="J662" s="3">
        <v>0.51</v>
      </c>
      <c r="K662" s="3">
        <v>1.06</v>
      </c>
    </row>
    <row r="663" spans="1:11" x14ac:dyDescent="0.15">
      <c r="A663" s="20">
        <f>A662-1</f>
        <v>1339</v>
      </c>
      <c r="C663" s="3">
        <v>-194.21123</v>
      </c>
      <c r="D663" s="3">
        <v>0.59199999999999997</v>
      </c>
      <c r="E663" s="3">
        <v>0.38</v>
      </c>
      <c r="F663" s="3">
        <v>0.04</v>
      </c>
      <c r="G663" s="3">
        <v>0.71360000000000001</v>
      </c>
      <c r="H663" s="3">
        <v>1.6240000000000001</v>
      </c>
      <c r="I663" s="3">
        <v>0.80079999999999996</v>
      </c>
      <c r="J663" s="3">
        <v>0.59119999999999995</v>
      </c>
      <c r="K663" s="3">
        <v>1.0773999999999999</v>
      </c>
    </row>
    <row r="664" spans="1:11" x14ac:dyDescent="0.15">
      <c r="A664" s="20">
        <f>A663-1</f>
        <v>1338</v>
      </c>
      <c r="C664" s="3">
        <v>-191.88543000000001</v>
      </c>
      <c r="D664" s="3">
        <v>0.54879999999999995</v>
      </c>
      <c r="E664" s="3">
        <v>0.36559999999999998</v>
      </c>
      <c r="F664" s="3">
        <v>3.5200000000000002E-2</v>
      </c>
      <c r="G664" s="3">
        <v>0.5696</v>
      </c>
      <c r="H664" s="3">
        <v>1.9672000000000001</v>
      </c>
      <c r="I664" s="3">
        <v>0.83799999999999997</v>
      </c>
      <c r="J664" s="3">
        <v>0.55879999999999996</v>
      </c>
      <c r="K664" s="3">
        <v>1.0371999999999999</v>
      </c>
    </row>
    <row r="665" spans="1:11" x14ac:dyDescent="0.15">
      <c r="A665" s="20">
        <f>A664-1</f>
        <v>1337</v>
      </c>
      <c r="C665" s="3">
        <v>-195.62599</v>
      </c>
      <c r="D665" s="3">
        <v>0.32</v>
      </c>
      <c r="E665" s="3">
        <v>0.35</v>
      </c>
      <c r="F665" s="3">
        <v>0.03</v>
      </c>
      <c r="G665" s="3">
        <v>0.45</v>
      </c>
      <c r="H665" s="3">
        <v>2.4300000000000002</v>
      </c>
      <c r="I665" s="3">
        <v>0.76</v>
      </c>
      <c r="J665" s="3">
        <v>0.46</v>
      </c>
      <c r="K665" s="3">
        <v>0.98</v>
      </c>
    </row>
    <row r="666" spans="1:11" x14ac:dyDescent="0.15">
      <c r="A666" s="20">
        <f>A665-1</f>
        <v>1336</v>
      </c>
      <c r="C666" s="3">
        <v>-194.38630000000001</v>
      </c>
      <c r="D666" s="3">
        <v>0.33839999999999998</v>
      </c>
      <c r="E666" s="3">
        <v>0.91120000000000001</v>
      </c>
      <c r="F666" s="3">
        <v>4.8399999999999999E-2</v>
      </c>
      <c r="G666" s="3">
        <v>1.0755999999999999</v>
      </c>
      <c r="H666" s="3">
        <v>2.798</v>
      </c>
      <c r="I666" s="3">
        <v>0.55759999999999998</v>
      </c>
      <c r="J666" s="3">
        <v>0.52439999999999998</v>
      </c>
      <c r="K666" s="3">
        <v>1.1456</v>
      </c>
    </row>
    <row r="667" spans="1:11" x14ac:dyDescent="0.15">
      <c r="A667" s="20">
        <f>A666-1</f>
        <v>1335</v>
      </c>
      <c r="C667" s="3">
        <v>-199.10885999999999</v>
      </c>
      <c r="D667" s="3">
        <v>0.3175</v>
      </c>
      <c r="E667" s="3">
        <v>0.69450000000000001</v>
      </c>
      <c r="F667" s="3">
        <v>4.1000000000000002E-2</v>
      </c>
      <c r="G667" s="3">
        <v>0.84199999999999997</v>
      </c>
      <c r="H667" s="3">
        <v>2.1234999999999999</v>
      </c>
      <c r="I667" s="3">
        <v>0.6885</v>
      </c>
      <c r="J667" s="3">
        <v>0.4985</v>
      </c>
      <c r="K667" s="3">
        <v>1.133</v>
      </c>
    </row>
    <row r="668" spans="1:11" x14ac:dyDescent="0.15">
      <c r="A668" s="20">
        <f>A667-1</f>
        <v>1334</v>
      </c>
      <c r="C668" s="3">
        <v>-201.72127</v>
      </c>
      <c r="D668" s="3">
        <v>0.43080000000000002</v>
      </c>
      <c r="E668" s="3">
        <v>0.2908</v>
      </c>
      <c r="F668" s="3">
        <v>0.03</v>
      </c>
      <c r="G668" s="3">
        <v>0.622</v>
      </c>
      <c r="H668" s="3">
        <v>1.4096</v>
      </c>
      <c r="I668" s="3">
        <v>1.0064</v>
      </c>
      <c r="J668" s="3">
        <v>0.42480000000000001</v>
      </c>
      <c r="K668" s="3">
        <v>1.0207999999999999</v>
      </c>
    </row>
    <row r="669" spans="1:11" x14ac:dyDescent="0.15">
      <c r="A669" s="20">
        <f>A668-1</f>
        <v>1333</v>
      </c>
      <c r="C669" s="3">
        <v>-201.05240000000001</v>
      </c>
      <c r="D669" s="3">
        <v>0.52600000000000002</v>
      </c>
      <c r="E669" s="3">
        <v>0.20680000000000001</v>
      </c>
      <c r="F669" s="3">
        <v>2.76E-2</v>
      </c>
      <c r="G669" s="3">
        <v>0.7732</v>
      </c>
      <c r="H669" s="3">
        <v>1.6479999999999999</v>
      </c>
      <c r="I669" s="3">
        <v>1.0528</v>
      </c>
      <c r="J669" s="3">
        <v>0.39679999999999999</v>
      </c>
      <c r="K669" s="3">
        <v>1.0736000000000001</v>
      </c>
    </row>
    <row r="670" spans="1:11" x14ac:dyDescent="0.15">
      <c r="A670" s="20">
        <f>A669-1</f>
        <v>1332</v>
      </c>
      <c r="C670" s="3">
        <v>-211.33601999999999</v>
      </c>
      <c r="D670" s="3">
        <v>0.25800000000000001</v>
      </c>
      <c r="E670" s="3">
        <v>0.27079999999999999</v>
      </c>
      <c r="F670" s="3">
        <v>2.0400000000000001E-2</v>
      </c>
      <c r="G670" s="3">
        <v>0.72560000000000002</v>
      </c>
      <c r="H670" s="3">
        <v>1.8051999999999999</v>
      </c>
      <c r="I670" s="3">
        <v>0.66439999999999999</v>
      </c>
      <c r="J670" s="3">
        <v>0.45800000000000002</v>
      </c>
      <c r="K670" s="3">
        <v>1.5831999999999999</v>
      </c>
    </row>
    <row r="671" spans="1:11" x14ac:dyDescent="0.15">
      <c r="A671" s="20">
        <f>A670-1</f>
        <v>1331</v>
      </c>
      <c r="C671" s="3">
        <v>-195.88900000000001</v>
      </c>
      <c r="D671" s="3">
        <v>0.21</v>
      </c>
      <c r="E671" s="3">
        <v>0.53</v>
      </c>
      <c r="F671" s="3">
        <v>0.03</v>
      </c>
      <c r="G671" s="3">
        <v>0.86</v>
      </c>
      <c r="H671" s="3">
        <v>1.93</v>
      </c>
      <c r="I671" s="3">
        <v>1.01</v>
      </c>
      <c r="J671" s="3">
        <v>0.65</v>
      </c>
      <c r="K671" s="3">
        <v>2.14</v>
      </c>
    </row>
    <row r="672" spans="1:11" x14ac:dyDescent="0.15">
      <c r="A672" s="20">
        <f>A671-1</f>
        <v>1330</v>
      </c>
      <c r="C672" s="3">
        <v>-196.35282000000001</v>
      </c>
      <c r="D672" s="3">
        <v>0.28839999999999999</v>
      </c>
      <c r="E672" s="3">
        <v>0.4516</v>
      </c>
      <c r="F672" s="3">
        <v>2.4400000000000002E-2</v>
      </c>
      <c r="G672" s="3">
        <v>0.67520000000000002</v>
      </c>
      <c r="H672" s="3">
        <v>1.51</v>
      </c>
      <c r="I672" s="3">
        <v>0.8196</v>
      </c>
      <c r="J672" s="3">
        <v>0.53239999999999998</v>
      </c>
      <c r="K672" s="3">
        <v>1.496</v>
      </c>
    </row>
    <row r="673" spans="1:11" x14ac:dyDescent="0.15">
      <c r="A673" s="20">
        <f>A672-1</f>
        <v>1329</v>
      </c>
      <c r="C673" s="3">
        <v>-196.71847</v>
      </c>
      <c r="D673" s="3">
        <v>0.35</v>
      </c>
      <c r="E673" s="3">
        <v>0.39</v>
      </c>
      <c r="F673" s="3">
        <v>0.02</v>
      </c>
      <c r="G673" s="3">
        <v>0.53</v>
      </c>
      <c r="H673" s="3">
        <v>1.18</v>
      </c>
      <c r="I673" s="3">
        <v>0.67</v>
      </c>
      <c r="J673" s="3">
        <v>0.44</v>
      </c>
      <c r="K673" s="3">
        <v>0.99</v>
      </c>
    </row>
    <row r="674" spans="1:11" x14ac:dyDescent="0.15">
      <c r="A674" s="20">
        <f>A673-1</f>
        <v>1328</v>
      </c>
      <c r="C674" s="3">
        <v>-203.62094999999999</v>
      </c>
      <c r="D674" s="3">
        <v>0.38919999999999999</v>
      </c>
      <c r="E674" s="3">
        <v>0.34100000000000003</v>
      </c>
      <c r="F674" s="3">
        <v>0.02</v>
      </c>
      <c r="G674" s="3">
        <v>0.77500000000000002</v>
      </c>
      <c r="H674" s="3">
        <v>1.5818000000000001</v>
      </c>
      <c r="I674" s="3">
        <v>0.98360000000000003</v>
      </c>
      <c r="J674" s="3">
        <v>0.4204</v>
      </c>
      <c r="K674" s="3">
        <v>1.1958</v>
      </c>
    </row>
    <row r="675" spans="1:11" x14ac:dyDescent="0.15">
      <c r="A675" s="20">
        <f>A674-1</f>
        <v>1327</v>
      </c>
      <c r="C675" s="3">
        <v>-203.88166000000001</v>
      </c>
      <c r="D675" s="3">
        <v>0.31979999999999997</v>
      </c>
      <c r="E675" s="3">
        <v>0.48039999999999999</v>
      </c>
      <c r="F675" s="3">
        <v>2.7799999999999998E-2</v>
      </c>
      <c r="G675" s="3">
        <v>0.81899999999999995</v>
      </c>
      <c r="H675" s="3">
        <v>1.8240000000000001</v>
      </c>
      <c r="I675" s="3">
        <v>0.81059999999999999</v>
      </c>
      <c r="J675" s="3">
        <v>0.53700000000000003</v>
      </c>
      <c r="K675" s="3">
        <v>1.2078</v>
      </c>
    </row>
    <row r="676" spans="1:11" x14ac:dyDescent="0.15">
      <c r="A676" s="20">
        <f>A675-1</f>
        <v>1326</v>
      </c>
      <c r="C676" s="3">
        <v>-216.73293000000001</v>
      </c>
      <c r="D676" s="3">
        <v>0.43630000000000002</v>
      </c>
      <c r="E676" s="3">
        <v>0.63280000000000003</v>
      </c>
      <c r="F676" s="3">
        <v>4.8800000000000003E-2</v>
      </c>
      <c r="G676" s="3">
        <v>0.90990000000000004</v>
      </c>
      <c r="H676" s="3">
        <v>2.5198</v>
      </c>
      <c r="I676" s="3">
        <v>1.2535000000000001</v>
      </c>
      <c r="J676" s="3">
        <v>0.61699999999999999</v>
      </c>
      <c r="K676" s="3">
        <v>1.6706000000000001</v>
      </c>
    </row>
    <row r="677" spans="1:11" x14ac:dyDescent="0.15">
      <c r="A677" s="20">
        <f>A676-1</f>
        <v>1325</v>
      </c>
      <c r="C677" s="3">
        <v>-226.65314000000001</v>
      </c>
      <c r="D677" s="3">
        <v>0.54359999999999997</v>
      </c>
      <c r="E677" s="3">
        <v>0.70399999999999996</v>
      </c>
      <c r="F677" s="3">
        <v>6.3600000000000004E-2</v>
      </c>
      <c r="G677" s="3">
        <v>0.96319999999999995</v>
      </c>
      <c r="H677" s="3">
        <v>3.0988000000000002</v>
      </c>
      <c r="I677" s="3">
        <v>1.6579999999999999</v>
      </c>
      <c r="J677" s="3">
        <v>0.63160000000000005</v>
      </c>
      <c r="K677" s="3">
        <v>1.9723999999999999</v>
      </c>
    </row>
    <row r="678" spans="1:11" x14ac:dyDescent="0.15">
      <c r="A678" s="20">
        <f>A677-1</f>
        <v>1324</v>
      </c>
      <c r="C678" s="3">
        <v>-202.72707</v>
      </c>
      <c r="D678" s="3">
        <v>0.3</v>
      </c>
      <c r="E678" s="3">
        <v>0.41</v>
      </c>
      <c r="F678" s="3">
        <v>0.03</v>
      </c>
      <c r="G678" s="3">
        <v>0.77</v>
      </c>
      <c r="H678" s="3">
        <v>2.41</v>
      </c>
      <c r="I678" s="3">
        <v>0.86</v>
      </c>
      <c r="J678" s="3">
        <v>0.43</v>
      </c>
      <c r="K678" s="3">
        <v>0.83</v>
      </c>
    </row>
    <row r="679" spans="1:11" x14ac:dyDescent="0.15">
      <c r="A679" s="20">
        <f>A678-1</f>
        <v>1323</v>
      </c>
      <c r="C679" s="3">
        <v>-199.16927000000001</v>
      </c>
      <c r="D679" s="3">
        <v>0.23350000000000001</v>
      </c>
      <c r="E679" s="3">
        <v>0.26750000000000002</v>
      </c>
      <c r="F679" s="3">
        <v>2.0500000000000001E-2</v>
      </c>
      <c r="G679" s="3">
        <v>0.3805</v>
      </c>
      <c r="H679" s="3">
        <v>0.95650000000000002</v>
      </c>
      <c r="I679" s="3">
        <v>0.58450000000000002</v>
      </c>
      <c r="J679" s="3">
        <v>0.42049999999999998</v>
      </c>
      <c r="K679" s="3">
        <v>0.6875</v>
      </c>
    </row>
    <row r="680" spans="1:11" x14ac:dyDescent="0.15">
      <c r="A680" s="20">
        <f>A679-1</f>
        <v>1322</v>
      </c>
      <c r="C680" s="3">
        <v>-200.37577999999999</v>
      </c>
      <c r="D680" s="3">
        <v>0.36940000000000001</v>
      </c>
      <c r="E680" s="3">
        <v>0.39939999999999998</v>
      </c>
      <c r="F680" s="3">
        <v>2.8199999999999999E-2</v>
      </c>
      <c r="G680" s="3">
        <v>0.67159999999999997</v>
      </c>
      <c r="H680" s="3">
        <v>1.6754</v>
      </c>
      <c r="I680" s="3">
        <v>0.94720000000000004</v>
      </c>
      <c r="J680" s="3">
        <v>0.53480000000000005</v>
      </c>
      <c r="K680" s="3">
        <v>1.0982000000000001</v>
      </c>
    </row>
    <row r="681" spans="1:11" x14ac:dyDescent="0.15">
      <c r="A681" s="20">
        <f>A680-1</f>
        <v>1321</v>
      </c>
      <c r="C681" s="3">
        <v>-199.32105000000001</v>
      </c>
      <c r="D681" s="3">
        <v>0.30199999999999999</v>
      </c>
      <c r="E681" s="3">
        <v>2.5720000000000001</v>
      </c>
      <c r="F681" s="3">
        <v>5.8000000000000003E-2</v>
      </c>
      <c r="G681" s="3">
        <v>1.3069999999999999</v>
      </c>
      <c r="H681" s="3">
        <v>2.907</v>
      </c>
      <c r="I681" s="3">
        <v>0.70099999999999996</v>
      </c>
      <c r="J681" s="3">
        <v>0.88200000000000001</v>
      </c>
      <c r="K681" s="3">
        <v>1.5469999999999999</v>
      </c>
    </row>
    <row r="682" spans="1:11" x14ac:dyDescent="0.15">
      <c r="A682" s="20">
        <f>A681-1</f>
        <v>1320</v>
      </c>
      <c r="C682" s="3">
        <v>-203.14067</v>
      </c>
      <c r="D682" s="3">
        <v>0.26569999999999999</v>
      </c>
      <c r="E682" s="3">
        <v>1.7743</v>
      </c>
      <c r="F682" s="3">
        <v>4.7199999999999999E-2</v>
      </c>
      <c r="G682" s="3">
        <v>0.99139999999999995</v>
      </c>
      <c r="H682" s="3">
        <v>2.4365999999999999</v>
      </c>
      <c r="I682" s="3">
        <v>0.58850000000000002</v>
      </c>
      <c r="J682" s="3">
        <v>0.73499999999999999</v>
      </c>
      <c r="K682" s="3">
        <v>1.3466</v>
      </c>
    </row>
    <row r="683" spans="1:11" x14ac:dyDescent="0.15">
      <c r="A683" s="20">
        <f>A682-1</f>
        <v>1319</v>
      </c>
      <c r="C683" s="3">
        <v>-204.78075000000001</v>
      </c>
      <c r="D683" s="3">
        <v>0.253</v>
      </c>
      <c r="E683" s="3">
        <v>1.0342</v>
      </c>
      <c r="F683" s="3">
        <v>5.04E-2</v>
      </c>
      <c r="G683" s="3">
        <v>0.76039999999999996</v>
      </c>
      <c r="H683" s="3">
        <v>2.0154000000000001</v>
      </c>
      <c r="I683" s="3">
        <v>0.63380000000000003</v>
      </c>
      <c r="J683" s="3">
        <v>0.64580000000000004</v>
      </c>
      <c r="K683" s="3">
        <v>1.403</v>
      </c>
    </row>
    <row r="684" spans="1:11" x14ac:dyDescent="0.15">
      <c r="A684" s="20">
        <f>A683-1</f>
        <v>1318</v>
      </c>
      <c r="C684" s="3">
        <v>-200.30046999999999</v>
      </c>
      <c r="D684" s="3">
        <v>0.2263</v>
      </c>
      <c r="E684" s="3">
        <v>1.8411999999999999</v>
      </c>
      <c r="F684" s="3">
        <v>7.9500000000000001E-2</v>
      </c>
      <c r="G684" s="3">
        <v>1.0228999999999999</v>
      </c>
      <c r="H684" s="3">
        <v>2.2833000000000001</v>
      </c>
      <c r="I684" s="3">
        <v>0.69469999999999998</v>
      </c>
      <c r="J684" s="3">
        <v>0.83750000000000002</v>
      </c>
      <c r="K684" s="3">
        <v>1.8472999999999999</v>
      </c>
    </row>
    <row r="685" spans="1:11" x14ac:dyDescent="0.15">
      <c r="A685" s="20">
        <f>A684-1</f>
        <v>1317</v>
      </c>
      <c r="C685" s="3">
        <v>-198.46601999999999</v>
      </c>
      <c r="D685" s="3">
        <v>0.25340000000000001</v>
      </c>
      <c r="E685" s="3">
        <v>0.78920000000000001</v>
      </c>
      <c r="F685" s="3">
        <v>0.04</v>
      </c>
      <c r="G685" s="3">
        <v>0.63360000000000005</v>
      </c>
      <c r="H685" s="3">
        <v>1.3394999999999999</v>
      </c>
      <c r="I685" s="3">
        <v>0.74490000000000001</v>
      </c>
      <c r="J685" s="3">
        <v>0.62129999999999996</v>
      </c>
      <c r="K685" s="3">
        <v>1.1736</v>
      </c>
    </row>
    <row r="686" spans="1:11" x14ac:dyDescent="0.15">
      <c r="A686" s="20">
        <f>A685-1</f>
        <v>1316</v>
      </c>
      <c r="C686" s="3">
        <v>-207.89267000000001</v>
      </c>
      <c r="D686" s="3">
        <v>0.28170000000000001</v>
      </c>
      <c r="E686" s="3">
        <v>0.56789999999999996</v>
      </c>
      <c r="F686" s="3">
        <v>3.7400000000000003E-2</v>
      </c>
      <c r="G686" s="3">
        <v>0.7117</v>
      </c>
      <c r="H686" s="3">
        <v>1.63</v>
      </c>
      <c r="I686" s="3">
        <v>0.75509999999999999</v>
      </c>
      <c r="J686" s="3">
        <v>0.52739999999999998</v>
      </c>
      <c r="K686" s="3">
        <v>1.2335</v>
      </c>
    </row>
    <row r="687" spans="1:11" x14ac:dyDescent="0.15">
      <c r="A687" s="20">
        <f>A686-1</f>
        <v>1315</v>
      </c>
      <c r="C687" s="3">
        <v>-193.2792</v>
      </c>
      <c r="D687" s="3">
        <v>0.36</v>
      </c>
      <c r="E687" s="3">
        <v>0.42</v>
      </c>
      <c r="F687" s="3">
        <v>0.02</v>
      </c>
      <c r="G687" s="3">
        <v>0.79</v>
      </c>
      <c r="H687" s="3">
        <v>1.63</v>
      </c>
      <c r="I687" s="3">
        <v>0.99</v>
      </c>
      <c r="J687" s="3">
        <v>0.51</v>
      </c>
      <c r="K687" s="3">
        <v>1.19</v>
      </c>
    </row>
    <row r="688" spans="1:11" x14ac:dyDescent="0.15">
      <c r="A688" s="20">
        <f>A687-1</f>
        <v>1314</v>
      </c>
      <c r="C688" s="3">
        <v>-201.22033999999999</v>
      </c>
      <c r="D688" s="3">
        <v>0.37419999999999998</v>
      </c>
      <c r="E688" s="3">
        <v>0.3135</v>
      </c>
      <c r="F688" s="3">
        <v>2.7099999999999999E-2</v>
      </c>
      <c r="G688" s="3">
        <v>0.69059999999999999</v>
      </c>
      <c r="H688" s="3">
        <v>1.4738</v>
      </c>
      <c r="I688" s="3">
        <v>0.75570000000000004</v>
      </c>
      <c r="J688" s="3">
        <v>0.47449999999999998</v>
      </c>
      <c r="K688" s="3">
        <v>1.1616</v>
      </c>
    </row>
    <row r="689" spans="1:11" x14ac:dyDescent="0.15">
      <c r="A689" s="20">
        <f>A688-1</f>
        <v>1313</v>
      </c>
      <c r="C689" s="3">
        <v>-207.11113</v>
      </c>
      <c r="D689" s="3">
        <v>0.34360000000000002</v>
      </c>
      <c r="E689" s="3">
        <v>0.27</v>
      </c>
      <c r="F689" s="3">
        <v>0.03</v>
      </c>
      <c r="G689" s="3">
        <v>0.63039999999999996</v>
      </c>
      <c r="H689" s="3">
        <v>1.3484</v>
      </c>
      <c r="I689" s="3">
        <v>0.74680000000000002</v>
      </c>
      <c r="J689" s="3">
        <v>0.46279999999999999</v>
      </c>
      <c r="K689" s="3">
        <v>1.1052</v>
      </c>
    </row>
    <row r="690" spans="1:11" x14ac:dyDescent="0.15">
      <c r="A690" s="20">
        <f>A689-1</f>
        <v>1312</v>
      </c>
      <c r="C690" s="3">
        <v>-213.74285</v>
      </c>
      <c r="D690" s="3">
        <v>0.25</v>
      </c>
      <c r="E690" s="3">
        <v>0.27</v>
      </c>
      <c r="F690" s="3">
        <v>0.03</v>
      </c>
      <c r="G690" s="3">
        <v>0.57999999999999996</v>
      </c>
      <c r="H690" s="3">
        <v>1.19</v>
      </c>
      <c r="I690" s="3">
        <v>0.97</v>
      </c>
      <c r="J690" s="3">
        <v>0.47</v>
      </c>
      <c r="K690" s="3">
        <v>0.99</v>
      </c>
    </row>
    <row r="691" spans="1:11" x14ac:dyDescent="0.15">
      <c r="A691" s="20">
        <f>A690-1</f>
        <v>1311</v>
      </c>
      <c r="C691" s="3">
        <v>-196.03903</v>
      </c>
      <c r="D691" s="3">
        <v>0.64949999999999997</v>
      </c>
      <c r="E691" s="3">
        <v>0.253</v>
      </c>
      <c r="F691" s="3">
        <v>0.03</v>
      </c>
      <c r="G691" s="3">
        <v>0.59699999999999998</v>
      </c>
      <c r="H691" s="3">
        <v>1.2665</v>
      </c>
      <c r="I691" s="3">
        <v>1.0805</v>
      </c>
      <c r="J691" s="3">
        <v>0.36799999999999999</v>
      </c>
      <c r="K691" s="3">
        <v>1.0069999999999999</v>
      </c>
    </row>
    <row r="692" spans="1:11" x14ac:dyDescent="0.15">
      <c r="A692" s="20">
        <f>A691-1</f>
        <v>1310</v>
      </c>
      <c r="C692" s="3">
        <v>-203.34082000000001</v>
      </c>
      <c r="D692" s="3">
        <v>0.42180000000000001</v>
      </c>
      <c r="E692" s="3">
        <v>0.22159999999999999</v>
      </c>
      <c r="F692" s="3">
        <v>2.29E-2</v>
      </c>
      <c r="G692" s="3">
        <v>0.52190000000000003</v>
      </c>
      <c r="H692" s="3">
        <v>1.2586999999999999</v>
      </c>
      <c r="I692" s="3">
        <v>0.9083</v>
      </c>
      <c r="J692" s="3">
        <v>0.40679999999999999</v>
      </c>
      <c r="K692" s="3">
        <v>1.2017</v>
      </c>
    </row>
    <row r="693" spans="1:11" x14ac:dyDescent="0.15">
      <c r="A693" s="20">
        <f>A692-1</f>
        <v>1309</v>
      </c>
      <c r="C693" s="3">
        <v>-203.96317999999999</v>
      </c>
      <c r="D693" s="3">
        <v>0.47020000000000001</v>
      </c>
      <c r="E693" s="3">
        <v>0.21460000000000001</v>
      </c>
      <c r="F693" s="3">
        <v>2.46E-2</v>
      </c>
      <c r="G693" s="3">
        <v>0.5544</v>
      </c>
      <c r="H693" s="3">
        <v>1.4523999999999999</v>
      </c>
      <c r="I693" s="3">
        <v>0.876</v>
      </c>
      <c r="J693" s="3">
        <v>0.43459999999999999</v>
      </c>
      <c r="K693" s="3">
        <v>1.3122</v>
      </c>
    </row>
    <row r="694" spans="1:11" x14ac:dyDescent="0.15">
      <c r="A694" s="20">
        <f>A693-1</f>
        <v>1308</v>
      </c>
      <c r="C694" s="3">
        <v>-200.53851</v>
      </c>
      <c r="D694" s="3">
        <v>0.628</v>
      </c>
      <c r="E694" s="3">
        <v>0.23080000000000001</v>
      </c>
      <c r="F694" s="3">
        <v>0.03</v>
      </c>
      <c r="G694" s="3">
        <v>0.63719999999999999</v>
      </c>
      <c r="H694" s="3">
        <v>1.7032</v>
      </c>
      <c r="I694" s="3">
        <v>0.93840000000000001</v>
      </c>
      <c r="J694" s="3">
        <v>0.44600000000000001</v>
      </c>
      <c r="K694" s="3">
        <v>1.3704000000000001</v>
      </c>
    </row>
    <row r="695" spans="1:11" x14ac:dyDescent="0.15">
      <c r="A695" s="20">
        <f>A694-1</f>
        <v>1307</v>
      </c>
      <c r="C695" s="3">
        <v>-208.19955999999999</v>
      </c>
      <c r="D695" s="3">
        <v>0.32</v>
      </c>
      <c r="E695" s="3">
        <v>0.31</v>
      </c>
      <c r="F695" s="3">
        <v>0.03</v>
      </c>
      <c r="G695" s="3">
        <v>0.69</v>
      </c>
      <c r="H695" s="3">
        <v>1.8</v>
      </c>
      <c r="I695" s="3">
        <v>1</v>
      </c>
      <c r="J695" s="3">
        <v>0.49</v>
      </c>
      <c r="K695" s="3">
        <v>1.52</v>
      </c>
    </row>
    <row r="696" spans="1:11" x14ac:dyDescent="0.15">
      <c r="A696" s="20">
        <f>A695-1</f>
        <v>1306</v>
      </c>
      <c r="C696" s="3">
        <v>-201.99035000000001</v>
      </c>
      <c r="D696" s="3">
        <v>0.35120000000000001</v>
      </c>
      <c r="E696" s="3">
        <v>0.20080000000000001</v>
      </c>
      <c r="F696" s="3">
        <v>2.2200000000000001E-2</v>
      </c>
      <c r="G696" s="3">
        <v>0.48720000000000002</v>
      </c>
      <c r="H696" s="3">
        <v>1.1057999999999999</v>
      </c>
      <c r="I696" s="3">
        <v>0.6724</v>
      </c>
      <c r="J696" s="3">
        <v>0.42759999999999998</v>
      </c>
      <c r="K696" s="3">
        <v>1.0207999999999999</v>
      </c>
    </row>
    <row r="697" spans="1:11" x14ac:dyDescent="0.15">
      <c r="A697" s="20">
        <f>A696-1</f>
        <v>1305</v>
      </c>
      <c r="C697" s="3">
        <v>-202.03491</v>
      </c>
      <c r="D697" s="3">
        <v>0.32700000000000001</v>
      </c>
      <c r="E697" s="3">
        <v>0.2492</v>
      </c>
      <c r="F697" s="3">
        <v>2.3300000000000001E-2</v>
      </c>
      <c r="G697" s="3">
        <v>0.48609999999999998</v>
      </c>
      <c r="H697" s="3">
        <v>1.0849</v>
      </c>
      <c r="I697" s="3">
        <v>0.59319999999999995</v>
      </c>
      <c r="J697" s="3">
        <v>0.42320000000000002</v>
      </c>
      <c r="K697" s="3">
        <v>0.86350000000000005</v>
      </c>
    </row>
    <row r="698" spans="1:11" x14ac:dyDescent="0.15">
      <c r="A698" s="20">
        <f>A697-1</f>
        <v>1304</v>
      </c>
      <c r="C698" s="3">
        <v>-205.79207</v>
      </c>
      <c r="D698" s="3">
        <v>0.26</v>
      </c>
      <c r="E698" s="3">
        <v>0.41</v>
      </c>
      <c r="F698" s="3">
        <v>0.03</v>
      </c>
      <c r="G698" s="3">
        <v>0.6</v>
      </c>
      <c r="H698" s="3">
        <v>1.44</v>
      </c>
      <c r="I698" s="3">
        <v>0.62</v>
      </c>
      <c r="J698" s="3">
        <v>0.45</v>
      </c>
      <c r="K698" s="3">
        <v>0.83</v>
      </c>
    </row>
    <row r="699" spans="1:11" x14ac:dyDescent="0.15">
      <c r="A699" s="20">
        <f>A698-1</f>
        <v>1303</v>
      </c>
      <c r="C699" s="3">
        <v>-203.01894999999999</v>
      </c>
      <c r="D699" s="3">
        <v>0.26889999999999997</v>
      </c>
      <c r="E699" s="3">
        <v>0.5524</v>
      </c>
      <c r="F699" s="3">
        <v>3.8899999999999997E-2</v>
      </c>
      <c r="G699" s="3">
        <v>0.84030000000000005</v>
      </c>
      <c r="H699" s="3">
        <v>1.9829000000000001</v>
      </c>
      <c r="I699" s="3">
        <v>0.64670000000000005</v>
      </c>
      <c r="J699" s="3">
        <v>0.58350000000000002</v>
      </c>
      <c r="K699" s="3">
        <v>1.3284</v>
      </c>
    </row>
    <row r="700" spans="1:11" x14ac:dyDescent="0.15">
      <c r="A700" s="20">
        <f>A699-1</f>
        <v>1302</v>
      </c>
      <c r="C700" s="3">
        <v>-201.44906</v>
      </c>
      <c r="D700" s="3">
        <v>0.29649999999999999</v>
      </c>
      <c r="E700" s="3">
        <v>0.44280000000000003</v>
      </c>
      <c r="F700" s="3">
        <v>3.4700000000000002E-2</v>
      </c>
      <c r="G700" s="3">
        <v>0.76929999999999998</v>
      </c>
      <c r="H700" s="3">
        <v>2.0552999999999999</v>
      </c>
      <c r="I700" s="3">
        <v>0.78249999999999997</v>
      </c>
      <c r="J700" s="3">
        <v>0.52580000000000005</v>
      </c>
      <c r="K700" s="3">
        <v>1.1355999999999999</v>
      </c>
    </row>
    <row r="701" spans="1:11" x14ac:dyDescent="0.15">
      <c r="A701" s="20">
        <f>A700-1</f>
        <v>1301</v>
      </c>
      <c r="C701" s="3">
        <v>-200.58770000000001</v>
      </c>
      <c r="D701" s="3">
        <v>0.31280000000000002</v>
      </c>
      <c r="E701" s="3">
        <v>0.32640000000000002</v>
      </c>
      <c r="F701" s="3">
        <v>0.03</v>
      </c>
      <c r="G701" s="3">
        <v>0.67459999999999998</v>
      </c>
      <c r="H701" s="3">
        <v>1.97</v>
      </c>
      <c r="I701" s="3">
        <v>0.86040000000000005</v>
      </c>
      <c r="J701" s="3">
        <v>0.46360000000000001</v>
      </c>
      <c r="K701" s="3">
        <v>0.97660000000000002</v>
      </c>
    </row>
    <row r="702" spans="1:11" x14ac:dyDescent="0.15">
      <c r="A702" s="20">
        <f>A701-1</f>
        <v>1300</v>
      </c>
      <c r="C702" s="3">
        <v>-201.53657000000001</v>
      </c>
      <c r="D702" s="3">
        <v>0.28000000000000003</v>
      </c>
      <c r="E702" s="3">
        <v>0.31</v>
      </c>
      <c r="F702" s="3">
        <v>0.03</v>
      </c>
      <c r="G702" s="3">
        <v>0.65</v>
      </c>
      <c r="H702" s="3">
        <v>1.56</v>
      </c>
      <c r="I702" s="3">
        <v>0.68</v>
      </c>
      <c r="J702" s="3">
        <v>0.48</v>
      </c>
      <c r="K702" s="3">
        <v>1.28</v>
      </c>
    </row>
    <row r="703" spans="1:11" x14ac:dyDescent="0.15">
      <c r="A703" s="20">
        <f>A702-1</f>
        <v>1299</v>
      </c>
      <c r="C703" s="3">
        <v>-208.0558</v>
      </c>
      <c r="D703" s="3">
        <v>0.4194</v>
      </c>
      <c r="E703" s="3">
        <v>0.38379999999999997</v>
      </c>
      <c r="F703" s="3">
        <v>3.8199999999999998E-2</v>
      </c>
      <c r="G703" s="3">
        <v>0.81399999999999995</v>
      </c>
      <c r="H703" s="3">
        <v>2.2898000000000001</v>
      </c>
      <c r="I703" s="3">
        <v>1.0162</v>
      </c>
      <c r="J703" s="3">
        <v>0.4718</v>
      </c>
      <c r="K703" s="3">
        <v>1.2061999999999999</v>
      </c>
    </row>
    <row r="704" spans="1:11" x14ac:dyDescent="0.15">
      <c r="A704" s="20">
        <f>A703-1</f>
        <v>1298</v>
      </c>
      <c r="C704" s="3">
        <v>-206.53489999999999</v>
      </c>
      <c r="D704" s="3">
        <v>0.42759999999999998</v>
      </c>
      <c r="E704" s="3">
        <v>0.4224</v>
      </c>
      <c r="F704" s="3">
        <v>3.44E-2</v>
      </c>
      <c r="G704" s="3">
        <v>0.85560000000000003</v>
      </c>
      <c r="H704" s="3">
        <v>2.3715999999999999</v>
      </c>
      <c r="I704" s="3">
        <v>0.86599999999999999</v>
      </c>
      <c r="J704" s="3">
        <v>0.45879999999999999</v>
      </c>
      <c r="K704" s="3">
        <v>1.0052000000000001</v>
      </c>
    </row>
    <row r="705" spans="1:11" x14ac:dyDescent="0.15">
      <c r="A705" s="20">
        <f>A704-1</f>
        <v>1297</v>
      </c>
      <c r="C705" s="3">
        <v>-200.50693000000001</v>
      </c>
      <c r="D705" s="3">
        <v>0.56210000000000004</v>
      </c>
      <c r="E705" s="3">
        <v>0.46339999999999998</v>
      </c>
      <c r="F705" s="3">
        <v>3.39E-2</v>
      </c>
      <c r="G705" s="3">
        <v>0.97309999999999997</v>
      </c>
      <c r="H705" s="3">
        <v>2.2437</v>
      </c>
      <c r="I705" s="3">
        <v>0.93959999999999999</v>
      </c>
      <c r="J705" s="3">
        <v>0.41099999999999998</v>
      </c>
      <c r="K705" s="3">
        <v>0.95750000000000002</v>
      </c>
    </row>
    <row r="706" spans="1:11" x14ac:dyDescent="0.15">
      <c r="A706" s="20">
        <f>A705-1</f>
        <v>1296</v>
      </c>
      <c r="C706" s="3">
        <v>-196.62124</v>
      </c>
      <c r="D706" s="3">
        <v>0.62019999999999997</v>
      </c>
      <c r="E706" s="3">
        <v>0.63019999999999998</v>
      </c>
      <c r="F706" s="3">
        <v>3.6900000000000002E-2</v>
      </c>
      <c r="G706" s="3">
        <v>1.0043</v>
      </c>
      <c r="H706" s="3">
        <v>2.0562999999999998</v>
      </c>
      <c r="I706" s="3">
        <v>1.0665</v>
      </c>
      <c r="J706" s="3">
        <v>0.37790000000000001</v>
      </c>
      <c r="K706" s="3">
        <v>1.2216</v>
      </c>
    </row>
    <row r="707" spans="1:11" x14ac:dyDescent="0.15">
      <c r="A707" s="20">
        <f>A706-1</f>
        <v>1295</v>
      </c>
      <c r="C707" s="3">
        <v>-199.65106</v>
      </c>
      <c r="D707" s="3">
        <v>0.2298</v>
      </c>
      <c r="E707" s="3">
        <v>0.86260000000000003</v>
      </c>
      <c r="F707" s="3">
        <v>0.03</v>
      </c>
      <c r="G707" s="3">
        <v>0.68979999999999997</v>
      </c>
      <c r="H707" s="3">
        <v>1.835</v>
      </c>
      <c r="I707" s="3">
        <v>0.52339999999999998</v>
      </c>
      <c r="J707" s="3">
        <v>0.44840000000000002</v>
      </c>
      <c r="K707" s="3">
        <v>1.4685999999999999</v>
      </c>
    </row>
    <row r="708" spans="1:11" x14ac:dyDescent="0.15">
      <c r="A708" s="20">
        <f>A707-1</f>
        <v>1294</v>
      </c>
      <c r="C708" s="3">
        <v>-192.44852</v>
      </c>
      <c r="D708" s="3">
        <v>0.28999999999999998</v>
      </c>
      <c r="E708" s="3">
        <v>0.51</v>
      </c>
      <c r="F708" s="3">
        <v>0.03</v>
      </c>
      <c r="G708" s="3">
        <v>0.75</v>
      </c>
      <c r="H708" s="3">
        <v>1.62</v>
      </c>
      <c r="I708" s="3">
        <v>0.79</v>
      </c>
      <c r="J708" s="3">
        <v>0.5</v>
      </c>
      <c r="K708" s="3">
        <v>1.46</v>
      </c>
    </row>
    <row r="709" spans="1:11" x14ac:dyDescent="0.15">
      <c r="A709" s="20">
        <f>A708-1</f>
        <v>1293</v>
      </c>
      <c r="C709" s="3">
        <v>-202.49046000000001</v>
      </c>
      <c r="D709" s="3">
        <v>0.46460000000000001</v>
      </c>
      <c r="E709" s="3">
        <v>0.26750000000000002</v>
      </c>
      <c r="F709" s="3">
        <v>2.0299999999999999E-2</v>
      </c>
      <c r="G709" s="3">
        <v>0.56569999999999998</v>
      </c>
      <c r="H709" s="3">
        <v>1.1253</v>
      </c>
      <c r="I709" s="3">
        <v>0.70269999999999999</v>
      </c>
      <c r="J709" s="3">
        <v>0.37390000000000001</v>
      </c>
      <c r="K709" s="3">
        <v>0.70340000000000003</v>
      </c>
    </row>
    <row r="710" spans="1:11" x14ac:dyDescent="0.15">
      <c r="A710" s="20">
        <f>A709-1</f>
        <v>1292</v>
      </c>
      <c r="C710" s="3">
        <v>-192.27504999999999</v>
      </c>
      <c r="D710" s="3">
        <v>0.40100000000000002</v>
      </c>
      <c r="E710" s="3">
        <v>0.28760000000000002</v>
      </c>
      <c r="F710" s="3">
        <v>2.69E-2</v>
      </c>
      <c r="G710" s="3">
        <v>0.57379999999999998</v>
      </c>
      <c r="H710" s="3">
        <v>1.3584000000000001</v>
      </c>
      <c r="I710" s="3">
        <v>0.67930000000000001</v>
      </c>
      <c r="J710" s="3">
        <v>0.43209999999999998</v>
      </c>
      <c r="K710" s="3">
        <v>0.99739999999999995</v>
      </c>
    </row>
    <row r="711" spans="1:11" x14ac:dyDescent="0.15">
      <c r="A711" s="20">
        <f>A710-1</f>
        <v>1291</v>
      </c>
      <c r="C711" s="3">
        <v>-187.90527</v>
      </c>
      <c r="D711" s="3">
        <v>0.35199999999999998</v>
      </c>
      <c r="E711" s="3">
        <v>0.3024</v>
      </c>
      <c r="F711" s="3">
        <v>2.8799999999999999E-2</v>
      </c>
      <c r="G711" s="3">
        <v>0.56799999999999995</v>
      </c>
      <c r="H711" s="3">
        <v>1.4148000000000001</v>
      </c>
      <c r="I711" s="3">
        <v>0.66879999999999995</v>
      </c>
      <c r="J711" s="3">
        <v>0.44800000000000001</v>
      </c>
      <c r="K711" s="3">
        <v>1.1040000000000001</v>
      </c>
    </row>
    <row r="712" spans="1:11" x14ac:dyDescent="0.15">
      <c r="A712" s="20">
        <f>A711-1</f>
        <v>1290</v>
      </c>
      <c r="C712" s="3">
        <v>-190.83192</v>
      </c>
      <c r="D712" s="3">
        <v>0.23760000000000001</v>
      </c>
      <c r="E712" s="3">
        <v>0.32079999999999997</v>
      </c>
      <c r="F712" s="3">
        <v>2.0799999999999999E-2</v>
      </c>
      <c r="G712" s="3">
        <v>0.48559999999999998</v>
      </c>
      <c r="H712" s="3">
        <v>1.0680000000000001</v>
      </c>
      <c r="I712" s="3">
        <v>0.66679999999999995</v>
      </c>
      <c r="J712" s="3">
        <v>0.36759999999999998</v>
      </c>
      <c r="K712" s="3">
        <v>0.84640000000000004</v>
      </c>
    </row>
    <row r="713" spans="1:11" x14ac:dyDescent="0.15">
      <c r="A713" s="20">
        <f>A712-1</f>
        <v>1289</v>
      </c>
      <c r="C713" s="3">
        <v>-196.84447</v>
      </c>
      <c r="D713" s="3">
        <v>0.66</v>
      </c>
      <c r="E713" s="3">
        <v>0.34</v>
      </c>
      <c r="F713" s="3">
        <v>0.04</v>
      </c>
      <c r="G713" s="3">
        <v>0.62</v>
      </c>
      <c r="H713" s="3">
        <v>2.46</v>
      </c>
      <c r="I713" s="3">
        <v>0.83</v>
      </c>
      <c r="J713" s="3">
        <v>0.55000000000000004</v>
      </c>
      <c r="K713" s="3">
        <v>1</v>
      </c>
    </row>
    <row r="714" spans="1:11" x14ac:dyDescent="0.15">
      <c r="A714" s="20">
        <f>A713-1</f>
        <v>1288</v>
      </c>
      <c r="C714" s="3">
        <v>-195.31466</v>
      </c>
      <c r="D714" s="3">
        <v>0.55559999999999998</v>
      </c>
      <c r="E714" s="3">
        <v>0.41199999999999998</v>
      </c>
      <c r="F714" s="3">
        <v>3.6400000000000002E-2</v>
      </c>
      <c r="G714" s="3">
        <v>0.61639999999999995</v>
      </c>
      <c r="H714" s="3">
        <v>2.0855999999999999</v>
      </c>
      <c r="I714" s="3">
        <v>0.84799999999999998</v>
      </c>
      <c r="J714" s="3">
        <v>0.51400000000000001</v>
      </c>
      <c r="K714" s="3">
        <v>1.0504</v>
      </c>
    </row>
    <row r="715" spans="1:11" x14ac:dyDescent="0.15">
      <c r="A715" s="20">
        <f>A714-1</f>
        <v>1287</v>
      </c>
      <c r="C715" s="3">
        <v>-192.47129000000001</v>
      </c>
      <c r="D715" s="3">
        <v>0.35959999999999998</v>
      </c>
      <c r="E715" s="3">
        <v>0.64959999999999996</v>
      </c>
      <c r="F715" s="3">
        <v>3.2399999999999998E-2</v>
      </c>
      <c r="G715" s="3">
        <v>0.63319999999999999</v>
      </c>
      <c r="H715" s="3">
        <v>1.4832000000000001</v>
      </c>
      <c r="I715" s="3">
        <v>0.87039999999999995</v>
      </c>
      <c r="J715" s="3">
        <v>0.47320000000000001</v>
      </c>
      <c r="K715" s="3">
        <v>1.1335999999999999</v>
      </c>
    </row>
    <row r="716" spans="1:11" x14ac:dyDescent="0.15">
      <c r="A716" s="20">
        <f>A715-1</f>
        <v>1286</v>
      </c>
      <c r="C716" s="3">
        <v>-191.08403999999999</v>
      </c>
      <c r="D716" s="3">
        <v>0.24</v>
      </c>
      <c r="E716" s="3">
        <v>1.91</v>
      </c>
      <c r="F716" s="3">
        <v>0.06</v>
      </c>
      <c r="G716" s="3">
        <v>0.9</v>
      </c>
      <c r="H716" s="3">
        <v>2.21</v>
      </c>
      <c r="I716" s="3">
        <v>0.76</v>
      </c>
      <c r="J716" s="3">
        <v>0.74</v>
      </c>
      <c r="K716" s="3">
        <v>1.06</v>
      </c>
    </row>
    <row r="717" spans="1:11" x14ac:dyDescent="0.15">
      <c r="A717" s="20">
        <f>A716-1</f>
        <v>1285</v>
      </c>
      <c r="C717" s="3">
        <v>-197.41256000000001</v>
      </c>
      <c r="D717" s="3">
        <v>0.32850000000000001</v>
      </c>
      <c r="E717" s="3">
        <v>1.0663</v>
      </c>
      <c r="F717" s="3">
        <v>4.2299999999999997E-2</v>
      </c>
      <c r="G717" s="3">
        <v>1.0239</v>
      </c>
      <c r="H717" s="3">
        <v>2.2454000000000001</v>
      </c>
      <c r="I717" s="3">
        <v>0.92520000000000002</v>
      </c>
      <c r="J717" s="3">
        <v>0.61019999999999996</v>
      </c>
      <c r="K717" s="3">
        <v>1.3845000000000001</v>
      </c>
    </row>
    <row r="718" spans="1:11" x14ac:dyDescent="0.15">
      <c r="A718" s="20">
        <f>A717-1</f>
        <v>1284</v>
      </c>
      <c r="C718" s="3">
        <v>-198.49374</v>
      </c>
      <c r="D718" s="3">
        <v>0.36499999999999999</v>
      </c>
      <c r="E718" s="3">
        <v>0.45700000000000002</v>
      </c>
      <c r="F718" s="3">
        <v>2.9000000000000001E-2</v>
      </c>
      <c r="G718" s="3">
        <v>1.0349999999999999</v>
      </c>
      <c r="H718" s="3">
        <v>2.1240000000000001</v>
      </c>
      <c r="I718" s="3">
        <v>0.96599999999999997</v>
      </c>
      <c r="J718" s="3">
        <v>0.50600000000000001</v>
      </c>
      <c r="K718" s="3">
        <v>1.52</v>
      </c>
    </row>
    <row r="719" spans="1:11" x14ac:dyDescent="0.15">
      <c r="A719" s="20">
        <f>A718-1</f>
        <v>1283</v>
      </c>
      <c r="C719" s="3">
        <v>-168.12624</v>
      </c>
      <c r="D719" s="3">
        <v>0.14080000000000001</v>
      </c>
      <c r="E719" s="3">
        <v>0.24929999999999999</v>
      </c>
      <c r="F719" s="3">
        <v>0.02</v>
      </c>
      <c r="G719" s="3">
        <v>0.35970000000000002</v>
      </c>
      <c r="H719" s="3">
        <v>0.80869999999999997</v>
      </c>
      <c r="I719" s="3">
        <v>0.3039</v>
      </c>
      <c r="J719" s="3">
        <v>0.3795</v>
      </c>
      <c r="K719" s="3">
        <v>0.70899999999999996</v>
      </c>
    </row>
    <row r="720" spans="1:11" x14ac:dyDescent="0.15">
      <c r="A720" s="20">
        <f>A719-1</f>
        <v>1282</v>
      </c>
      <c r="C720" s="3">
        <v>-199.72167999999999</v>
      </c>
      <c r="D720" s="3">
        <v>0.22</v>
      </c>
      <c r="E720" s="3">
        <v>0.18</v>
      </c>
      <c r="F720" s="3">
        <v>0.02</v>
      </c>
      <c r="G720" s="3">
        <v>0.33</v>
      </c>
      <c r="H720" s="3">
        <v>0.68</v>
      </c>
      <c r="I720" s="3">
        <v>0.69</v>
      </c>
      <c r="J720" s="3">
        <v>0.33</v>
      </c>
      <c r="K720" s="3">
        <v>0.61</v>
      </c>
    </row>
    <row r="721" spans="1:11" x14ac:dyDescent="0.15">
      <c r="A721" s="20">
        <f>A720-1</f>
        <v>1281</v>
      </c>
      <c r="C721" s="3">
        <v>-204.17829</v>
      </c>
      <c r="D721" s="3">
        <v>0.33829999999999999</v>
      </c>
      <c r="E721" s="3">
        <v>0.40749999999999997</v>
      </c>
      <c r="F721" s="3">
        <v>2.9100000000000001E-2</v>
      </c>
      <c r="G721" s="3">
        <v>0.73040000000000005</v>
      </c>
      <c r="H721" s="3">
        <v>1.4535</v>
      </c>
      <c r="I721" s="3">
        <v>0.78100000000000003</v>
      </c>
      <c r="J721" s="3">
        <v>0.43919999999999998</v>
      </c>
      <c r="K721" s="3">
        <v>1.0559000000000001</v>
      </c>
    </row>
    <row r="722" spans="1:11" x14ac:dyDescent="0.15">
      <c r="A722" s="20">
        <f>A721-1</f>
        <v>1280</v>
      </c>
      <c r="C722" s="3">
        <v>-205.98649</v>
      </c>
      <c r="D722" s="3">
        <v>0.33979999999999999</v>
      </c>
      <c r="E722" s="3">
        <v>0.50649999999999995</v>
      </c>
      <c r="F722" s="3">
        <v>3.5099999999999999E-2</v>
      </c>
      <c r="G722" s="3">
        <v>0.74450000000000005</v>
      </c>
      <c r="H722" s="3">
        <v>1.9074</v>
      </c>
      <c r="I722" s="3">
        <v>0.8155</v>
      </c>
      <c r="J722" s="3">
        <v>0.48570000000000002</v>
      </c>
      <c r="K722" s="3">
        <v>1.2479</v>
      </c>
    </row>
    <row r="723" spans="1:11" x14ac:dyDescent="0.15">
      <c r="A723" s="20">
        <f>A722-1</f>
        <v>1279</v>
      </c>
      <c r="C723" s="3">
        <v>-205.52019000000001</v>
      </c>
      <c r="D723" s="3">
        <v>0.28489999999999999</v>
      </c>
      <c r="E723" s="3">
        <v>0.54310000000000003</v>
      </c>
      <c r="F723" s="3">
        <v>3.5900000000000001E-2</v>
      </c>
      <c r="G723" s="3">
        <v>0.72409999999999997</v>
      </c>
      <c r="H723" s="3">
        <v>2.0486</v>
      </c>
      <c r="I723" s="3">
        <v>0.66779999999999995</v>
      </c>
      <c r="J723" s="3">
        <v>0.50360000000000005</v>
      </c>
      <c r="K723" s="3">
        <v>1.3408</v>
      </c>
    </row>
    <row r="724" spans="1:11" x14ac:dyDescent="0.15">
      <c r="A724" s="20">
        <f>A723-1</f>
        <v>1278</v>
      </c>
      <c r="C724" s="3">
        <v>-202.83423999999999</v>
      </c>
      <c r="D724" s="3">
        <v>0.22309999999999999</v>
      </c>
      <c r="E724" s="3">
        <v>0.48980000000000001</v>
      </c>
      <c r="F724" s="3">
        <v>0.03</v>
      </c>
      <c r="G724" s="3">
        <v>0.73040000000000005</v>
      </c>
      <c r="H724" s="3">
        <v>1.7266999999999999</v>
      </c>
      <c r="I724" s="3">
        <v>0.42809999999999998</v>
      </c>
      <c r="J724" s="3">
        <v>0.4798</v>
      </c>
      <c r="K724" s="3">
        <v>1.2733000000000001</v>
      </c>
    </row>
    <row r="725" spans="1:11" x14ac:dyDescent="0.15">
      <c r="A725" s="20">
        <f>A724-1</f>
        <v>1277</v>
      </c>
      <c r="C725" s="3">
        <v>-186.72427999999999</v>
      </c>
      <c r="D725" s="3">
        <v>0.52839999999999998</v>
      </c>
      <c r="E725" s="3">
        <v>0.46899999999999997</v>
      </c>
      <c r="F725" s="3">
        <v>0.03</v>
      </c>
      <c r="G725" s="3">
        <v>0.77010000000000001</v>
      </c>
      <c r="H725" s="3">
        <v>1.4026000000000001</v>
      </c>
      <c r="I725" s="3">
        <v>1.2231000000000001</v>
      </c>
      <c r="J725" s="3">
        <v>0.4597</v>
      </c>
      <c r="K725" s="3">
        <v>1.5972</v>
      </c>
    </row>
    <row r="726" spans="1:11" x14ac:dyDescent="0.15">
      <c r="A726" s="20">
        <f>A725-1</f>
        <v>1276</v>
      </c>
      <c r="C726" s="3">
        <v>-192.18226999999999</v>
      </c>
      <c r="D726" s="3">
        <v>0.36909999999999998</v>
      </c>
      <c r="E726" s="3">
        <v>0.37890000000000001</v>
      </c>
      <c r="F726" s="3">
        <v>0.03</v>
      </c>
      <c r="G726" s="3">
        <v>0.7782</v>
      </c>
      <c r="H726" s="3">
        <v>1.6556999999999999</v>
      </c>
      <c r="I726" s="3">
        <v>0.54159999999999997</v>
      </c>
      <c r="J726" s="3">
        <v>0.42959999999999998</v>
      </c>
      <c r="K726" s="3">
        <v>1.3178000000000001</v>
      </c>
    </row>
    <row r="727" spans="1:11" x14ac:dyDescent="0.15">
      <c r="A727" s="20">
        <f>A726-1</f>
        <v>1275</v>
      </c>
      <c r="C727" s="3">
        <v>-193.03</v>
      </c>
      <c r="D727" s="3">
        <v>0.28000000000000003</v>
      </c>
      <c r="E727" s="3">
        <v>1.26</v>
      </c>
      <c r="F727" s="3">
        <v>0.03</v>
      </c>
      <c r="G727" s="3">
        <v>0.6</v>
      </c>
      <c r="H727" s="3">
        <v>1.23</v>
      </c>
      <c r="I727" s="3">
        <v>0.7</v>
      </c>
      <c r="J727" s="3">
        <v>0.39</v>
      </c>
      <c r="K727" s="3">
        <v>1.1000000000000001</v>
      </c>
    </row>
    <row r="728" spans="1:11" x14ac:dyDescent="0.15">
      <c r="A728" s="20">
        <f>A727-1</f>
        <v>1274</v>
      </c>
      <c r="C728" s="3">
        <v>-198.74861000000001</v>
      </c>
      <c r="D728" s="3">
        <v>0.36099999999999999</v>
      </c>
      <c r="E728" s="3">
        <v>0.59399999999999997</v>
      </c>
      <c r="F728" s="3">
        <v>0.03</v>
      </c>
      <c r="G728" s="3">
        <v>0.71699999999999997</v>
      </c>
      <c r="H728" s="3">
        <v>1.4730000000000001</v>
      </c>
      <c r="I728" s="3">
        <v>0.53800000000000003</v>
      </c>
      <c r="J728" s="3">
        <v>0.48</v>
      </c>
      <c r="K728" s="3">
        <v>0.95599999999999996</v>
      </c>
    </row>
    <row r="729" spans="1:11" x14ac:dyDescent="0.15">
      <c r="A729" s="20">
        <f>A728-1</f>
        <v>1273</v>
      </c>
      <c r="C729" s="3">
        <v>-199.86135999999999</v>
      </c>
      <c r="D729" s="3">
        <v>0.47620000000000001</v>
      </c>
      <c r="E729" s="3">
        <v>0.84450000000000003</v>
      </c>
      <c r="F729" s="3">
        <v>4.1799999999999997E-2</v>
      </c>
      <c r="G729" s="3">
        <v>0.6179</v>
      </c>
      <c r="H729" s="3">
        <v>1.5118</v>
      </c>
      <c r="I729" s="3">
        <v>0.72060000000000002</v>
      </c>
      <c r="J729" s="3">
        <v>0.54310000000000003</v>
      </c>
      <c r="K729" s="3">
        <v>0.99309999999999998</v>
      </c>
    </row>
    <row r="730" spans="1:11" x14ac:dyDescent="0.15">
      <c r="A730" s="20">
        <f>A729-1</f>
        <v>1272</v>
      </c>
      <c r="C730" s="3">
        <v>-200.70971</v>
      </c>
      <c r="D730" s="3">
        <v>0.56020000000000003</v>
      </c>
      <c r="E730" s="3">
        <v>0.96799999999999997</v>
      </c>
      <c r="F730" s="3">
        <v>4.6600000000000003E-2</v>
      </c>
      <c r="G730" s="3">
        <v>0.5383</v>
      </c>
      <c r="H730" s="3">
        <v>1.4758</v>
      </c>
      <c r="I730" s="3">
        <v>0.82769999999999999</v>
      </c>
      <c r="J730" s="3">
        <v>0.55449999999999999</v>
      </c>
      <c r="K730" s="3">
        <v>0.99429999999999996</v>
      </c>
    </row>
    <row r="731" spans="1:11" x14ac:dyDescent="0.15">
      <c r="A731" s="20">
        <f>A730-1</f>
        <v>1271</v>
      </c>
      <c r="C731" s="3">
        <v>-203.25</v>
      </c>
      <c r="D731" s="3">
        <v>0.61</v>
      </c>
      <c r="E731" s="3">
        <v>0.47</v>
      </c>
      <c r="F731" s="3">
        <v>0.03</v>
      </c>
      <c r="G731" s="3">
        <v>0.53</v>
      </c>
      <c r="H731" s="3">
        <v>1.26</v>
      </c>
      <c r="I731" s="3">
        <v>0.67</v>
      </c>
      <c r="J731" s="3">
        <v>0.43</v>
      </c>
      <c r="K731" s="3">
        <v>0.82</v>
      </c>
    </row>
    <row r="732" spans="1:11" x14ac:dyDescent="0.15">
      <c r="A732" s="20">
        <f>A731-1</f>
        <v>1270</v>
      </c>
      <c r="C732" s="3">
        <v>-196.32888</v>
      </c>
      <c r="D732" s="3">
        <v>0.3604</v>
      </c>
      <c r="E732" s="3">
        <v>0.44119999999999998</v>
      </c>
      <c r="F732" s="3">
        <v>3.9600000000000003E-2</v>
      </c>
      <c r="G732" s="3">
        <v>0.57799999999999996</v>
      </c>
      <c r="H732" s="3">
        <v>1.7016</v>
      </c>
      <c r="I732" s="3">
        <v>0.622</v>
      </c>
      <c r="J732" s="3">
        <v>0.54520000000000002</v>
      </c>
      <c r="K732" s="3">
        <v>0.90639999999999998</v>
      </c>
    </row>
    <row r="733" spans="1:11" x14ac:dyDescent="0.15">
      <c r="A733" s="20">
        <f>A732-1</f>
        <v>1269</v>
      </c>
      <c r="C733" s="3">
        <v>-198.15117000000001</v>
      </c>
      <c r="D733" s="3">
        <v>0.35880000000000001</v>
      </c>
      <c r="E733" s="3">
        <v>0.4224</v>
      </c>
      <c r="F733" s="3">
        <v>4.4400000000000002E-2</v>
      </c>
      <c r="G733" s="3">
        <v>0.66800000000000004</v>
      </c>
      <c r="H733" s="3">
        <v>1.8036000000000001</v>
      </c>
      <c r="I733" s="3">
        <v>0.59799999999999998</v>
      </c>
      <c r="J733" s="3">
        <v>0.51480000000000004</v>
      </c>
      <c r="K733" s="3">
        <v>0.9012</v>
      </c>
    </row>
    <row r="734" spans="1:11" x14ac:dyDescent="0.15">
      <c r="A734" s="20">
        <f>A733-1</f>
        <v>1268</v>
      </c>
      <c r="C734" s="3">
        <v>-200.87</v>
      </c>
      <c r="D734" s="3">
        <v>0.37</v>
      </c>
      <c r="E734" s="3">
        <v>0.4</v>
      </c>
      <c r="F734" s="3">
        <v>0.05</v>
      </c>
      <c r="G734" s="3">
        <v>0.78</v>
      </c>
      <c r="H734" s="3">
        <v>1.91</v>
      </c>
      <c r="I734" s="3">
        <v>0.56999999999999995</v>
      </c>
      <c r="J734" s="3">
        <v>0.47</v>
      </c>
      <c r="K734" s="3">
        <v>0.89</v>
      </c>
    </row>
    <row r="735" spans="1:11" x14ac:dyDescent="0.15">
      <c r="A735" s="20">
        <f>A734-1</f>
        <v>1267</v>
      </c>
      <c r="C735" s="3">
        <v>-195.88507999999999</v>
      </c>
      <c r="D735" s="3">
        <v>0.2228</v>
      </c>
      <c r="E735" s="3">
        <v>0.216</v>
      </c>
      <c r="F735" s="3">
        <v>2.24E-2</v>
      </c>
      <c r="G735" s="3">
        <v>0.38440000000000002</v>
      </c>
      <c r="H735" s="3">
        <v>0.89800000000000002</v>
      </c>
      <c r="I735" s="3">
        <v>0.29399999999999998</v>
      </c>
      <c r="J735" s="3">
        <v>0.33200000000000002</v>
      </c>
      <c r="K735" s="3">
        <v>0.56799999999999995</v>
      </c>
    </row>
    <row r="736" spans="1:11" x14ac:dyDescent="0.15">
      <c r="A736" s="20">
        <f>A735-1</f>
        <v>1266</v>
      </c>
      <c r="C736" s="3">
        <v>-197.99960999999999</v>
      </c>
      <c r="D736" s="3">
        <v>0.28000000000000003</v>
      </c>
      <c r="E736" s="3">
        <v>0.29799999999999999</v>
      </c>
      <c r="F736" s="3">
        <v>2.7E-2</v>
      </c>
      <c r="G736" s="3">
        <v>0.46899999999999997</v>
      </c>
      <c r="H736" s="3">
        <v>1.1599999999999999</v>
      </c>
      <c r="I736" s="3">
        <v>0.48699999999999999</v>
      </c>
      <c r="J736" s="3">
        <v>0.432</v>
      </c>
      <c r="K736" s="3">
        <v>0.84099999999999997</v>
      </c>
    </row>
    <row r="737" spans="1:11" x14ac:dyDescent="0.15">
      <c r="A737" s="20">
        <f>A736-1</f>
        <v>1265</v>
      </c>
      <c r="C737" s="3">
        <v>-202.48268999999999</v>
      </c>
      <c r="D737" s="3">
        <v>0.38519999999999999</v>
      </c>
      <c r="E737" s="3">
        <v>0.27889999999999998</v>
      </c>
      <c r="F737" s="3">
        <v>2.53E-2</v>
      </c>
      <c r="G737" s="3">
        <v>0.50590000000000002</v>
      </c>
      <c r="H737" s="3">
        <v>1.3288</v>
      </c>
      <c r="I737" s="3">
        <v>0.56589999999999996</v>
      </c>
      <c r="J737" s="3">
        <v>0.46589999999999998</v>
      </c>
      <c r="K737" s="3">
        <v>0.84309999999999996</v>
      </c>
    </row>
    <row r="738" spans="1:11" x14ac:dyDescent="0.15">
      <c r="A738" s="20">
        <f>A737-1</f>
        <v>1264</v>
      </c>
      <c r="C738" s="3">
        <v>-206.25</v>
      </c>
      <c r="D738" s="3">
        <v>0.47</v>
      </c>
      <c r="E738" s="3">
        <v>0.21</v>
      </c>
      <c r="F738" s="3">
        <v>0.02</v>
      </c>
      <c r="G738" s="3">
        <v>0.49</v>
      </c>
      <c r="H738" s="3">
        <v>1.35</v>
      </c>
      <c r="I738" s="3">
        <v>0.55000000000000004</v>
      </c>
      <c r="J738" s="3">
        <v>0.45</v>
      </c>
      <c r="K738" s="3">
        <v>0.7</v>
      </c>
    </row>
    <row r="739" spans="1:11" x14ac:dyDescent="0.15">
      <c r="A739" s="20">
        <f>A738-1</f>
        <v>1263</v>
      </c>
      <c r="C739" s="3">
        <v>-201.82230000000001</v>
      </c>
      <c r="D739" s="3">
        <v>0.73319999999999996</v>
      </c>
      <c r="E739" s="3">
        <v>0.34160000000000001</v>
      </c>
      <c r="F739" s="3">
        <v>0.114</v>
      </c>
      <c r="G739" s="3">
        <v>0.5464</v>
      </c>
      <c r="H739" s="3">
        <v>1.444</v>
      </c>
      <c r="I739" s="3">
        <v>1.0387999999999999</v>
      </c>
      <c r="J739" s="3">
        <v>0.48759999999999998</v>
      </c>
      <c r="K739" s="3">
        <v>1.0102</v>
      </c>
    </row>
    <row r="740" spans="1:11" x14ac:dyDescent="0.15">
      <c r="A740" s="20">
        <f>A739-1</f>
        <v>1262</v>
      </c>
      <c r="C740" s="3">
        <v>-199.89086</v>
      </c>
      <c r="D740" s="3">
        <v>0.58199999999999996</v>
      </c>
      <c r="E740" s="3">
        <v>0.35399999999999998</v>
      </c>
      <c r="F740" s="3">
        <v>8.4000000000000005E-2</v>
      </c>
      <c r="G740" s="3">
        <v>0.51400000000000001</v>
      </c>
      <c r="H740" s="3">
        <v>1.306</v>
      </c>
      <c r="I740" s="3">
        <v>0.81</v>
      </c>
      <c r="J740" s="3">
        <v>0.46200000000000002</v>
      </c>
      <c r="K740" s="3">
        <v>0.878</v>
      </c>
    </row>
    <row r="741" spans="1:11" x14ac:dyDescent="0.15">
      <c r="A741" s="20">
        <f>A740-1</f>
        <v>1261</v>
      </c>
      <c r="C741" s="3">
        <v>-197.46</v>
      </c>
      <c r="D741" s="3">
        <v>0.33</v>
      </c>
      <c r="E741" s="3">
        <v>0.36</v>
      </c>
      <c r="F741" s="3">
        <v>0.03</v>
      </c>
      <c r="G741" s="3">
        <v>0.46</v>
      </c>
      <c r="H741" s="3">
        <v>1.0900000000000001</v>
      </c>
      <c r="I741" s="3">
        <v>0.42</v>
      </c>
      <c r="J741" s="3">
        <v>0.42</v>
      </c>
      <c r="K741" s="3">
        <v>0.65</v>
      </c>
    </row>
    <row r="742" spans="1:11" x14ac:dyDescent="0.15">
      <c r="A742" s="20">
        <f>A741-1</f>
        <v>1260</v>
      </c>
      <c r="C742" s="3">
        <v>-196.21281999999999</v>
      </c>
      <c r="D742" s="3">
        <v>0.35909999999999997</v>
      </c>
      <c r="E742" s="3">
        <v>0.3503</v>
      </c>
      <c r="F742" s="3">
        <v>0.03</v>
      </c>
      <c r="G742" s="3">
        <v>0.42120000000000002</v>
      </c>
      <c r="H742" s="3">
        <v>1.0415000000000001</v>
      </c>
      <c r="I742" s="3">
        <v>0.69159999999999999</v>
      </c>
      <c r="J742" s="3">
        <v>0.42970000000000003</v>
      </c>
      <c r="K742" s="3">
        <v>0.80520000000000003</v>
      </c>
    </row>
    <row r="743" spans="1:11" x14ac:dyDescent="0.15">
      <c r="A743" s="20">
        <f>A742-1</f>
        <v>1259</v>
      </c>
      <c r="C743" s="3">
        <v>-200.22153</v>
      </c>
      <c r="D743" s="3">
        <v>0.35139999999999999</v>
      </c>
      <c r="E743" s="3">
        <v>0.51339999999999997</v>
      </c>
      <c r="F743" s="3">
        <v>3.4299999999999997E-2</v>
      </c>
      <c r="G743" s="3">
        <v>0.61350000000000005</v>
      </c>
      <c r="H743" s="3">
        <v>1.6463000000000001</v>
      </c>
      <c r="I743" s="3">
        <v>0.64410000000000001</v>
      </c>
      <c r="J743" s="3">
        <v>0.56759999999999999</v>
      </c>
      <c r="K743" s="3">
        <v>1.1325000000000001</v>
      </c>
    </row>
    <row r="744" spans="1:11" x14ac:dyDescent="0.15">
      <c r="A744" s="20">
        <f>A743-1</f>
        <v>1258</v>
      </c>
      <c r="C744" s="3">
        <v>-205.7</v>
      </c>
      <c r="D744" s="3">
        <v>0.34</v>
      </c>
      <c r="E744" s="3">
        <v>0.73</v>
      </c>
      <c r="F744" s="3">
        <v>0.04</v>
      </c>
      <c r="G744" s="3">
        <v>0.87</v>
      </c>
      <c r="H744" s="3">
        <v>2.4500000000000002</v>
      </c>
      <c r="I744" s="3">
        <v>0.56999999999999995</v>
      </c>
      <c r="J744" s="3">
        <v>0.75</v>
      </c>
      <c r="K744" s="3">
        <v>1.56</v>
      </c>
    </row>
    <row r="745" spans="1:11" x14ac:dyDescent="0.15">
      <c r="A745" s="20">
        <f>A744-1</f>
        <v>1257</v>
      </c>
      <c r="C745" s="3">
        <v>-198.83458999999999</v>
      </c>
      <c r="D745" s="3">
        <v>0.47199999999999998</v>
      </c>
      <c r="E745" s="3">
        <v>0.29880000000000001</v>
      </c>
      <c r="F745" s="3">
        <v>2.24E-2</v>
      </c>
      <c r="G745" s="3">
        <v>0.4476</v>
      </c>
      <c r="H745" s="3">
        <v>1.262</v>
      </c>
      <c r="I745" s="3">
        <v>0.6492</v>
      </c>
      <c r="J745" s="3">
        <v>0.442</v>
      </c>
      <c r="K745" s="3">
        <v>1.032</v>
      </c>
    </row>
    <row r="746" spans="1:11" x14ac:dyDescent="0.15">
      <c r="A746" s="20">
        <f>A745-1</f>
        <v>1256</v>
      </c>
      <c r="C746" s="3">
        <v>-197.56049999999999</v>
      </c>
      <c r="D746" s="3">
        <v>0.4284</v>
      </c>
      <c r="E746" s="3">
        <v>0.31480000000000002</v>
      </c>
      <c r="F746" s="3">
        <v>2.4400000000000002E-2</v>
      </c>
      <c r="G746" s="3">
        <v>0.50439999999999996</v>
      </c>
      <c r="H746" s="3">
        <v>1.2627999999999999</v>
      </c>
      <c r="I746" s="3">
        <v>0.58079999999999998</v>
      </c>
      <c r="J746" s="3">
        <v>0.46600000000000003</v>
      </c>
      <c r="K746" s="3">
        <v>0.99080000000000001</v>
      </c>
    </row>
    <row r="747" spans="1:11" x14ac:dyDescent="0.15">
      <c r="A747" s="20">
        <f>A746-1</f>
        <v>1255</v>
      </c>
      <c r="C747" s="3">
        <v>-199.13055</v>
      </c>
      <c r="D747" s="3">
        <v>0.3518</v>
      </c>
      <c r="E747" s="3">
        <v>0.41539999999999999</v>
      </c>
      <c r="F747" s="3">
        <v>3.27E-2</v>
      </c>
      <c r="G747" s="3">
        <v>0.64190000000000003</v>
      </c>
      <c r="H747" s="3">
        <v>1.5258</v>
      </c>
      <c r="I747" s="3">
        <v>0.49619999999999997</v>
      </c>
      <c r="J747" s="3">
        <v>0.55179999999999996</v>
      </c>
      <c r="K747" s="3">
        <v>1.0237000000000001</v>
      </c>
    </row>
    <row r="748" spans="1:11" x14ac:dyDescent="0.15">
      <c r="A748" s="20">
        <f>A747-1</f>
        <v>1254</v>
      </c>
      <c r="C748" s="3">
        <v>-219.22</v>
      </c>
      <c r="D748" s="3">
        <v>0.37</v>
      </c>
      <c r="E748" s="3">
        <v>0.47</v>
      </c>
      <c r="F748" s="3">
        <v>0.06</v>
      </c>
      <c r="G748" s="3">
        <v>0.56000000000000005</v>
      </c>
      <c r="H748" s="3">
        <v>2.09</v>
      </c>
      <c r="I748" s="3">
        <v>0.66</v>
      </c>
      <c r="J748" s="3">
        <v>0.56999999999999995</v>
      </c>
      <c r="K748" s="3">
        <v>0.96</v>
      </c>
    </row>
    <row r="749" spans="1:11" x14ac:dyDescent="0.15">
      <c r="A749" s="20">
        <f>A748-1</f>
        <v>1253</v>
      </c>
      <c r="C749" s="3">
        <v>-205.67057</v>
      </c>
      <c r="D749" s="3">
        <v>0.57399999999999995</v>
      </c>
      <c r="E749" s="3">
        <v>0.3</v>
      </c>
      <c r="F749" s="3">
        <v>0.06</v>
      </c>
      <c r="G749" s="3">
        <v>0.39850000000000002</v>
      </c>
      <c r="H749" s="3">
        <v>1.087</v>
      </c>
      <c r="I749" s="3">
        <v>0.70250000000000001</v>
      </c>
      <c r="J749" s="3">
        <v>0.40849999999999997</v>
      </c>
      <c r="K749" s="3">
        <v>0.78149999999999997</v>
      </c>
    </row>
    <row r="750" spans="1:11" x14ac:dyDescent="0.15">
      <c r="A750" s="20">
        <f>A749-1</f>
        <v>1252</v>
      </c>
      <c r="C750" s="3">
        <v>-205.74726999999999</v>
      </c>
      <c r="D750" s="3">
        <v>0.46</v>
      </c>
      <c r="E750" s="3">
        <v>0.372</v>
      </c>
      <c r="F750" s="3">
        <v>4.8000000000000001E-2</v>
      </c>
      <c r="G750" s="3">
        <v>0.39400000000000002</v>
      </c>
      <c r="H750" s="3">
        <v>1.006</v>
      </c>
      <c r="I750" s="3">
        <v>0.64400000000000002</v>
      </c>
      <c r="J750" s="3">
        <v>0.42799999999999999</v>
      </c>
      <c r="K750" s="3">
        <v>0.67800000000000005</v>
      </c>
    </row>
    <row r="751" spans="1:11" x14ac:dyDescent="0.15">
      <c r="A751" s="20">
        <f>A750-1</f>
        <v>1251</v>
      </c>
      <c r="C751" s="3">
        <v>-206.98022</v>
      </c>
      <c r="D751" s="3">
        <v>0.41</v>
      </c>
      <c r="E751" s="3">
        <v>0.39750000000000002</v>
      </c>
      <c r="F751" s="3">
        <v>0.04</v>
      </c>
      <c r="G751" s="3">
        <v>0.42249999999999999</v>
      </c>
      <c r="H751" s="3">
        <v>1.125</v>
      </c>
      <c r="I751" s="3">
        <v>0.61250000000000004</v>
      </c>
      <c r="J751" s="3">
        <v>0.45750000000000002</v>
      </c>
      <c r="K751" s="3">
        <v>0.64</v>
      </c>
    </row>
    <row r="752" spans="1:11" x14ac:dyDescent="0.15">
      <c r="A752" s="20">
        <f>A751-1</f>
        <v>1250</v>
      </c>
      <c r="C752" s="3">
        <v>-205.71266</v>
      </c>
      <c r="D752" s="3">
        <v>0.56000000000000005</v>
      </c>
      <c r="E752" s="3">
        <v>0.27</v>
      </c>
      <c r="F752" s="3">
        <v>0.04</v>
      </c>
      <c r="G752" s="3">
        <v>0.46</v>
      </c>
      <c r="H752" s="3">
        <v>1.29</v>
      </c>
      <c r="I752" s="3">
        <v>0.65</v>
      </c>
      <c r="J752" s="3">
        <v>0.45</v>
      </c>
      <c r="K752" s="3">
        <v>0.67</v>
      </c>
    </row>
    <row r="753" spans="1:11" x14ac:dyDescent="0.15">
      <c r="A753" s="20">
        <f>A752-1</f>
        <v>1249</v>
      </c>
      <c r="C753" s="3">
        <v>-195.91</v>
      </c>
      <c r="D753" s="3">
        <v>0.51</v>
      </c>
      <c r="E753" s="3">
        <v>0.61</v>
      </c>
      <c r="F753" s="3">
        <v>7.0000000000000007E-2</v>
      </c>
      <c r="G753" s="3">
        <v>0.45</v>
      </c>
      <c r="H753" s="3">
        <v>1.23</v>
      </c>
      <c r="I753" s="3">
        <v>0.75</v>
      </c>
      <c r="J753" s="3">
        <v>0.45</v>
      </c>
      <c r="K753" s="3">
        <v>0.92</v>
      </c>
    </row>
    <row r="754" spans="1:11" x14ac:dyDescent="0.15">
      <c r="A754" s="20">
        <f>A753-1</f>
        <v>1248</v>
      </c>
      <c r="C754" s="3">
        <v>-197.53009</v>
      </c>
      <c r="D754" s="3">
        <v>0.40500000000000003</v>
      </c>
      <c r="E754" s="3">
        <v>0.60250000000000004</v>
      </c>
      <c r="F754" s="3">
        <v>7.7499999999999999E-2</v>
      </c>
      <c r="G754" s="3">
        <v>0.40500000000000003</v>
      </c>
      <c r="H754" s="3">
        <v>1.1850000000000001</v>
      </c>
      <c r="I754" s="3">
        <v>0.53249999999999997</v>
      </c>
      <c r="J754" s="3">
        <v>0.54</v>
      </c>
      <c r="K754" s="3">
        <v>1.07</v>
      </c>
    </row>
    <row r="755" spans="1:11" x14ac:dyDescent="0.15">
      <c r="A755" s="20">
        <f>A754-1</f>
        <v>1247</v>
      </c>
      <c r="C755" s="3">
        <v>-199.69127</v>
      </c>
      <c r="D755" s="3">
        <v>0.39729999999999999</v>
      </c>
      <c r="E755" s="3">
        <v>1.3722000000000001</v>
      </c>
      <c r="F755" s="3">
        <v>9.5600000000000004E-2</v>
      </c>
      <c r="G755" s="3">
        <v>0.51870000000000005</v>
      </c>
      <c r="H755" s="3">
        <v>1.7355</v>
      </c>
      <c r="I755" s="3">
        <v>0.49509999999999998</v>
      </c>
      <c r="J755" s="3">
        <v>0.64019999999999999</v>
      </c>
      <c r="K755" s="3">
        <v>1.1785000000000001</v>
      </c>
    </row>
    <row r="756" spans="1:11" x14ac:dyDescent="0.15">
      <c r="A756" s="20">
        <f>A755-1</f>
        <v>1246</v>
      </c>
      <c r="C756" s="3">
        <v>-202.17625000000001</v>
      </c>
      <c r="D756" s="3">
        <v>0.43909999999999999</v>
      </c>
      <c r="E756" s="3">
        <v>2.5095000000000001</v>
      </c>
      <c r="F756" s="3">
        <v>0.1173</v>
      </c>
      <c r="G756" s="3">
        <v>0.71460000000000001</v>
      </c>
      <c r="H756" s="3">
        <v>2.5773999999999999</v>
      </c>
      <c r="I756" s="3">
        <v>0.55330000000000001</v>
      </c>
      <c r="J756" s="3">
        <v>0.74070000000000003</v>
      </c>
      <c r="K756" s="3">
        <v>1.2781</v>
      </c>
    </row>
    <row r="757" spans="1:11" x14ac:dyDescent="0.15">
      <c r="A757" s="20">
        <f>A756-1</f>
        <v>1245</v>
      </c>
      <c r="C757" s="3">
        <v>-201.11</v>
      </c>
      <c r="D757" s="3">
        <v>0.41</v>
      </c>
      <c r="E757" s="3">
        <v>0.23</v>
      </c>
      <c r="F757" s="3">
        <v>0.03</v>
      </c>
      <c r="G757" s="3">
        <v>0.54</v>
      </c>
      <c r="H757" s="3">
        <v>1.2</v>
      </c>
      <c r="I757" s="3">
        <v>0.66</v>
      </c>
      <c r="J757" s="3">
        <v>0.44</v>
      </c>
      <c r="K757" s="3">
        <v>1.54</v>
      </c>
    </row>
    <row r="758" spans="1:11" x14ac:dyDescent="0.15">
      <c r="A758" s="20">
        <f>A757-1</f>
        <v>1244</v>
      </c>
      <c r="C758" s="3">
        <v>-202.79119</v>
      </c>
      <c r="D758" s="3">
        <v>0.34839999999999999</v>
      </c>
      <c r="E758" s="3">
        <v>0.40360000000000001</v>
      </c>
      <c r="F758" s="3">
        <v>0.03</v>
      </c>
      <c r="G758" s="3">
        <v>0.58479999999999999</v>
      </c>
      <c r="H758" s="3">
        <v>1.4632000000000001</v>
      </c>
      <c r="I758" s="3">
        <v>0.55359999999999998</v>
      </c>
      <c r="J758" s="3">
        <v>0.51839999999999997</v>
      </c>
      <c r="K758" s="3">
        <v>2.3016000000000001</v>
      </c>
    </row>
    <row r="759" spans="1:11" x14ac:dyDescent="0.15">
      <c r="A759" s="20">
        <f>A758-1</f>
        <v>1243</v>
      </c>
      <c r="C759" s="3">
        <v>-204.42168000000001</v>
      </c>
      <c r="D759" s="3">
        <v>0.27600000000000002</v>
      </c>
      <c r="E759" s="3">
        <v>0.57599999999999996</v>
      </c>
      <c r="F759" s="3">
        <v>0.03</v>
      </c>
      <c r="G759" s="3">
        <v>0.57799999999999996</v>
      </c>
      <c r="H759" s="3">
        <v>1.542</v>
      </c>
      <c r="I759" s="3">
        <v>0.47199999999999998</v>
      </c>
      <c r="J759" s="3">
        <v>0.56799999999999995</v>
      </c>
      <c r="K759" s="3">
        <v>2.4820000000000002</v>
      </c>
    </row>
    <row r="760" spans="1:11" x14ac:dyDescent="0.15">
      <c r="A760" s="20">
        <f>A759-1</f>
        <v>1242</v>
      </c>
      <c r="C760" s="3">
        <v>-205.74</v>
      </c>
      <c r="D760" s="3">
        <v>0.18</v>
      </c>
      <c r="E760" s="3">
        <v>0.72</v>
      </c>
      <c r="F760" s="3">
        <v>0.03</v>
      </c>
      <c r="G760" s="3">
        <v>0.41</v>
      </c>
      <c r="H760" s="3">
        <v>1.03</v>
      </c>
      <c r="I760" s="3">
        <v>0.48</v>
      </c>
      <c r="J760" s="3">
        <v>0.52</v>
      </c>
      <c r="K760" s="3">
        <v>0.81</v>
      </c>
    </row>
    <row r="761" spans="1:11" x14ac:dyDescent="0.15">
      <c r="A761" s="20">
        <f>A760-1</f>
        <v>1241</v>
      </c>
      <c r="C761" s="3">
        <v>-203.00666000000001</v>
      </c>
      <c r="D761" s="3">
        <v>0.73799999999999999</v>
      </c>
      <c r="E761" s="3">
        <v>0.441</v>
      </c>
      <c r="F761" s="3">
        <v>5.79E-2</v>
      </c>
      <c r="G761" s="3">
        <v>0.42859999999999998</v>
      </c>
      <c r="H761" s="3">
        <v>0.99280000000000002</v>
      </c>
      <c r="I761" s="3">
        <v>0.37769999999999998</v>
      </c>
      <c r="J761" s="3">
        <v>0.39910000000000001</v>
      </c>
      <c r="K761" s="3">
        <v>0.94950000000000001</v>
      </c>
    </row>
    <row r="762" spans="1:11" x14ac:dyDescent="0.15">
      <c r="A762" s="20">
        <f>A761-1</f>
        <v>1240</v>
      </c>
      <c r="C762" s="3">
        <v>-200.85448</v>
      </c>
      <c r="D762" s="3">
        <v>0.48880000000000001</v>
      </c>
      <c r="E762" s="3">
        <v>0.54320000000000002</v>
      </c>
      <c r="F762" s="3">
        <v>5.4399999999999997E-2</v>
      </c>
      <c r="G762" s="3">
        <v>0.48599999999999999</v>
      </c>
      <c r="H762" s="3">
        <v>1.1412</v>
      </c>
      <c r="I762" s="3">
        <v>0.51559999999999995</v>
      </c>
      <c r="J762" s="3">
        <v>0.52439999999999998</v>
      </c>
      <c r="K762" s="3">
        <v>1.0720000000000001</v>
      </c>
    </row>
    <row r="763" spans="1:11" x14ac:dyDescent="0.15">
      <c r="A763" s="20">
        <f>A762-1</f>
        <v>1239</v>
      </c>
      <c r="C763" s="3">
        <v>-202.11770000000001</v>
      </c>
      <c r="D763" s="3">
        <v>0.2722</v>
      </c>
      <c r="E763" s="3">
        <v>0.46310000000000001</v>
      </c>
      <c r="F763" s="3">
        <v>3.78E-2</v>
      </c>
      <c r="G763" s="3">
        <v>0.49340000000000001</v>
      </c>
      <c r="H763" s="3">
        <v>1.1074999999999999</v>
      </c>
      <c r="I763" s="3">
        <v>0.50190000000000001</v>
      </c>
      <c r="J763" s="3">
        <v>0.54459999999999997</v>
      </c>
      <c r="K763" s="3">
        <v>1.2454000000000001</v>
      </c>
    </row>
    <row r="764" spans="1:11" x14ac:dyDescent="0.15">
      <c r="A764" s="20">
        <f>A763-1</f>
        <v>1238</v>
      </c>
      <c r="C764" s="3">
        <v>-202.75453999999999</v>
      </c>
      <c r="D764" s="3">
        <v>0.25619999999999998</v>
      </c>
      <c r="E764" s="3">
        <v>0.33639999999999998</v>
      </c>
      <c r="F764" s="3">
        <v>2.6599999999999999E-2</v>
      </c>
      <c r="G764" s="3">
        <v>0.4496</v>
      </c>
      <c r="H764" s="3">
        <v>0.96240000000000003</v>
      </c>
      <c r="I764" s="3">
        <v>0.44719999999999999</v>
      </c>
      <c r="J764" s="3">
        <v>0.4662</v>
      </c>
      <c r="K764" s="3">
        <v>1.198</v>
      </c>
    </row>
    <row r="765" spans="1:11" x14ac:dyDescent="0.15">
      <c r="A765" s="20">
        <f>A764-1</f>
        <v>1237</v>
      </c>
      <c r="C765" s="3">
        <v>-200.57</v>
      </c>
      <c r="D765" s="3">
        <v>0.21</v>
      </c>
      <c r="E765" s="3">
        <v>0.31</v>
      </c>
      <c r="F765" s="3">
        <v>0.02</v>
      </c>
      <c r="G765" s="3">
        <v>0.41</v>
      </c>
      <c r="H765" s="3">
        <v>0.87</v>
      </c>
      <c r="I765" s="3">
        <v>0.5</v>
      </c>
      <c r="J765" s="3">
        <v>0.42</v>
      </c>
      <c r="K765" s="3">
        <v>1</v>
      </c>
    </row>
    <row r="766" spans="1:11" x14ac:dyDescent="0.15">
      <c r="A766" s="20">
        <f>A765-1</f>
        <v>1236</v>
      </c>
      <c r="C766" s="3">
        <v>-201.36395999999999</v>
      </c>
      <c r="D766" s="3">
        <v>0.2208</v>
      </c>
      <c r="E766" s="3">
        <v>0.33160000000000001</v>
      </c>
      <c r="F766" s="3">
        <v>0.02</v>
      </c>
      <c r="G766" s="3">
        <v>0.34520000000000001</v>
      </c>
      <c r="H766" s="3">
        <v>0.87</v>
      </c>
      <c r="I766" s="3">
        <v>0.41360000000000002</v>
      </c>
      <c r="J766" s="3">
        <v>0.45240000000000002</v>
      </c>
      <c r="K766" s="3">
        <v>0.96220000000000006</v>
      </c>
    </row>
    <row r="767" spans="1:11" x14ac:dyDescent="0.15">
      <c r="A767" s="20">
        <f>A766-1</f>
        <v>1235</v>
      </c>
      <c r="C767" s="3">
        <v>-202.04</v>
      </c>
      <c r="D767" s="3">
        <v>0.23</v>
      </c>
      <c r="E767" s="3">
        <v>0.35</v>
      </c>
      <c r="F767" s="3">
        <v>0.02</v>
      </c>
      <c r="G767" s="3">
        <v>0.28999999999999998</v>
      </c>
      <c r="H767" s="3">
        <v>0.87</v>
      </c>
      <c r="I767" s="3">
        <v>0.34</v>
      </c>
      <c r="J767" s="3">
        <v>0.48</v>
      </c>
      <c r="K767" s="3">
        <v>0.93</v>
      </c>
    </row>
    <row r="768" spans="1:11" x14ac:dyDescent="0.15">
      <c r="A768" s="20">
        <f>A767-1</f>
        <v>1234</v>
      </c>
      <c r="C768" s="3">
        <v>-201.09050999999999</v>
      </c>
      <c r="D768" s="3">
        <v>0.35599999999999998</v>
      </c>
      <c r="E768" s="3">
        <v>0.40039999999999998</v>
      </c>
      <c r="F768" s="3">
        <v>2.8400000000000002E-2</v>
      </c>
      <c r="G768" s="3">
        <v>0.4244</v>
      </c>
      <c r="H768" s="3">
        <v>1.0044</v>
      </c>
      <c r="I768" s="3">
        <v>0.65080000000000005</v>
      </c>
      <c r="J768" s="3">
        <v>0.52200000000000002</v>
      </c>
      <c r="K768" s="3">
        <v>1.0895999999999999</v>
      </c>
    </row>
    <row r="769" spans="1:11" x14ac:dyDescent="0.15">
      <c r="A769" s="20">
        <f>A768-1</f>
        <v>1233</v>
      </c>
      <c r="C769" s="3">
        <v>-199.83766</v>
      </c>
      <c r="D769" s="3">
        <v>0.46279999999999999</v>
      </c>
      <c r="E769" s="3">
        <v>0.49740000000000001</v>
      </c>
      <c r="F769" s="3">
        <v>3.4599999999999999E-2</v>
      </c>
      <c r="G769" s="3">
        <v>0.48680000000000001</v>
      </c>
      <c r="H769" s="3">
        <v>1.2784</v>
      </c>
      <c r="I769" s="3">
        <v>0.70540000000000003</v>
      </c>
      <c r="J769" s="3">
        <v>0.53</v>
      </c>
      <c r="K769" s="3">
        <v>1.304</v>
      </c>
    </row>
    <row r="770" spans="1:11" x14ac:dyDescent="0.15">
      <c r="A770" s="20">
        <f>A769-1</f>
        <v>1232</v>
      </c>
      <c r="C770" s="3">
        <v>-198.56</v>
      </c>
      <c r="D770" s="3">
        <v>0.56000000000000005</v>
      </c>
      <c r="E770" s="3">
        <v>0.6</v>
      </c>
      <c r="F770" s="3">
        <v>0.04</v>
      </c>
      <c r="G770" s="3">
        <v>0.53</v>
      </c>
      <c r="H770" s="3">
        <v>1.57</v>
      </c>
      <c r="I770" s="3">
        <v>0.7</v>
      </c>
      <c r="J770" s="3">
        <v>0.53</v>
      </c>
      <c r="K770" s="3">
        <v>1.52</v>
      </c>
    </row>
    <row r="771" spans="1:11" x14ac:dyDescent="0.15">
      <c r="A771" s="20">
        <f>A770-1</f>
        <v>1231</v>
      </c>
      <c r="C771" s="3">
        <v>-199.52762999999999</v>
      </c>
      <c r="D771" s="3">
        <v>0.216</v>
      </c>
      <c r="E771" s="3">
        <v>0.35920000000000002</v>
      </c>
      <c r="F771" s="3">
        <v>2.2800000000000001E-2</v>
      </c>
      <c r="G771" s="3">
        <v>0.34079999999999999</v>
      </c>
      <c r="H771" s="3">
        <v>1.0109999999999999</v>
      </c>
      <c r="I771" s="3">
        <v>0.47639999999999999</v>
      </c>
      <c r="J771" s="3">
        <v>0.38379999999999997</v>
      </c>
      <c r="K771" s="3">
        <v>0.76319999999999999</v>
      </c>
    </row>
    <row r="772" spans="1:11" x14ac:dyDescent="0.15">
      <c r="A772" s="20">
        <f>A771-1</f>
        <v>1230</v>
      </c>
      <c r="C772" s="3">
        <v>-200.62743</v>
      </c>
      <c r="D772" s="3">
        <v>0.23899999999999999</v>
      </c>
      <c r="E772" s="3">
        <v>0.28839999999999999</v>
      </c>
      <c r="F772" s="3">
        <v>0.02</v>
      </c>
      <c r="G772" s="3">
        <v>0.29420000000000002</v>
      </c>
      <c r="H772" s="3">
        <v>1.0701000000000001</v>
      </c>
      <c r="I772" s="3">
        <v>0.50319999999999998</v>
      </c>
      <c r="J772" s="3">
        <v>0.44690000000000002</v>
      </c>
      <c r="K772" s="3">
        <v>0.90069999999999995</v>
      </c>
    </row>
    <row r="773" spans="1:11" x14ac:dyDescent="0.15">
      <c r="A773" s="20">
        <f>A772-1</f>
        <v>1229</v>
      </c>
      <c r="C773" s="3">
        <v>-200.40165999999999</v>
      </c>
      <c r="D773" s="3">
        <v>0.23449999999999999</v>
      </c>
      <c r="E773" s="3">
        <v>0.28000000000000003</v>
      </c>
      <c r="F773" s="3">
        <v>0.02</v>
      </c>
      <c r="G773" s="3">
        <v>0.3206</v>
      </c>
      <c r="H773" s="3">
        <v>0.98250000000000004</v>
      </c>
      <c r="I773" s="3">
        <v>0.5302</v>
      </c>
      <c r="J773" s="3">
        <v>0.41389999999999999</v>
      </c>
      <c r="K773" s="3">
        <v>0.9496</v>
      </c>
    </row>
    <row r="774" spans="1:11" x14ac:dyDescent="0.15">
      <c r="A774" s="20">
        <f>A773-1</f>
        <v>1228</v>
      </c>
      <c r="C774" s="3">
        <v>-199.95196000000001</v>
      </c>
      <c r="D774" s="3">
        <v>0.20449999999999999</v>
      </c>
      <c r="E774" s="3">
        <v>0.2833</v>
      </c>
      <c r="F774" s="3">
        <v>2.1100000000000001E-2</v>
      </c>
      <c r="G774" s="3">
        <v>0.34889999999999999</v>
      </c>
      <c r="H774" s="3">
        <v>0.86439999999999995</v>
      </c>
      <c r="I774" s="3">
        <v>0.51800000000000002</v>
      </c>
      <c r="J774" s="3">
        <v>0.36659999999999998</v>
      </c>
      <c r="K774" s="3">
        <v>0.92559999999999998</v>
      </c>
    </row>
    <row r="775" spans="1:11" x14ac:dyDescent="0.15">
      <c r="A775" s="20">
        <f>A774-1</f>
        <v>1227</v>
      </c>
      <c r="C775" s="3">
        <v>-199.99227999999999</v>
      </c>
      <c r="D775" s="3">
        <v>0.16600000000000001</v>
      </c>
      <c r="E775" s="3">
        <v>0.29949999999999999</v>
      </c>
      <c r="F775" s="3">
        <v>2.8500000000000001E-2</v>
      </c>
      <c r="G775" s="3">
        <v>0.376</v>
      </c>
      <c r="H775" s="3">
        <v>0.90600000000000003</v>
      </c>
      <c r="I775" s="3">
        <v>0.40749999999999997</v>
      </c>
      <c r="J775" s="3">
        <v>0.42749999999999999</v>
      </c>
      <c r="K775" s="3">
        <v>1.0205</v>
      </c>
    </row>
    <row r="776" spans="1:11" x14ac:dyDescent="0.15">
      <c r="A776" s="20">
        <f>A775-1</f>
        <v>1226</v>
      </c>
      <c r="C776" s="3">
        <v>-199.17340999999999</v>
      </c>
      <c r="D776" s="3">
        <v>0.2084</v>
      </c>
      <c r="E776" s="3">
        <v>0.25259999999999999</v>
      </c>
      <c r="F776" s="3">
        <v>2.1399999999999999E-2</v>
      </c>
      <c r="G776" s="3">
        <v>0.57509999999999994</v>
      </c>
      <c r="H776" s="3">
        <v>0.96730000000000005</v>
      </c>
      <c r="I776" s="3">
        <v>0.76619999999999999</v>
      </c>
      <c r="J776" s="3">
        <v>0.4798</v>
      </c>
      <c r="K776" s="3">
        <v>1.7284999999999999</v>
      </c>
    </row>
    <row r="777" spans="1:11" x14ac:dyDescent="0.15">
      <c r="A777" s="20">
        <f>A776-1</f>
        <v>1225</v>
      </c>
      <c r="C777" s="3">
        <v>-199.22</v>
      </c>
      <c r="D777" s="3">
        <v>0.32</v>
      </c>
      <c r="E777" s="3">
        <v>0.42</v>
      </c>
      <c r="F777" s="3">
        <v>0.04</v>
      </c>
      <c r="G777" s="3">
        <v>0.51</v>
      </c>
      <c r="H777" s="3">
        <v>1.33</v>
      </c>
      <c r="I777" s="3">
        <v>0.45</v>
      </c>
      <c r="J777" s="3">
        <v>0.61</v>
      </c>
      <c r="K777" s="3">
        <v>1.31</v>
      </c>
    </row>
    <row r="778" spans="1:11" x14ac:dyDescent="0.15">
      <c r="A778" s="20">
        <f>A777-1</f>
        <v>1224</v>
      </c>
      <c r="C778" s="3">
        <v>-196.70715000000001</v>
      </c>
      <c r="D778" s="3">
        <v>0.25969999999999999</v>
      </c>
      <c r="E778" s="3">
        <v>0.9627</v>
      </c>
      <c r="F778" s="3">
        <v>4.6699999999999998E-2</v>
      </c>
      <c r="G778" s="3">
        <v>0.51</v>
      </c>
      <c r="H778" s="3">
        <v>1.464</v>
      </c>
      <c r="I778" s="3">
        <v>0.5907</v>
      </c>
      <c r="J778" s="3">
        <v>0.55640000000000001</v>
      </c>
      <c r="K778" s="3">
        <v>1.3569</v>
      </c>
    </row>
    <row r="779" spans="1:11" x14ac:dyDescent="0.15">
      <c r="A779" s="20">
        <f>A778-1</f>
        <v>1223</v>
      </c>
      <c r="C779" s="3">
        <v>-198.31713999999999</v>
      </c>
      <c r="D779" s="3">
        <v>0.26779999999999998</v>
      </c>
      <c r="E779" s="3">
        <v>1.0599000000000001</v>
      </c>
      <c r="F779" s="3">
        <v>4.7300000000000002E-2</v>
      </c>
      <c r="G779" s="3">
        <v>0.4965</v>
      </c>
      <c r="H779" s="3">
        <v>1.4895</v>
      </c>
      <c r="I779" s="3">
        <v>0.61680000000000001</v>
      </c>
      <c r="J779" s="3">
        <v>0.53539999999999999</v>
      </c>
      <c r="K779" s="3">
        <v>1.2558</v>
      </c>
    </row>
    <row r="780" spans="1:11" x14ac:dyDescent="0.15">
      <c r="A780" s="20">
        <f>A779-1</f>
        <v>1222</v>
      </c>
      <c r="C780" s="3">
        <v>-206.03668999999999</v>
      </c>
      <c r="D780" s="3">
        <v>0.35799999999999998</v>
      </c>
      <c r="E780" s="3">
        <v>0.57040000000000002</v>
      </c>
      <c r="F780" s="3">
        <v>3.8399999999999997E-2</v>
      </c>
      <c r="G780" s="3">
        <v>0.45760000000000001</v>
      </c>
      <c r="H780" s="3">
        <v>1.3744000000000001</v>
      </c>
      <c r="I780" s="3">
        <v>0.50639999999999996</v>
      </c>
      <c r="J780" s="3">
        <v>0.55159999999999998</v>
      </c>
      <c r="K780" s="3">
        <v>0.93840000000000001</v>
      </c>
    </row>
    <row r="781" spans="1:11" x14ac:dyDescent="0.15">
      <c r="A781" s="20">
        <f>A780-1</f>
        <v>1221</v>
      </c>
      <c r="C781" s="3">
        <v>-203.96</v>
      </c>
      <c r="D781" s="3">
        <v>0.22</v>
      </c>
      <c r="E781" s="3">
        <v>0.23</v>
      </c>
      <c r="F781" s="3">
        <v>0.02</v>
      </c>
      <c r="G781" s="3">
        <v>0.43</v>
      </c>
      <c r="H781" s="3">
        <v>1.31</v>
      </c>
      <c r="I781" s="3">
        <v>0.57999999999999996</v>
      </c>
      <c r="J781" s="3">
        <v>0.56999999999999995</v>
      </c>
      <c r="K781" s="3">
        <v>1.1499999999999999</v>
      </c>
    </row>
    <row r="782" spans="1:11" x14ac:dyDescent="0.15">
      <c r="A782" s="20">
        <f>A781-1</f>
        <v>1220</v>
      </c>
      <c r="C782" s="3">
        <v>-196.87137999999999</v>
      </c>
      <c r="D782" s="3">
        <v>0.30580000000000002</v>
      </c>
      <c r="E782" s="3">
        <v>0.30020000000000002</v>
      </c>
      <c r="F782" s="3">
        <v>2.7799999999999998E-2</v>
      </c>
      <c r="G782" s="3">
        <v>0.51580000000000004</v>
      </c>
      <c r="H782" s="3">
        <v>1.1852</v>
      </c>
      <c r="I782" s="3">
        <v>0.68920000000000003</v>
      </c>
      <c r="J782" s="3">
        <v>0.49199999999999999</v>
      </c>
      <c r="K782" s="3">
        <v>1.8988</v>
      </c>
    </row>
    <row r="783" spans="1:11" x14ac:dyDescent="0.15">
      <c r="A783" s="20">
        <f>A782-1</f>
        <v>1219</v>
      </c>
      <c r="C783" s="3">
        <v>-197.28578999999999</v>
      </c>
      <c r="D783" s="3">
        <v>0.37719999999999998</v>
      </c>
      <c r="E783" s="3">
        <v>0.30230000000000001</v>
      </c>
      <c r="F783" s="3">
        <v>2.41E-2</v>
      </c>
      <c r="G783" s="3">
        <v>0.46920000000000001</v>
      </c>
      <c r="H783" s="3">
        <v>1.2798</v>
      </c>
      <c r="I783" s="3">
        <v>0.76129999999999998</v>
      </c>
      <c r="J783" s="3">
        <v>0.45229999999999998</v>
      </c>
      <c r="K783" s="3">
        <v>1.5377000000000001</v>
      </c>
    </row>
    <row r="784" spans="1:11" x14ac:dyDescent="0.15">
      <c r="A784" s="20">
        <f>A783-1</f>
        <v>1218</v>
      </c>
      <c r="C784" s="3">
        <v>-199.01</v>
      </c>
      <c r="D784" s="3">
        <v>0.41</v>
      </c>
      <c r="E784" s="3">
        <v>0.28999999999999998</v>
      </c>
      <c r="F784" s="3">
        <v>0.02</v>
      </c>
      <c r="G784" s="3">
        <v>0.42</v>
      </c>
      <c r="H784" s="3">
        <v>1.37</v>
      </c>
      <c r="I784" s="3">
        <v>0.79</v>
      </c>
      <c r="J784" s="3">
        <v>0.44</v>
      </c>
      <c r="K784" s="3">
        <v>1.1399999999999999</v>
      </c>
    </row>
    <row r="785" spans="1:11" x14ac:dyDescent="0.15">
      <c r="A785" s="20">
        <f>A784-1</f>
        <v>1217</v>
      </c>
      <c r="C785" s="3">
        <v>-193.60251</v>
      </c>
      <c r="D785" s="3">
        <v>0.25700000000000001</v>
      </c>
      <c r="E785" s="3">
        <v>0.32400000000000001</v>
      </c>
      <c r="F785" s="3">
        <v>0.02</v>
      </c>
      <c r="G785" s="3">
        <v>0.35199999999999998</v>
      </c>
      <c r="H785" s="3">
        <v>1.2170000000000001</v>
      </c>
      <c r="I785" s="3">
        <v>0.433</v>
      </c>
      <c r="J785" s="3">
        <v>0.46550000000000002</v>
      </c>
      <c r="K785" s="3">
        <v>0.97850000000000004</v>
      </c>
    </row>
    <row r="786" spans="1:11" x14ac:dyDescent="0.15">
      <c r="A786" s="20">
        <f>A785-1</f>
        <v>1216</v>
      </c>
      <c r="C786" s="3">
        <v>-198.68450000000001</v>
      </c>
      <c r="D786" s="3">
        <v>0.311</v>
      </c>
      <c r="E786" s="3">
        <v>0.72419999999999995</v>
      </c>
      <c r="F786" s="3">
        <v>4.7E-2</v>
      </c>
      <c r="G786" s="3">
        <v>0.502</v>
      </c>
      <c r="H786" s="3">
        <v>1.6706000000000001</v>
      </c>
      <c r="I786" s="3">
        <v>0.60219999999999996</v>
      </c>
      <c r="J786" s="3">
        <v>0.53480000000000005</v>
      </c>
      <c r="K786" s="3">
        <v>1.571</v>
      </c>
    </row>
    <row r="787" spans="1:11" x14ac:dyDescent="0.15">
      <c r="A787" s="20">
        <f>A786-1</f>
        <v>1215</v>
      </c>
      <c r="C787" s="3">
        <v>-203.18520000000001</v>
      </c>
      <c r="D787" s="3">
        <v>0.38</v>
      </c>
      <c r="E787" s="3">
        <v>0.95860000000000001</v>
      </c>
      <c r="F787" s="3">
        <v>6.3500000000000001E-2</v>
      </c>
      <c r="G787" s="3">
        <v>0.61270000000000002</v>
      </c>
      <c r="H787" s="3">
        <v>2.0007000000000001</v>
      </c>
      <c r="I787" s="3">
        <v>0.76229999999999998</v>
      </c>
      <c r="J787" s="3">
        <v>0.58220000000000005</v>
      </c>
      <c r="K787" s="3">
        <v>1.9427000000000001</v>
      </c>
    </row>
    <row r="788" spans="1:11" x14ac:dyDescent="0.15">
      <c r="A788" s="20">
        <f>A787-1</f>
        <v>1214</v>
      </c>
      <c r="C788" s="3">
        <v>-198.78</v>
      </c>
      <c r="D788" s="3">
        <v>0.38</v>
      </c>
      <c r="E788" s="3">
        <v>0.28000000000000003</v>
      </c>
      <c r="F788" s="3">
        <v>0.02</v>
      </c>
      <c r="G788" s="3">
        <v>0.43</v>
      </c>
      <c r="H788" s="3">
        <v>1.47</v>
      </c>
      <c r="I788" s="3">
        <v>0.51</v>
      </c>
      <c r="J788" s="3">
        <v>0.53</v>
      </c>
      <c r="K788" s="3">
        <v>0.89</v>
      </c>
    </row>
    <row r="789" spans="1:11" x14ac:dyDescent="0.15">
      <c r="A789" s="20">
        <f>A788-1</f>
        <v>1213</v>
      </c>
      <c r="C789" s="3">
        <v>-208.90442999999999</v>
      </c>
      <c r="D789" s="3">
        <v>0.29630000000000001</v>
      </c>
      <c r="E789" s="3">
        <v>0.26140000000000002</v>
      </c>
      <c r="F789" s="3">
        <v>0.02</v>
      </c>
      <c r="G789" s="3">
        <v>0.37419999999999998</v>
      </c>
      <c r="H789" s="3">
        <v>1.8698999999999999</v>
      </c>
      <c r="I789" s="3">
        <v>0.53790000000000004</v>
      </c>
      <c r="J789" s="3">
        <v>0.40910000000000002</v>
      </c>
      <c r="K789" s="3">
        <v>0.57379999999999998</v>
      </c>
    </row>
    <row r="790" spans="1:11" x14ac:dyDescent="0.15">
      <c r="A790" s="20">
        <f>A789-1</f>
        <v>1212</v>
      </c>
      <c r="C790" s="3">
        <v>-200.07660999999999</v>
      </c>
      <c r="D790" s="3">
        <v>0.2656</v>
      </c>
      <c r="E790" s="3">
        <v>0.27829999999999999</v>
      </c>
      <c r="F790" s="3">
        <v>1.3899999999999999E-2</v>
      </c>
      <c r="G790" s="3">
        <v>0.309</v>
      </c>
      <c r="H790" s="3">
        <v>1.5279</v>
      </c>
      <c r="I790" s="3">
        <v>0.41799999999999998</v>
      </c>
      <c r="J790" s="3">
        <v>0.3695</v>
      </c>
      <c r="K790" s="3">
        <v>0.53169999999999995</v>
      </c>
    </row>
    <row r="791" spans="1:11" x14ac:dyDescent="0.15">
      <c r="A791" s="20">
        <f>A790-1</f>
        <v>1211</v>
      </c>
      <c r="C791" s="3">
        <v>-194.47642999999999</v>
      </c>
      <c r="D791" s="3">
        <v>0.25240000000000001</v>
      </c>
      <c r="E791" s="3">
        <v>0.29559999999999997</v>
      </c>
      <c r="F791" s="3">
        <v>1.1599999999999999E-2</v>
      </c>
      <c r="G791" s="3">
        <v>0.27800000000000002</v>
      </c>
      <c r="H791" s="3">
        <v>1.2907999999999999</v>
      </c>
      <c r="I791" s="3">
        <v>0.35920000000000002</v>
      </c>
      <c r="J791" s="3">
        <v>0.35959999999999998</v>
      </c>
      <c r="K791" s="3">
        <v>0.54079999999999995</v>
      </c>
    </row>
    <row r="792" spans="1:11" x14ac:dyDescent="0.15">
      <c r="A792" s="20">
        <f>A791-1</f>
        <v>1210</v>
      </c>
      <c r="C792" s="3">
        <v>-201.47</v>
      </c>
      <c r="D792" s="3">
        <v>0.28000000000000003</v>
      </c>
      <c r="E792" s="3">
        <v>0.36</v>
      </c>
      <c r="F792" s="3">
        <v>0.03</v>
      </c>
      <c r="G792" s="3">
        <v>0.37</v>
      </c>
      <c r="H792" s="3">
        <v>1.3</v>
      </c>
      <c r="I792" s="3">
        <v>0.57999999999999996</v>
      </c>
      <c r="J792" s="3">
        <v>0.47</v>
      </c>
      <c r="K792" s="3">
        <v>0.78</v>
      </c>
    </row>
    <row r="793" spans="1:11" x14ac:dyDescent="0.15">
      <c r="A793" s="20">
        <f>A792-1</f>
        <v>1209</v>
      </c>
      <c r="C793" s="3">
        <v>-203.69060999999999</v>
      </c>
      <c r="D793" s="3">
        <v>0.253</v>
      </c>
      <c r="E793" s="3">
        <v>0.2898</v>
      </c>
      <c r="F793" s="3">
        <v>1.9199999999999998E-2</v>
      </c>
      <c r="G793" s="3">
        <v>0.31059999999999999</v>
      </c>
      <c r="H793" s="3">
        <v>1.0138</v>
      </c>
      <c r="I793" s="3">
        <v>0.42880000000000001</v>
      </c>
      <c r="J793" s="3">
        <v>0.41599999999999998</v>
      </c>
      <c r="K793" s="3">
        <v>0.74219999999999997</v>
      </c>
    </row>
    <row r="794" spans="1:11" x14ac:dyDescent="0.15">
      <c r="A794" s="20">
        <f>A793-1</f>
        <v>1208</v>
      </c>
      <c r="C794" s="3">
        <v>-204.72924</v>
      </c>
      <c r="D794" s="3">
        <v>0.22559999999999999</v>
      </c>
      <c r="E794" s="3">
        <v>0.23219999999999999</v>
      </c>
      <c r="F794" s="3">
        <v>1.2200000000000001E-2</v>
      </c>
      <c r="G794" s="3">
        <v>0.31059999999999999</v>
      </c>
      <c r="H794" s="3">
        <v>0.83819999999999995</v>
      </c>
      <c r="I794" s="3">
        <v>0.34399999999999997</v>
      </c>
      <c r="J794" s="3">
        <v>0.38979999999999998</v>
      </c>
      <c r="K794" s="3">
        <v>0.77600000000000002</v>
      </c>
    </row>
    <row r="795" spans="1:11" x14ac:dyDescent="0.15">
      <c r="A795" s="20">
        <f>A794-1</f>
        <v>1207</v>
      </c>
      <c r="C795" s="3">
        <v>-201.66</v>
      </c>
      <c r="D795" s="3">
        <v>0.21</v>
      </c>
      <c r="E795" s="3">
        <v>0.24</v>
      </c>
      <c r="F795" s="3">
        <v>0.02</v>
      </c>
      <c r="G795" s="3">
        <v>0.49</v>
      </c>
      <c r="H795" s="3">
        <v>1.08</v>
      </c>
      <c r="I795" s="3">
        <v>0.5</v>
      </c>
      <c r="J795" s="3">
        <v>0.46</v>
      </c>
      <c r="K795" s="3">
        <v>1.01</v>
      </c>
    </row>
    <row r="796" spans="1:11" x14ac:dyDescent="0.15">
      <c r="A796" s="20">
        <f>A795-1</f>
        <v>1206</v>
      </c>
      <c r="C796" s="3">
        <v>-189.94711000000001</v>
      </c>
      <c r="D796" s="3">
        <v>0.39900000000000002</v>
      </c>
      <c r="E796" s="3">
        <v>0.61799999999999999</v>
      </c>
      <c r="F796" s="3">
        <v>2.9000000000000001E-2</v>
      </c>
      <c r="G796" s="3">
        <v>0.41799999999999998</v>
      </c>
      <c r="H796" s="3">
        <v>1.278</v>
      </c>
      <c r="I796" s="3">
        <v>0.48199999999999998</v>
      </c>
      <c r="J796" s="3">
        <v>0.54100000000000004</v>
      </c>
      <c r="K796" s="3">
        <v>0.97399999999999998</v>
      </c>
    </row>
    <row r="797" spans="1:11" x14ac:dyDescent="0.15">
      <c r="A797" s="20">
        <f>A796-1</f>
        <v>1205</v>
      </c>
      <c r="C797" s="3">
        <v>-192.87352000000001</v>
      </c>
      <c r="D797" s="3">
        <v>0.35099999999999998</v>
      </c>
      <c r="E797" s="3">
        <v>0.43</v>
      </c>
      <c r="F797" s="3">
        <v>2.5399999999999999E-2</v>
      </c>
      <c r="G797" s="3">
        <v>0.38240000000000002</v>
      </c>
      <c r="H797" s="3">
        <v>1.0562</v>
      </c>
      <c r="I797" s="3">
        <v>0.49380000000000002</v>
      </c>
      <c r="J797" s="3">
        <v>0.45800000000000002</v>
      </c>
      <c r="K797" s="3">
        <v>0.72160000000000002</v>
      </c>
    </row>
    <row r="798" spans="1:11" x14ac:dyDescent="0.15">
      <c r="A798" s="20">
        <f>A797-1</f>
        <v>1204</v>
      </c>
      <c r="C798" s="3">
        <v>-197.88068999999999</v>
      </c>
      <c r="D798" s="3">
        <v>0.27450000000000002</v>
      </c>
      <c r="E798" s="3">
        <v>0.1651</v>
      </c>
      <c r="F798" s="3">
        <v>2.0299999999999999E-2</v>
      </c>
      <c r="G798" s="3">
        <v>0.35389999999999999</v>
      </c>
      <c r="H798" s="3">
        <v>0.79879999999999995</v>
      </c>
      <c r="I798" s="3">
        <v>0.51419999999999999</v>
      </c>
      <c r="J798" s="3">
        <v>0.3518</v>
      </c>
      <c r="K798" s="3">
        <v>0.44290000000000002</v>
      </c>
    </row>
    <row r="799" spans="1:11" x14ac:dyDescent="0.15">
      <c r="A799" s="20">
        <f>A798-1</f>
        <v>1203</v>
      </c>
      <c r="C799" s="3">
        <v>-199.1</v>
      </c>
      <c r="D799" s="3">
        <v>0.42</v>
      </c>
      <c r="E799" s="3">
        <v>0.33</v>
      </c>
      <c r="F799" s="3">
        <v>0.03</v>
      </c>
      <c r="G799" s="3">
        <v>0.48</v>
      </c>
      <c r="H799" s="3">
        <v>1.73</v>
      </c>
      <c r="I799" s="3">
        <v>0.65</v>
      </c>
      <c r="J799" s="3">
        <v>0.41</v>
      </c>
      <c r="K799" s="3">
        <v>0.86</v>
      </c>
    </row>
    <row r="800" spans="1:11" x14ac:dyDescent="0.15">
      <c r="A800" s="20">
        <f>A799-1</f>
        <v>1202</v>
      </c>
      <c r="C800" s="3">
        <v>-201.30354</v>
      </c>
      <c r="D800" s="3">
        <v>0.34329999999999999</v>
      </c>
      <c r="E800" s="3">
        <v>0.48930000000000001</v>
      </c>
      <c r="F800" s="3">
        <v>3.5900000000000001E-2</v>
      </c>
      <c r="G800" s="3">
        <v>0.52129999999999999</v>
      </c>
      <c r="H800" s="3">
        <v>1.9306000000000001</v>
      </c>
      <c r="I800" s="3">
        <v>0.66180000000000005</v>
      </c>
      <c r="J800" s="3">
        <v>0.47489999999999999</v>
      </c>
      <c r="K800" s="3">
        <v>0.96619999999999995</v>
      </c>
    </row>
    <row r="801" spans="1:11" x14ac:dyDescent="0.15">
      <c r="A801" s="20">
        <f>A800-1</f>
        <v>1201</v>
      </c>
      <c r="C801" s="3">
        <v>-202.87</v>
      </c>
      <c r="D801" s="3">
        <v>0.28999999999999998</v>
      </c>
      <c r="E801" s="3">
        <v>0.6</v>
      </c>
      <c r="F801" s="3">
        <v>0.04</v>
      </c>
      <c r="G801" s="3">
        <v>0.55000000000000004</v>
      </c>
      <c r="H801" s="3">
        <v>2.0699999999999998</v>
      </c>
      <c r="I801" s="3">
        <v>0.67</v>
      </c>
      <c r="J801" s="3">
        <v>0.52</v>
      </c>
      <c r="K801" s="3">
        <v>1.04</v>
      </c>
    </row>
    <row r="802" spans="1:11" x14ac:dyDescent="0.15">
      <c r="A802" s="20">
        <f>A801-1</f>
        <v>1200</v>
      </c>
      <c r="C802" s="3">
        <v>-200.90526</v>
      </c>
      <c r="D802" s="3">
        <v>0.31430000000000002</v>
      </c>
      <c r="E802" s="3">
        <v>0.63239999999999996</v>
      </c>
      <c r="F802" s="3">
        <v>3.1899999999999998E-2</v>
      </c>
      <c r="G802" s="3">
        <v>0.4204</v>
      </c>
      <c r="H802" s="3">
        <v>1.4462999999999999</v>
      </c>
      <c r="I802" s="3">
        <v>0.49180000000000001</v>
      </c>
      <c r="J802" s="3">
        <v>0.46329999999999999</v>
      </c>
      <c r="K802" s="3">
        <v>0.91039999999999999</v>
      </c>
    </row>
    <row r="803" spans="1:11" x14ac:dyDescent="0.15">
      <c r="A803" s="20">
        <f>A802-1</f>
        <v>1199</v>
      </c>
      <c r="C803" s="3">
        <v>-200.36816999999999</v>
      </c>
      <c r="D803" s="3">
        <v>0.31609999999999999</v>
      </c>
      <c r="E803" s="3">
        <v>0.63280000000000003</v>
      </c>
      <c r="F803" s="3">
        <v>3.0300000000000001E-2</v>
      </c>
      <c r="G803" s="3">
        <v>0.38940000000000002</v>
      </c>
      <c r="H803" s="3">
        <v>1.2934000000000001</v>
      </c>
      <c r="I803" s="3">
        <v>0.45119999999999999</v>
      </c>
      <c r="J803" s="3">
        <v>0.44969999999999999</v>
      </c>
      <c r="K803" s="3">
        <v>0.87460000000000004</v>
      </c>
    </row>
    <row r="804" spans="1:11" x14ac:dyDescent="0.15">
      <c r="A804" s="20">
        <f>A803-1</f>
        <v>1198</v>
      </c>
      <c r="C804" s="3">
        <v>-197.93</v>
      </c>
      <c r="D804" s="3">
        <v>0.19</v>
      </c>
      <c r="E804" s="3">
        <v>0.4</v>
      </c>
      <c r="F804" s="3">
        <v>0.04</v>
      </c>
      <c r="G804" s="3">
        <v>0.37</v>
      </c>
      <c r="H804" s="3">
        <v>1.08</v>
      </c>
      <c r="I804" s="3">
        <v>0.49</v>
      </c>
      <c r="J804" s="3">
        <v>0.44</v>
      </c>
      <c r="K804" s="3">
        <v>0.7</v>
      </c>
    </row>
    <row r="805" spans="1:11" x14ac:dyDescent="0.15">
      <c r="A805" s="20">
        <f>A804-1</f>
        <v>1197</v>
      </c>
      <c r="C805" s="3">
        <v>-198.3999</v>
      </c>
      <c r="D805" s="3">
        <v>0.26250000000000001</v>
      </c>
      <c r="E805" s="3">
        <v>0.3725</v>
      </c>
      <c r="F805" s="3">
        <v>3.7499999999999999E-2</v>
      </c>
      <c r="G805" s="3">
        <v>0.36</v>
      </c>
      <c r="H805" s="3">
        <v>1.0774999999999999</v>
      </c>
      <c r="I805" s="3">
        <v>0.52749999999999997</v>
      </c>
      <c r="J805" s="3">
        <v>0.44750000000000001</v>
      </c>
      <c r="K805" s="3">
        <v>0.71</v>
      </c>
    </row>
    <row r="806" spans="1:11" x14ac:dyDescent="0.15">
      <c r="A806" s="20">
        <f>A805-1</f>
        <v>1196</v>
      </c>
      <c r="C806" s="3">
        <v>-199.85</v>
      </c>
      <c r="D806" s="3">
        <v>0.48</v>
      </c>
      <c r="E806" s="3">
        <v>0.28999999999999998</v>
      </c>
      <c r="F806" s="3">
        <v>0.03</v>
      </c>
      <c r="G806" s="3">
        <v>0.33</v>
      </c>
      <c r="H806" s="3">
        <v>1.07</v>
      </c>
      <c r="I806" s="3">
        <v>0.64</v>
      </c>
      <c r="J806" s="3">
        <v>0.47</v>
      </c>
      <c r="K806" s="3">
        <v>0.74</v>
      </c>
    </row>
    <row r="807" spans="1:11" x14ac:dyDescent="0.15">
      <c r="A807" s="20">
        <f>A806-1</f>
        <v>1195</v>
      </c>
      <c r="C807" s="3">
        <v>-195.23563999999999</v>
      </c>
      <c r="D807" s="3">
        <v>0.31680000000000003</v>
      </c>
      <c r="E807" s="3">
        <v>0.39879999999999999</v>
      </c>
      <c r="F807" s="3">
        <v>0.03</v>
      </c>
      <c r="G807" s="3">
        <v>0.40479999999999999</v>
      </c>
      <c r="H807" s="3">
        <v>1.1856</v>
      </c>
      <c r="I807" s="3">
        <v>0.45639999999999997</v>
      </c>
      <c r="J807" s="3">
        <v>0.51759999999999995</v>
      </c>
      <c r="K807" s="3">
        <v>0.83520000000000005</v>
      </c>
    </row>
    <row r="808" spans="1:11" x14ac:dyDescent="0.15">
      <c r="A808" s="20">
        <f>A807-1</f>
        <v>1194</v>
      </c>
      <c r="C808" s="3">
        <v>-193.07</v>
      </c>
      <c r="D808" s="3">
        <v>0.24</v>
      </c>
      <c r="E808" s="3">
        <v>0.45</v>
      </c>
      <c r="F808" s="3">
        <v>0.03</v>
      </c>
      <c r="G808" s="3">
        <v>0.44</v>
      </c>
      <c r="H808" s="3">
        <v>1.24</v>
      </c>
      <c r="I808" s="3">
        <v>0.37</v>
      </c>
      <c r="J808" s="3">
        <v>0.54</v>
      </c>
      <c r="K808" s="3">
        <v>0.88</v>
      </c>
    </row>
    <row r="809" spans="1:11" x14ac:dyDescent="0.15">
      <c r="A809" s="20">
        <f>A808-1</f>
        <v>1193</v>
      </c>
      <c r="C809" s="3">
        <v>-200.12177</v>
      </c>
      <c r="D809" s="3">
        <v>0.3468</v>
      </c>
      <c r="E809" s="3">
        <v>0.32540000000000002</v>
      </c>
      <c r="F809" s="3">
        <v>0.03</v>
      </c>
      <c r="G809" s="3">
        <v>0.68030000000000002</v>
      </c>
      <c r="H809" s="3">
        <v>1.9431</v>
      </c>
      <c r="I809" s="3">
        <v>0.68149999999999999</v>
      </c>
      <c r="J809" s="3">
        <v>0.55779999999999996</v>
      </c>
      <c r="K809" s="3">
        <v>1.1292</v>
      </c>
    </row>
    <row r="810" spans="1:11" x14ac:dyDescent="0.15">
      <c r="A810" s="20">
        <f>A809-1</f>
        <v>1192</v>
      </c>
      <c r="C810" s="3">
        <v>-200.0907</v>
      </c>
      <c r="D810" s="3">
        <v>0.36899999999999999</v>
      </c>
      <c r="E810" s="3">
        <v>0.36</v>
      </c>
      <c r="F810" s="3">
        <v>3.1E-2</v>
      </c>
      <c r="G810" s="3">
        <v>0.69</v>
      </c>
      <c r="H810" s="3">
        <v>1.92</v>
      </c>
      <c r="I810" s="3">
        <v>0.70899999999999996</v>
      </c>
      <c r="J810" s="3">
        <v>0.54700000000000004</v>
      </c>
      <c r="K810" s="3">
        <v>1.121</v>
      </c>
    </row>
    <row r="811" spans="1:11" x14ac:dyDescent="0.15">
      <c r="A811" s="20">
        <f>A810-1</f>
        <v>1191</v>
      </c>
      <c r="C811" s="3">
        <v>-191.32</v>
      </c>
      <c r="D811" s="3">
        <v>0.45</v>
      </c>
      <c r="E811" s="3">
        <v>0.81</v>
      </c>
      <c r="F811" s="3">
        <v>0.04</v>
      </c>
      <c r="G811" s="3">
        <v>0.51</v>
      </c>
      <c r="H811" s="3">
        <v>0.93</v>
      </c>
      <c r="I811" s="3">
        <v>0.61</v>
      </c>
      <c r="J811" s="3">
        <v>0.43</v>
      </c>
      <c r="K811" s="3">
        <v>0.77</v>
      </c>
    </row>
    <row r="812" spans="1:11" x14ac:dyDescent="0.15">
      <c r="A812" s="20">
        <f>A811-1</f>
        <v>1190</v>
      </c>
      <c r="C812" s="3">
        <v>-204.46129999999999</v>
      </c>
      <c r="D812" s="3">
        <v>0.27539999999999998</v>
      </c>
      <c r="E812" s="3">
        <v>0.44140000000000001</v>
      </c>
      <c r="F812" s="3">
        <v>3.0300000000000001E-2</v>
      </c>
      <c r="G812" s="3">
        <v>0.43240000000000001</v>
      </c>
      <c r="H812" s="3">
        <v>1.4343999999999999</v>
      </c>
      <c r="I812" s="3">
        <v>0.65849999999999997</v>
      </c>
      <c r="J812" s="3">
        <v>0.59489999999999998</v>
      </c>
      <c r="K812" s="3">
        <v>1.0998000000000001</v>
      </c>
    </row>
    <row r="813" spans="1:11" x14ac:dyDescent="0.15">
      <c r="A813" s="20">
        <f>A812-1</f>
        <v>1189</v>
      </c>
      <c r="C813" s="3">
        <v>-198.86416</v>
      </c>
      <c r="D813" s="3">
        <v>0.24079999999999999</v>
      </c>
      <c r="E813" s="3">
        <v>0.67090000000000005</v>
      </c>
      <c r="F813" s="3">
        <v>0.03</v>
      </c>
      <c r="G813" s="3">
        <v>0.46650000000000003</v>
      </c>
      <c r="H813" s="3">
        <v>1.3112999999999999</v>
      </c>
      <c r="I813" s="3">
        <v>0.47020000000000001</v>
      </c>
      <c r="J813" s="3">
        <v>0.55620000000000003</v>
      </c>
      <c r="K813" s="3">
        <v>1.1100000000000001</v>
      </c>
    </row>
    <row r="814" spans="1:11" x14ac:dyDescent="0.15">
      <c r="A814" s="20">
        <f>A813-1</f>
        <v>1188</v>
      </c>
      <c r="C814" s="3">
        <v>-196.78043</v>
      </c>
      <c r="D814" s="3">
        <v>0.23039999999999999</v>
      </c>
      <c r="E814" s="3">
        <v>0.74919999999999998</v>
      </c>
      <c r="F814" s="3">
        <v>0.03</v>
      </c>
      <c r="G814" s="3">
        <v>0.4844</v>
      </c>
      <c r="H814" s="3">
        <v>1.2764</v>
      </c>
      <c r="I814" s="3">
        <v>0.41120000000000001</v>
      </c>
      <c r="J814" s="3">
        <v>0.53759999999999997</v>
      </c>
      <c r="K814" s="3">
        <v>1.1160000000000001</v>
      </c>
    </row>
    <row r="815" spans="1:11" x14ac:dyDescent="0.15">
      <c r="A815" s="20">
        <f>A814-1</f>
        <v>1187</v>
      </c>
      <c r="C815" s="3">
        <v>-199.68</v>
      </c>
      <c r="D815" s="3">
        <v>0.24</v>
      </c>
      <c r="E815" s="3">
        <v>0.49</v>
      </c>
      <c r="F815" s="3">
        <v>0.03</v>
      </c>
      <c r="G815" s="3">
        <v>0.59</v>
      </c>
      <c r="H815" s="3">
        <v>1.67</v>
      </c>
      <c r="I815" s="3">
        <v>0.68</v>
      </c>
      <c r="J815" s="3">
        <v>0.48</v>
      </c>
      <c r="K815" s="3">
        <v>1.26</v>
      </c>
    </row>
    <row r="816" spans="1:11" x14ac:dyDescent="0.15">
      <c r="A816" s="20">
        <f>A815-1</f>
        <v>1186</v>
      </c>
      <c r="C816" s="3">
        <v>-200.71279999999999</v>
      </c>
      <c r="D816" s="3">
        <v>0.24690000000000001</v>
      </c>
      <c r="E816" s="3">
        <v>0.48080000000000001</v>
      </c>
      <c r="F816" s="3">
        <v>0.03</v>
      </c>
      <c r="G816" s="3">
        <v>0.55779999999999996</v>
      </c>
      <c r="H816" s="3">
        <v>1.5803</v>
      </c>
      <c r="I816" s="3">
        <v>0.61560000000000004</v>
      </c>
      <c r="J816" s="3">
        <v>0.48920000000000002</v>
      </c>
      <c r="K816" s="3">
        <v>1.2323999999999999</v>
      </c>
    </row>
    <row r="817" spans="1:11" x14ac:dyDescent="0.15">
      <c r="A817" s="20">
        <f>A816-1</f>
        <v>1185</v>
      </c>
      <c r="C817" s="3">
        <v>-204.14</v>
      </c>
      <c r="D817" s="3">
        <v>0.27</v>
      </c>
      <c r="E817" s="3">
        <v>0.45</v>
      </c>
      <c r="F817" s="3">
        <v>0.03</v>
      </c>
      <c r="G817" s="3">
        <v>0.45</v>
      </c>
      <c r="H817" s="3">
        <v>1.28</v>
      </c>
      <c r="I817" s="3">
        <v>0.4</v>
      </c>
      <c r="J817" s="3">
        <v>0.52</v>
      </c>
      <c r="K817" s="3">
        <v>1.1399999999999999</v>
      </c>
    </row>
    <row r="818" spans="1:11" x14ac:dyDescent="0.15">
      <c r="A818" s="20">
        <f>A817-1</f>
        <v>1184</v>
      </c>
      <c r="C818" s="3">
        <v>-200.98976999999999</v>
      </c>
      <c r="D818" s="3">
        <v>0.28860000000000002</v>
      </c>
      <c r="E818" s="3">
        <v>0.40350000000000003</v>
      </c>
      <c r="F818" s="3">
        <v>2.69E-2</v>
      </c>
      <c r="G818" s="3">
        <v>0.4345</v>
      </c>
      <c r="H818" s="3">
        <v>1.2614000000000001</v>
      </c>
      <c r="I818" s="3">
        <v>0.45889999999999997</v>
      </c>
      <c r="J818" s="3">
        <v>0.47349999999999998</v>
      </c>
      <c r="K818" s="3">
        <v>1.0780000000000001</v>
      </c>
    </row>
    <row r="819" spans="1:11" x14ac:dyDescent="0.15">
      <c r="A819" s="20">
        <f>A818-1</f>
        <v>1183</v>
      </c>
      <c r="C819" s="3">
        <v>-193.84</v>
      </c>
      <c r="D819" s="3">
        <v>0.33</v>
      </c>
      <c r="E819" s="3">
        <v>0.3</v>
      </c>
      <c r="F819" s="3">
        <v>0.02</v>
      </c>
      <c r="G819" s="3">
        <v>0.4</v>
      </c>
      <c r="H819" s="3">
        <v>1.22</v>
      </c>
      <c r="I819" s="3">
        <v>0.59</v>
      </c>
      <c r="J819" s="3">
        <v>0.37</v>
      </c>
      <c r="K819" s="3">
        <v>0.94</v>
      </c>
    </row>
    <row r="820" spans="1:11" x14ac:dyDescent="0.15">
      <c r="A820" s="20">
        <f>A819-1</f>
        <v>1182</v>
      </c>
      <c r="C820" s="3">
        <v>-190.82330999999999</v>
      </c>
      <c r="D820" s="3">
        <v>0.32279999999999998</v>
      </c>
      <c r="E820" s="3">
        <v>0.2928</v>
      </c>
      <c r="F820" s="3">
        <v>0.02</v>
      </c>
      <c r="G820" s="3">
        <v>0.49359999999999998</v>
      </c>
      <c r="H820" s="3">
        <v>1.3568</v>
      </c>
      <c r="I820" s="3">
        <v>0.53959999999999997</v>
      </c>
      <c r="J820" s="3">
        <v>0.42759999999999998</v>
      </c>
      <c r="K820" s="3">
        <v>1.4728000000000001</v>
      </c>
    </row>
    <row r="821" spans="1:11" x14ac:dyDescent="0.15">
      <c r="A821" s="20">
        <f>A820-1</f>
        <v>1181</v>
      </c>
      <c r="C821" s="3">
        <v>-189.67106000000001</v>
      </c>
      <c r="D821" s="3">
        <v>0.31919999999999998</v>
      </c>
      <c r="E821" s="3">
        <v>0.29149999999999998</v>
      </c>
      <c r="F821" s="3">
        <v>2.01E-2</v>
      </c>
      <c r="G821" s="3">
        <v>0.52829999999999999</v>
      </c>
      <c r="H821" s="3">
        <v>1.4098999999999999</v>
      </c>
      <c r="I821" s="3">
        <v>0.5202</v>
      </c>
      <c r="J821" s="3">
        <v>0.44950000000000001</v>
      </c>
      <c r="K821" s="3">
        <v>1.6688000000000001</v>
      </c>
    </row>
    <row r="822" spans="1:11" x14ac:dyDescent="0.15">
      <c r="A822" s="20">
        <f>A821-1</f>
        <v>1180</v>
      </c>
      <c r="C822" s="3">
        <v>-193.60902999999999</v>
      </c>
      <c r="D822" s="3">
        <v>0.24</v>
      </c>
      <c r="E822" s="3">
        <v>0.44</v>
      </c>
      <c r="F822" s="3">
        <v>0.03</v>
      </c>
      <c r="G822" s="3">
        <v>0.36</v>
      </c>
      <c r="H822" s="3">
        <v>1.4</v>
      </c>
      <c r="I822" s="3">
        <v>0.54</v>
      </c>
      <c r="J822" s="3">
        <v>0.4</v>
      </c>
      <c r="K822" s="3">
        <v>0.56000000000000005</v>
      </c>
    </row>
    <row r="823" spans="1:11" x14ac:dyDescent="0.15">
      <c r="A823" s="20">
        <f>A822-1</f>
        <v>1179</v>
      </c>
      <c r="C823" s="3">
        <v>-192.38976</v>
      </c>
      <c r="D823" s="3">
        <v>0.24759999999999999</v>
      </c>
      <c r="E823" s="3">
        <v>0.43240000000000001</v>
      </c>
      <c r="F823" s="3">
        <v>0.03</v>
      </c>
      <c r="G823" s="3">
        <v>0.36759999999999998</v>
      </c>
      <c r="H823" s="3">
        <v>1.4456</v>
      </c>
      <c r="I823" s="3">
        <v>0.46400000000000002</v>
      </c>
      <c r="J823" s="3">
        <v>0.47599999999999998</v>
      </c>
      <c r="K823" s="3">
        <v>1.0616000000000001</v>
      </c>
    </row>
    <row r="824" spans="1:11" x14ac:dyDescent="0.15">
      <c r="A824" s="20">
        <f>A823-1</f>
        <v>1178</v>
      </c>
      <c r="C824" s="3">
        <v>-191.68010000000001</v>
      </c>
      <c r="D824" s="3">
        <v>0.23599999999999999</v>
      </c>
      <c r="E824" s="3">
        <v>0.55879999999999996</v>
      </c>
      <c r="F824" s="3">
        <v>3.2800000000000003E-2</v>
      </c>
      <c r="G824" s="3">
        <v>0.38400000000000001</v>
      </c>
      <c r="H824" s="3">
        <v>1.3788</v>
      </c>
      <c r="I824" s="3">
        <v>0.49880000000000002</v>
      </c>
      <c r="J824" s="3">
        <v>0.53080000000000005</v>
      </c>
      <c r="K824" s="3">
        <v>1.1948000000000001</v>
      </c>
    </row>
    <row r="825" spans="1:11" x14ac:dyDescent="0.15">
      <c r="A825" s="20">
        <f>A824-1</f>
        <v>1177</v>
      </c>
      <c r="C825" s="3">
        <v>-190.83341999999999</v>
      </c>
      <c r="D825" s="3">
        <v>0.2</v>
      </c>
      <c r="E825" s="3">
        <v>0.89</v>
      </c>
      <c r="F825" s="3">
        <v>0.04</v>
      </c>
      <c r="G825" s="3">
        <v>0.42</v>
      </c>
      <c r="H825" s="3">
        <v>1.17</v>
      </c>
      <c r="I825" s="3">
        <v>0.65</v>
      </c>
      <c r="J825" s="3">
        <v>0.61</v>
      </c>
      <c r="K825" s="3">
        <v>1.1299999999999999</v>
      </c>
    </row>
    <row r="826" spans="1:11" x14ac:dyDescent="0.15">
      <c r="A826" s="20">
        <f>A825-1</f>
        <v>1176</v>
      </c>
      <c r="C826" s="3">
        <v>-193.56594999999999</v>
      </c>
      <c r="D826" s="3">
        <v>0.3206</v>
      </c>
      <c r="E826" s="3">
        <v>1.3791</v>
      </c>
      <c r="F826" s="3">
        <v>5.3400000000000003E-2</v>
      </c>
      <c r="G826" s="3">
        <v>0.55400000000000005</v>
      </c>
      <c r="H826" s="3">
        <v>1.6725000000000001</v>
      </c>
      <c r="I826" s="3">
        <v>0.56289999999999996</v>
      </c>
      <c r="J826" s="3">
        <v>0.63009999999999999</v>
      </c>
      <c r="K826" s="3">
        <v>1.2573000000000001</v>
      </c>
    </row>
    <row r="827" spans="1:11" x14ac:dyDescent="0.15">
      <c r="A827" s="20">
        <f>A826-1</f>
        <v>1175</v>
      </c>
      <c r="C827" s="3">
        <v>-194.86777000000001</v>
      </c>
      <c r="D827" s="3">
        <v>0.33079999999999998</v>
      </c>
      <c r="E827" s="3">
        <v>1.3945000000000001</v>
      </c>
      <c r="F827" s="3">
        <v>5.1799999999999999E-2</v>
      </c>
      <c r="G827" s="3">
        <v>0.54620000000000002</v>
      </c>
      <c r="H827" s="3">
        <v>1.6412</v>
      </c>
      <c r="I827" s="3">
        <v>0.5897</v>
      </c>
      <c r="J827" s="3">
        <v>0.59079999999999999</v>
      </c>
      <c r="K827" s="3">
        <v>1.2339</v>
      </c>
    </row>
    <row r="828" spans="1:11" x14ac:dyDescent="0.15">
      <c r="A828" s="20">
        <f>A827-1</f>
        <v>1174</v>
      </c>
      <c r="C828" s="3">
        <v>-195.19743</v>
      </c>
      <c r="D828" s="3">
        <v>0.26</v>
      </c>
      <c r="E828" s="3">
        <v>0.99350000000000005</v>
      </c>
      <c r="F828" s="3">
        <v>0.04</v>
      </c>
      <c r="G828" s="3">
        <v>0.44</v>
      </c>
      <c r="H828" s="3">
        <v>1.2609999999999999</v>
      </c>
      <c r="I828" s="3">
        <v>0.64649999999999996</v>
      </c>
      <c r="J828" s="3">
        <v>0.52300000000000002</v>
      </c>
      <c r="K828" s="3">
        <v>1.1294999999999999</v>
      </c>
    </row>
    <row r="829" spans="1:11" x14ac:dyDescent="0.15">
      <c r="A829" s="20">
        <f>A828-1</f>
        <v>1173</v>
      </c>
      <c r="C829" s="3">
        <v>-197.32596000000001</v>
      </c>
      <c r="D829" s="3">
        <v>0.26</v>
      </c>
      <c r="E829" s="3">
        <v>0.56000000000000005</v>
      </c>
      <c r="F829" s="3">
        <v>0.04</v>
      </c>
      <c r="G829" s="3">
        <v>0.44</v>
      </c>
      <c r="H829" s="3">
        <v>1.38</v>
      </c>
      <c r="I829" s="3">
        <v>0.4</v>
      </c>
      <c r="J829" s="3">
        <v>0.54</v>
      </c>
      <c r="K829" s="3">
        <v>1.24</v>
      </c>
    </row>
    <row r="830" spans="1:11" x14ac:dyDescent="0.15">
      <c r="A830" s="20">
        <f>A829-1</f>
        <v>1172</v>
      </c>
      <c r="C830" s="3">
        <v>-193.85791</v>
      </c>
      <c r="D830" s="3">
        <v>0.2387</v>
      </c>
      <c r="E830" s="3">
        <v>0.41589999999999999</v>
      </c>
      <c r="F830" s="3">
        <v>5.8999999999999997E-2</v>
      </c>
      <c r="G830" s="3">
        <v>0.3054</v>
      </c>
      <c r="H830" s="3">
        <v>1.1163000000000001</v>
      </c>
      <c r="I830" s="3">
        <v>0.40960000000000002</v>
      </c>
      <c r="J830" s="3">
        <v>0.48370000000000002</v>
      </c>
      <c r="K830" s="3">
        <v>0.70109999999999995</v>
      </c>
    </row>
    <row r="831" spans="1:11" x14ac:dyDescent="0.15">
      <c r="A831" s="20">
        <f>A830-1</f>
        <v>1171</v>
      </c>
      <c r="C831" s="3">
        <v>-194.84406999999999</v>
      </c>
      <c r="D831" s="3">
        <v>0.23710000000000001</v>
      </c>
      <c r="E831" s="3">
        <v>0.58540000000000003</v>
      </c>
      <c r="F831" s="3">
        <v>9.7600000000000006E-2</v>
      </c>
      <c r="G831" s="3">
        <v>0.32029999999999997</v>
      </c>
      <c r="H831" s="3">
        <v>0.87290000000000001</v>
      </c>
      <c r="I831" s="3">
        <v>0.41139999999999999</v>
      </c>
      <c r="J831" s="3">
        <v>0.3987</v>
      </c>
      <c r="K831" s="3">
        <v>0.57499999999999996</v>
      </c>
    </row>
    <row r="832" spans="1:11" x14ac:dyDescent="0.15">
      <c r="A832" s="20">
        <f>A831-1</f>
        <v>1170</v>
      </c>
      <c r="C832" s="3">
        <v>-198.10882000000001</v>
      </c>
      <c r="D832" s="3">
        <v>0.1804</v>
      </c>
      <c r="E832" s="3">
        <v>0.47110000000000002</v>
      </c>
      <c r="F832" s="3">
        <v>7.0999999999999994E-2</v>
      </c>
      <c r="G832" s="3">
        <v>0.27179999999999999</v>
      </c>
      <c r="H832" s="3">
        <v>0.68830000000000002</v>
      </c>
      <c r="I832" s="3">
        <v>0.33260000000000001</v>
      </c>
      <c r="J832" s="3">
        <v>0.33200000000000002</v>
      </c>
      <c r="K832" s="3">
        <v>0.48799999999999999</v>
      </c>
    </row>
    <row r="833" spans="1:11" x14ac:dyDescent="0.15">
      <c r="A833" s="20">
        <f>A832-1</f>
        <v>1169</v>
      </c>
      <c r="C833" s="3">
        <v>-201.55726999999999</v>
      </c>
      <c r="D833" s="3">
        <v>0.3</v>
      </c>
      <c r="E833" s="3">
        <v>0.55559999999999998</v>
      </c>
      <c r="F833" s="3">
        <v>0.30719999999999997</v>
      </c>
      <c r="G833" s="3">
        <v>0.35310000000000002</v>
      </c>
      <c r="H833" s="3">
        <v>1.0862000000000001</v>
      </c>
      <c r="I833" s="3">
        <v>0.74970000000000003</v>
      </c>
      <c r="J833" s="3">
        <v>0.41149999999999998</v>
      </c>
      <c r="K833" s="3">
        <v>0.85209999999999997</v>
      </c>
    </row>
    <row r="834" spans="1:11" x14ac:dyDescent="0.15">
      <c r="A834" s="20">
        <f>A833-1</f>
        <v>1168</v>
      </c>
      <c r="C834" s="3">
        <v>-198.92859999999999</v>
      </c>
      <c r="D834" s="3">
        <v>0.29409999999999997</v>
      </c>
      <c r="E834" s="3">
        <v>0.4244</v>
      </c>
      <c r="F834" s="3">
        <v>0.05</v>
      </c>
      <c r="G834" s="3">
        <v>0.36</v>
      </c>
      <c r="H834" s="3">
        <v>1.2461</v>
      </c>
      <c r="I834" s="3">
        <v>0.68510000000000004</v>
      </c>
      <c r="J834" s="3">
        <v>0.48559999999999998</v>
      </c>
      <c r="K834" s="3">
        <v>0.9627</v>
      </c>
    </row>
    <row r="835" spans="1:11" x14ac:dyDescent="0.15">
      <c r="A835" s="20">
        <f>A834-1</f>
        <v>1167</v>
      </c>
      <c r="C835" s="3">
        <v>-198.36646999999999</v>
      </c>
      <c r="D835" s="3">
        <v>0.77470000000000006</v>
      </c>
      <c r="E835" s="3">
        <v>0.65159999999999996</v>
      </c>
      <c r="F835" s="3">
        <v>0.48430000000000001</v>
      </c>
      <c r="G835" s="3">
        <v>0.53820000000000001</v>
      </c>
      <c r="H835" s="3">
        <v>1.4807999999999999</v>
      </c>
      <c r="I835" s="3">
        <v>1.3766</v>
      </c>
      <c r="J835" s="3">
        <v>0.60809999999999997</v>
      </c>
      <c r="K835" s="3">
        <v>1.3360000000000001</v>
      </c>
    </row>
    <row r="836" spans="1:11" x14ac:dyDescent="0.15">
      <c r="A836" s="20">
        <f>A835-1</f>
        <v>1166</v>
      </c>
      <c r="C836" s="3">
        <v>-197.30654999999999</v>
      </c>
      <c r="D836" s="3">
        <v>0.26979999999999998</v>
      </c>
      <c r="E836" s="3">
        <v>0.82010000000000005</v>
      </c>
      <c r="F836" s="3">
        <v>0.15870000000000001</v>
      </c>
      <c r="G836" s="3">
        <v>0.39129999999999998</v>
      </c>
      <c r="H836" s="3">
        <v>1.2155</v>
      </c>
      <c r="I836" s="3">
        <v>0.76849999999999996</v>
      </c>
      <c r="J836" s="3">
        <v>0.42920000000000003</v>
      </c>
      <c r="K836" s="3">
        <v>1.1614</v>
      </c>
    </row>
    <row r="837" spans="1:11" x14ac:dyDescent="0.15">
      <c r="A837" s="20">
        <f>A836-1</f>
        <v>1165</v>
      </c>
      <c r="C837" s="3">
        <v>-193.64081999999999</v>
      </c>
      <c r="D837" s="3">
        <v>0.21590000000000001</v>
      </c>
      <c r="E837" s="3">
        <v>0.55130000000000001</v>
      </c>
      <c r="F837" s="3">
        <v>0.2301</v>
      </c>
      <c r="G837" s="3">
        <v>0.26590000000000003</v>
      </c>
      <c r="H837" s="3">
        <v>0.88660000000000005</v>
      </c>
      <c r="I837" s="3">
        <v>0.52839999999999998</v>
      </c>
      <c r="J837" s="3">
        <v>0.37640000000000001</v>
      </c>
      <c r="K837" s="3">
        <v>0.59440000000000004</v>
      </c>
    </row>
    <row r="838" spans="1:11" x14ac:dyDescent="0.15">
      <c r="A838" s="20">
        <f>A837-1</f>
        <v>1164</v>
      </c>
      <c r="C838" s="3">
        <v>-188.40785</v>
      </c>
      <c r="D838" s="3">
        <v>0.24990000000000001</v>
      </c>
      <c r="E838" s="3">
        <v>0.3614</v>
      </c>
      <c r="F838" s="3">
        <v>0.1419</v>
      </c>
      <c r="G838" s="3">
        <v>0.26050000000000001</v>
      </c>
      <c r="H838" s="3">
        <v>0.96179999999999999</v>
      </c>
      <c r="I838" s="3">
        <v>0.5333</v>
      </c>
      <c r="J838" s="3">
        <v>0.432</v>
      </c>
      <c r="K838" s="3">
        <v>0.65980000000000005</v>
      </c>
    </row>
    <row r="839" spans="1:11" x14ac:dyDescent="0.15">
      <c r="A839" s="20">
        <f>A838-1</f>
        <v>1163</v>
      </c>
      <c r="C839" s="3">
        <v>-191.32837000000001</v>
      </c>
      <c r="D839" s="3">
        <v>0.3231</v>
      </c>
      <c r="E839" s="3">
        <v>0.37869999999999998</v>
      </c>
      <c r="F839" s="3">
        <v>9.3299999999999994E-2</v>
      </c>
      <c r="G839" s="3">
        <v>0.33279999999999998</v>
      </c>
      <c r="H839" s="3">
        <v>0.92110000000000003</v>
      </c>
      <c r="I839" s="3">
        <v>0.97509999999999997</v>
      </c>
      <c r="J839" s="3">
        <v>0.38590000000000002</v>
      </c>
      <c r="K839" s="3">
        <v>0.90580000000000005</v>
      </c>
    </row>
    <row r="840" spans="1:11" x14ac:dyDescent="0.15">
      <c r="A840" s="20">
        <f>A839-1</f>
        <v>1162</v>
      </c>
      <c r="C840" s="3">
        <v>-191.49025</v>
      </c>
      <c r="D840" s="3">
        <v>0.20669999999999999</v>
      </c>
      <c r="E840" s="3">
        <v>0.49370000000000003</v>
      </c>
      <c r="F840" s="3">
        <v>6.0299999999999999E-2</v>
      </c>
      <c r="G840" s="3">
        <v>0.33439999999999998</v>
      </c>
      <c r="H840" s="3">
        <v>1.0610999999999999</v>
      </c>
      <c r="I840" s="3">
        <v>0.53710000000000002</v>
      </c>
      <c r="J840" s="3">
        <v>0.40279999999999999</v>
      </c>
      <c r="K840" s="3">
        <v>0.91290000000000004</v>
      </c>
    </row>
    <row r="841" spans="1:11" x14ac:dyDescent="0.15">
      <c r="A841" s="20">
        <f>A840-1</f>
        <v>1161</v>
      </c>
      <c r="C841" s="3">
        <v>-192.07563999999999</v>
      </c>
      <c r="D841" s="3">
        <v>0.17</v>
      </c>
      <c r="E841" s="3">
        <v>0.46</v>
      </c>
      <c r="F841" s="3">
        <v>0.02</v>
      </c>
      <c r="G841" s="3">
        <v>0.28000000000000003</v>
      </c>
      <c r="H841" s="3">
        <v>0.85</v>
      </c>
      <c r="I841" s="3">
        <v>0.39</v>
      </c>
      <c r="J841" s="3">
        <v>0.43</v>
      </c>
      <c r="K841" s="3">
        <v>0.76</v>
      </c>
    </row>
    <row r="842" spans="1:11" x14ac:dyDescent="0.15">
      <c r="A842" s="20">
        <f>A841-1</f>
        <v>1160</v>
      </c>
      <c r="C842" s="3">
        <v>-193.46404000000001</v>
      </c>
      <c r="D842" s="3">
        <v>0.22040000000000001</v>
      </c>
      <c r="E842" s="3">
        <v>0.51039999999999996</v>
      </c>
      <c r="F842" s="3">
        <v>2.24E-2</v>
      </c>
      <c r="G842" s="3">
        <v>0.316</v>
      </c>
      <c r="H842" s="3">
        <v>0.91959999999999997</v>
      </c>
      <c r="I842" s="3">
        <v>0.51959999999999995</v>
      </c>
      <c r="J842" s="3">
        <v>0.442</v>
      </c>
      <c r="K842" s="3">
        <v>0.7984</v>
      </c>
    </row>
    <row r="843" spans="1:11" x14ac:dyDescent="0.15">
      <c r="A843" s="20">
        <f>A842-1</f>
        <v>1159</v>
      </c>
      <c r="C843" s="3">
        <v>-197.9956</v>
      </c>
      <c r="D843" s="3">
        <v>0.38</v>
      </c>
      <c r="E843" s="3">
        <v>0.67</v>
      </c>
      <c r="F843" s="3">
        <v>0.03</v>
      </c>
      <c r="G843" s="3">
        <v>0.43</v>
      </c>
      <c r="H843" s="3">
        <v>1.1399999999999999</v>
      </c>
      <c r="I843" s="3">
        <v>0.93</v>
      </c>
      <c r="J843" s="3">
        <v>0.48</v>
      </c>
      <c r="K843" s="3">
        <v>0.92</v>
      </c>
    </row>
    <row r="844" spans="1:11" x14ac:dyDescent="0.15">
      <c r="A844" s="20">
        <f>A843-1</f>
        <v>1158</v>
      </c>
      <c r="C844" s="3">
        <v>-198.79433</v>
      </c>
      <c r="D844" s="3">
        <v>0.23599999999999999</v>
      </c>
      <c r="E844" s="3">
        <v>0.50439999999999996</v>
      </c>
      <c r="F844" s="3">
        <v>2.2800000000000001E-2</v>
      </c>
      <c r="G844" s="3">
        <v>0.39400000000000002</v>
      </c>
      <c r="H844" s="3">
        <v>0.98160000000000003</v>
      </c>
      <c r="I844" s="3">
        <v>0.53400000000000003</v>
      </c>
      <c r="J844" s="3">
        <v>0.43680000000000002</v>
      </c>
      <c r="K844" s="3">
        <v>0.76160000000000005</v>
      </c>
    </row>
    <row r="845" spans="1:11" x14ac:dyDescent="0.15">
      <c r="A845" s="20">
        <f>A844-1</f>
        <v>1157</v>
      </c>
      <c r="C845" s="3">
        <v>-198.51643000000001</v>
      </c>
      <c r="D845" s="3">
        <v>0.2656</v>
      </c>
      <c r="E845" s="3">
        <v>0.45519999999999999</v>
      </c>
      <c r="F845" s="3">
        <v>5.7599999999999998E-2</v>
      </c>
      <c r="G845" s="3">
        <v>0.40239999999999998</v>
      </c>
      <c r="H845" s="3">
        <v>1.0024</v>
      </c>
      <c r="I845" s="3">
        <v>0.4864</v>
      </c>
      <c r="J845" s="3">
        <v>0.42480000000000001</v>
      </c>
      <c r="K845" s="3">
        <v>0.73040000000000005</v>
      </c>
    </row>
    <row r="846" spans="1:11" x14ac:dyDescent="0.15">
      <c r="A846" s="20">
        <f>A845-1</f>
        <v>1156</v>
      </c>
      <c r="C846" s="3">
        <v>-191.37689</v>
      </c>
      <c r="D846" s="3">
        <v>1.25</v>
      </c>
      <c r="E846" s="3">
        <v>0.63</v>
      </c>
      <c r="F846" s="3">
        <v>0.49</v>
      </c>
      <c r="G846" s="3">
        <v>0.66</v>
      </c>
      <c r="H846" s="3">
        <v>1.95</v>
      </c>
      <c r="I846" s="3">
        <v>1.71</v>
      </c>
      <c r="J846" s="3">
        <v>0.48</v>
      </c>
      <c r="K846" s="3">
        <v>1.08</v>
      </c>
    </row>
    <row r="847" spans="1:11" x14ac:dyDescent="0.15">
      <c r="A847" s="20">
        <f>A846-1</f>
        <v>1155</v>
      </c>
      <c r="C847" s="3">
        <v>-189.88776999999999</v>
      </c>
      <c r="D847" s="3">
        <v>0.93959999999999999</v>
      </c>
      <c r="E847" s="3">
        <v>0.63</v>
      </c>
      <c r="F847" s="3">
        <v>0.34599999999999997</v>
      </c>
      <c r="G847" s="3">
        <v>0.66639999999999999</v>
      </c>
      <c r="H847" s="3">
        <v>2.4268000000000001</v>
      </c>
      <c r="I847" s="3">
        <v>1.3835999999999999</v>
      </c>
      <c r="J847" s="3">
        <v>0.53120000000000001</v>
      </c>
      <c r="K847" s="3">
        <v>1.2527999999999999</v>
      </c>
    </row>
    <row r="848" spans="1:11" x14ac:dyDescent="0.15">
      <c r="A848" s="20">
        <f>A847-1</f>
        <v>1154</v>
      </c>
      <c r="C848" s="3">
        <v>-186.68944999999999</v>
      </c>
      <c r="D848" s="3">
        <v>0.28000000000000003</v>
      </c>
      <c r="E848" s="3">
        <v>0.63</v>
      </c>
      <c r="F848" s="3">
        <v>0.04</v>
      </c>
      <c r="G848" s="3">
        <v>0.68</v>
      </c>
      <c r="H848" s="3">
        <v>3.44</v>
      </c>
      <c r="I848" s="3">
        <v>0.69</v>
      </c>
      <c r="J848" s="3">
        <v>0.64</v>
      </c>
      <c r="K848" s="3">
        <v>1.62</v>
      </c>
    </row>
    <row r="849" spans="1:11" x14ac:dyDescent="0.15">
      <c r="A849" s="20">
        <f>A848-1</f>
        <v>1153</v>
      </c>
      <c r="C849" s="3">
        <v>-201.01965000000001</v>
      </c>
      <c r="D849" s="3">
        <v>0.29580000000000001</v>
      </c>
      <c r="E849" s="3">
        <v>0.53520000000000001</v>
      </c>
      <c r="F849" s="3">
        <v>2.4199999999999999E-2</v>
      </c>
      <c r="G849" s="3">
        <v>0.4904</v>
      </c>
      <c r="H849" s="3">
        <v>1.4017999999999999</v>
      </c>
      <c r="I849" s="3">
        <v>0.75319999999999998</v>
      </c>
      <c r="J849" s="3">
        <v>0.41880000000000001</v>
      </c>
      <c r="K849" s="3">
        <v>1.0828</v>
      </c>
    </row>
    <row r="850" spans="1:11" x14ac:dyDescent="0.15">
      <c r="A850" s="20">
        <f>A849-1</f>
        <v>1152</v>
      </c>
      <c r="C850" s="3">
        <v>-204.44784000000001</v>
      </c>
      <c r="D850" s="3">
        <v>0.28460000000000002</v>
      </c>
      <c r="E850" s="3">
        <v>0.48759999999999998</v>
      </c>
      <c r="F850" s="3">
        <v>2.1399999999999999E-2</v>
      </c>
      <c r="G850" s="3">
        <v>0.45960000000000001</v>
      </c>
      <c r="H850" s="3">
        <v>0.94120000000000004</v>
      </c>
      <c r="I850" s="3">
        <v>0.72519999999999996</v>
      </c>
      <c r="J850" s="3">
        <v>0.38379999999999997</v>
      </c>
      <c r="K850" s="3">
        <v>1.0184</v>
      </c>
    </row>
    <row r="851" spans="1:11" x14ac:dyDescent="0.15">
      <c r="A851" s="20">
        <f>A850-1</f>
        <v>1151</v>
      </c>
      <c r="C851" s="3">
        <v>-202.14927</v>
      </c>
      <c r="D851" s="3">
        <v>0.19</v>
      </c>
      <c r="E851" s="3">
        <v>0.35</v>
      </c>
      <c r="F851" s="3">
        <v>0.03</v>
      </c>
      <c r="G851" s="3">
        <v>0.57999999999999996</v>
      </c>
      <c r="H851" s="3">
        <v>1.44</v>
      </c>
      <c r="I851" s="3">
        <v>0.45</v>
      </c>
      <c r="J851" s="3">
        <v>0.53</v>
      </c>
      <c r="K851" s="3">
        <v>1.5</v>
      </c>
    </row>
    <row r="852" spans="1:11" x14ac:dyDescent="0.15">
      <c r="A852" s="20">
        <f>A851-1</f>
        <v>1150</v>
      </c>
      <c r="C852" s="3">
        <v>-203.33932999999999</v>
      </c>
      <c r="D852" s="3">
        <v>0.2145</v>
      </c>
      <c r="E852" s="3">
        <v>0.47249999999999998</v>
      </c>
      <c r="F852" s="3">
        <v>3.49E-2</v>
      </c>
      <c r="G852" s="3">
        <v>0.56040000000000001</v>
      </c>
      <c r="H852" s="3">
        <v>1.2929999999999999</v>
      </c>
      <c r="I852" s="3">
        <v>0.45</v>
      </c>
      <c r="J852" s="3">
        <v>0.49569999999999997</v>
      </c>
      <c r="K852" s="3">
        <v>1.3187</v>
      </c>
    </row>
    <row r="853" spans="1:11" x14ac:dyDescent="0.15">
      <c r="A853" s="20">
        <f>A852-1</f>
        <v>1149</v>
      </c>
      <c r="C853" s="3">
        <v>-204.57548</v>
      </c>
      <c r="D853" s="3">
        <v>0.24</v>
      </c>
      <c r="E853" s="3">
        <v>0.6</v>
      </c>
      <c r="F853" s="3">
        <v>0.04</v>
      </c>
      <c r="G853" s="3">
        <v>0.54</v>
      </c>
      <c r="H853" s="3">
        <v>1.1399999999999999</v>
      </c>
      <c r="I853" s="3">
        <v>0.45</v>
      </c>
      <c r="J853" s="3">
        <v>0.46</v>
      </c>
      <c r="K853" s="3">
        <v>1.1299999999999999</v>
      </c>
    </row>
    <row r="854" spans="1:11" x14ac:dyDescent="0.15">
      <c r="A854" s="20">
        <f>A853-1</f>
        <v>1148</v>
      </c>
      <c r="C854" s="3">
        <v>-195.33306999999999</v>
      </c>
      <c r="D854" s="3">
        <v>0.23039999999999999</v>
      </c>
      <c r="E854" s="3">
        <v>0.33119999999999999</v>
      </c>
      <c r="F854" s="3">
        <v>2.0799999999999999E-2</v>
      </c>
      <c r="G854" s="3">
        <v>0.41520000000000001</v>
      </c>
      <c r="H854" s="3">
        <v>1.2744</v>
      </c>
      <c r="I854" s="3">
        <v>0.79559999999999997</v>
      </c>
      <c r="J854" s="3">
        <v>0.45040000000000002</v>
      </c>
      <c r="K854" s="3">
        <v>1.37</v>
      </c>
    </row>
    <row r="855" spans="1:11" x14ac:dyDescent="0.15">
      <c r="A855" s="20">
        <f>A854-1</f>
        <v>1147</v>
      </c>
      <c r="C855" s="3">
        <v>-196.09912</v>
      </c>
      <c r="D855" s="3">
        <v>0.24260000000000001</v>
      </c>
      <c r="E855" s="3">
        <v>0.35360000000000003</v>
      </c>
      <c r="F855" s="3">
        <v>0.02</v>
      </c>
      <c r="G855" s="3">
        <v>0.41</v>
      </c>
      <c r="H855" s="3">
        <v>1.1666000000000001</v>
      </c>
      <c r="I855" s="3">
        <v>0.69240000000000002</v>
      </c>
      <c r="J855" s="3">
        <v>0.45</v>
      </c>
      <c r="K855" s="3">
        <v>1.1994</v>
      </c>
    </row>
    <row r="856" spans="1:11" x14ac:dyDescent="0.15">
      <c r="A856" s="20">
        <f>A855-1</f>
        <v>1146</v>
      </c>
      <c r="C856" s="3">
        <v>-197.55497</v>
      </c>
      <c r="D856" s="3">
        <v>0.2666</v>
      </c>
      <c r="E856" s="3">
        <v>0.39229999999999998</v>
      </c>
      <c r="F856" s="3">
        <v>0.02</v>
      </c>
      <c r="G856" s="3">
        <v>0.41</v>
      </c>
      <c r="H856" s="3">
        <v>1.0078</v>
      </c>
      <c r="I856" s="3">
        <v>0.56630000000000003</v>
      </c>
      <c r="J856" s="3">
        <v>0.45329999999999998</v>
      </c>
      <c r="K856" s="3">
        <v>0.93899999999999995</v>
      </c>
    </row>
    <row r="857" spans="1:11" x14ac:dyDescent="0.15">
      <c r="A857" s="20">
        <f>A856-1</f>
        <v>1145</v>
      </c>
      <c r="C857" s="3">
        <v>-195.57909000000001</v>
      </c>
      <c r="D857" s="3">
        <v>0.32</v>
      </c>
      <c r="E857" s="3">
        <v>0.33</v>
      </c>
      <c r="F857" s="3">
        <v>0.02</v>
      </c>
      <c r="G857" s="3">
        <v>0.41</v>
      </c>
      <c r="H857" s="3">
        <v>0.99</v>
      </c>
      <c r="I857" s="3">
        <v>0.86</v>
      </c>
      <c r="J857" s="3">
        <v>0.48</v>
      </c>
      <c r="K857" s="3">
        <v>0.85</v>
      </c>
    </row>
    <row r="858" spans="1:11" x14ac:dyDescent="0.15">
      <c r="A858" s="20">
        <f>A857-1</f>
        <v>1144</v>
      </c>
      <c r="C858" s="3">
        <v>-195.27960999999999</v>
      </c>
      <c r="D858" s="3">
        <v>0.32</v>
      </c>
      <c r="E858" s="3">
        <v>0.33</v>
      </c>
      <c r="F858" s="3">
        <v>0.02</v>
      </c>
      <c r="G858" s="3">
        <v>0.3548</v>
      </c>
      <c r="H858" s="3">
        <v>0.8589</v>
      </c>
      <c r="I858" s="3">
        <v>0.71509999999999996</v>
      </c>
      <c r="J858" s="3">
        <v>0.43169999999999997</v>
      </c>
      <c r="K858" s="3">
        <v>0.80169999999999997</v>
      </c>
    </row>
    <row r="859" spans="1:11" x14ac:dyDescent="0.15">
      <c r="A859" s="20">
        <f>A858-1</f>
        <v>1143</v>
      </c>
      <c r="C859" s="3">
        <v>-195.15212</v>
      </c>
      <c r="D859" s="3">
        <v>0.31559999999999999</v>
      </c>
      <c r="E859" s="3">
        <v>0.3306</v>
      </c>
      <c r="F859" s="3">
        <v>0.02</v>
      </c>
      <c r="G859" s="3">
        <v>0.32900000000000001</v>
      </c>
      <c r="H859" s="3">
        <v>0.8</v>
      </c>
      <c r="I859" s="3">
        <v>0.64739999999999998</v>
      </c>
      <c r="J859" s="3">
        <v>0.40960000000000002</v>
      </c>
      <c r="K859" s="3">
        <v>0.78</v>
      </c>
    </row>
    <row r="860" spans="1:11" x14ac:dyDescent="0.15">
      <c r="A860" s="20">
        <f>A859-1</f>
        <v>1142</v>
      </c>
      <c r="C860" s="3">
        <v>-195.62761</v>
      </c>
      <c r="D860" s="3">
        <v>0.1</v>
      </c>
      <c r="E860" s="3">
        <v>0.36</v>
      </c>
      <c r="F860" s="3">
        <v>0.02</v>
      </c>
      <c r="G860" s="3">
        <v>0.28000000000000003</v>
      </c>
      <c r="H860" s="3">
        <v>0.8</v>
      </c>
      <c r="I860" s="3">
        <v>0.52</v>
      </c>
      <c r="J860" s="3">
        <v>0.39</v>
      </c>
      <c r="K860" s="3">
        <v>0.78</v>
      </c>
    </row>
    <row r="861" spans="1:11" x14ac:dyDescent="0.15">
      <c r="A861" s="20">
        <f>A860-1</f>
        <v>1141</v>
      </c>
      <c r="C861" s="3">
        <v>-198.51833999999999</v>
      </c>
      <c r="D861" s="3">
        <v>0.16109999999999999</v>
      </c>
      <c r="E861" s="3">
        <v>0.5151</v>
      </c>
      <c r="F861" s="3">
        <v>2.9399999999999999E-2</v>
      </c>
      <c r="G861" s="3">
        <v>0.45860000000000001</v>
      </c>
      <c r="H861" s="3">
        <v>1.4674</v>
      </c>
      <c r="I861" s="3">
        <v>0.59050000000000002</v>
      </c>
      <c r="J861" s="3">
        <v>0.50280000000000002</v>
      </c>
      <c r="K861" s="3">
        <v>1.0149999999999999</v>
      </c>
    </row>
    <row r="862" spans="1:11" x14ac:dyDescent="0.15">
      <c r="A862" s="20">
        <f>A861-1</f>
        <v>1140</v>
      </c>
      <c r="C862" s="3">
        <v>-201.62817999999999</v>
      </c>
      <c r="D862" s="3">
        <v>0.2324</v>
      </c>
      <c r="E862" s="3">
        <v>0.6724</v>
      </c>
      <c r="F862" s="3">
        <v>0.04</v>
      </c>
      <c r="G862" s="3">
        <v>0.6492</v>
      </c>
      <c r="H862" s="3">
        <v>2.1816</v>
      </c>
      <c r="I862" s="3">
        <v>0.66679999999999995</v>
      </c>
      <c r="J862" s="3">
        <v>0.622</v>
      </c>
      <c r="K862" s="3">
        <v>1.2644</v>
      </c>
    </row>
    <row r="863" spans="1:11" x14ac:dyDescent="0.15">
      <c r="A863" s="20">
        <f>A862-1</f>
        <v>1139</v>
      </c>
      <c r="C863" s="3">
        <v>-197.9956</v>
      </c>
      <c r="D863" s="3">
        <v>0.28999999999999998</v>
      </c>
      <c r="E863" s="3">
        <v>0.25</v>
      </c>
      <c r="F863" s="3">
        <v>0.04</v>
      </c>
      <c r="G863" s="3">
        <v>0.39</v>
      </c>
      <c r="H863" s="3">
        <v>1.26</v>
      </c>
      <c r="I863" s="3">
        <v>0.59</v>
      </c>
      <c r="J863" s="3">
        <v>0.43</v>
      </c>
      <c r="K863" s="3">
        <v>0.89</v>
      </c>
    </row>
    <row r="864" spans="1:11" x14ac:dyDescent="0.15">
      <c r="A864" s="20">
        <f>A863-1</f>
        <v>1138</v>
      </c>
      <c r="C864" s="3">
        <v>-199.32195999999999</v>
      </c>
      <c r="D864" s="3">
        <v>0.2606</v>
      </c>
      <c r="E864" s="3">
        <v>0.36270000000000002</v>
      </c>
      <c r="F864" s="3">
        <v>0.04</v>
      </c>
      <c r="G864" s="3">
        <v>0.439</v>
      </c>
      <c r="H864" s="3">
        <v>1.2305999999999999</v>
      </c>
      <c r="I864" s="3">
        <v>0.69779999999999998</v>
      </c>
      <c r="J864" s="3">
        <v>0.4839</v>
      </c>
      <c r="K864" s="3">
        <v>0.94879999999999998</v>
      </c>
    </row>
    <row r="865" spans="1:11" x14ac:dyDescent="0.15">
      <c r="A865" s="20">
        <f>A864-1</f>
        <v>1137</v>
      </c>
      <c r="C865" s="3">
        <v>-200.74207000000001</v>
      </c>
      <c r="D865" s="3">
        <v>0.23</v>
      </c>
      <c r="E865" s="3">
        <v>0.48</v>
      </c>
      <c r="F865" s="3">
        <v>0.04</v>
      </c>
      <c r="G865" s="3">
        <v>0.49</v>
      </c>
      <c r="H865" s="3">
        <v>1.2</v>
      </c>
      <c r="I865" s="3">
        <v>0.81</v>
      </c>
      <c r="J865" s="3">
        <v>0.54</v>
      </c>
      <c r="K865" s="3">
        <v>1.01</v>
      </c>
    </row>
    <row r="866" spans="1:11" x14ac:dyDescent="0.15">
      <c r="A866" s="20">
        <f>A865-1</f>
        <v>1136</v>
      </c>
      <c r="C866" s="3">
        <v>-197.07622000000001</v>
      </c>
      <c r="D866" s="3">
        <v>0.29480000000000001</v>
      </c>
      <c r="E866" s="3">
        <v>0.40710000000000002</v>
      </c>
      <c r="F866" s="3">
        <v>3.1899999999999998E-2</v>
      </c>
      <c r="G866" s="3">
        <v>0.43330000000000002</v>
      </c>
      <c r="H866" s="3">
        <v>1.0299</v>
      </c>
      <c r="I866" s="3">
        <v>0.63180000000000003</v>
      </c>
      <c r="J866" s="3">
        <v>0.40229999999999999</v>
      </c>
      <c r="K866" s="3">
        <v>0.75890000000000002</v>
      </c>
    </row>
    <row r="867" spans="1:11" x14ac:dyDescent="0.15">
      <c r="A867" s="20">
        <f>A866-1</f>
        <v>1135</v>
      </c>
      <c r="C867" s="3">
        <v>-194.97820999999999</v>
      </c>
      <c r="D867" s="3">
        <v>0.39579999999999999</v>
      </c>
      <c r="E867" s="3">
        <v>0.42509999999999998</v>
      </c>
      <c r="F867" s="3">
        <v>0.121</v>
      </c>
      <c r="G867" s="3">
        <v>0.4239</v>
      </c>
      <c r="H867" s="3">
        <v>1.0485</v>
      </c>
      <c r="I867" s="3">
        <v>0.73429999999999995</v>
      </c>
      <c r="J867" s="3">
        <v>0.38169999999999998</v>
      </c>
      <c r="K867" s="3">
        <v>0.74550000000000005</v>
      </c>
    </row>
    <row r="868" spans="1:11" x14ac:dyDescent="0.15">
      <c r="A868" s="20">
        <f>A867-1</f>
        <v>1134</v>
      </c>
      <c r="C868" s="3">
        <v>-186.46624</v>
      </c>
      <c r="D868" s="3">
        <v>0.97</v>
      </c>
      <c r="E868" s="3">
        <v>0.66</v>
      </c>
      <c r="F868" s="3">
        <v>0.73</v>
      </c>
      <c r="G868" s="3">
        <v>0.45</v>
      </c>
      <c r="H868" s="3">
        <v>1.44</v>
      </c>
      <c r="I868" s="3">
        <v>1.7</v>
      </c>
      <c r="J868" s="3">
        <v>0.46</v>
      </c>
      <c r="K868" s="3">
        <v>1.05</v>
      </c>
    </row>
    <row r="869" spans="1:11" x14ac:dyDescent="0.15">
      <c r="A869" s="20">
        <f>A868-1</f>
        <v>1133</v>
      </c>
      <c r="C869" s="3">
        <v>-188.22412</v>
      </c>
      <c r="D869" s="3">
        <v>0.64880000000000004</v>
      </c>
      <c r="E869" s="3">
        <v>0.55879999999999996</v>
      </c>
      <c r="F869" s="3">
        <v>0.4264</v>
      </c>
      <c r="G869" s="3">
        <v>0.44119999999999998</v>
      </c>
      <c r="H869" s="3">
        <v>1.264</v>
      </c>
      <c r="I869" s="3">
        <v>1.2467999999999999</v>
      </c>
      <c r="J869" s="3">
        <v>0.46</v>
      </c>
      <c r="K869" s="3">
        <v>1.0192000000000001</v>
      </c>
    </row>
    <row r="870" spans="1:11" x14ac:dyDescent="0.15">
      <c r="A870" s="20">
        <f>A869-1</f>
        <v>1132</v>
      </c>
      <c r="C870" s="3">
        <v>-190.45492999999999</v>
      </c>
      <c r="D870" s="3">
        <v>0.24</v>
      </c>
      <c r="E870" s="3">
        <v>0.43</v>
      </c>
      <c r="F870" s="3">
        <v>0.04</v>
      </c>
      <c r="G870" s="3">
        <v>0.43</v>
      </c>
      <c r="H870" s="3">
        <v>1.04</v>
      </c>
      <c r="I870" s="3">
        <v>0.67</v>
      </c>
      <c r="J870" s="3">
        <v>0.46</v>
      </c>
      <c r="K870" s="3">
        <v>0.98</v>
      </c>
    </row>
    <row r="871" spans="1:11" x14ac:dyDescent="0.15">
      <c r="A871" s="20">
        <f>A870-1</f>
        <v>1131</v>
      </c>
      <c r="C871" s="3">
        <v>-194.82829000000001</v>
      </c>
      <c r="D871" s="3">
        <v>0.21440000000000001</v>
      </c>
      <c r="E871" s="3">
        <v>0.43640000000000001</v>
      </c>
      <c r="F871" s="3">
        <v>0.04</v>
      </c>
      <c r="G871" s="3">
        <v>0.39800000000000002</v>
      </c>
      <c r="H871" s="3">
        <v>1.0144</v>
      </c>
      <c r="I871" s="3">
        <v>0.77880000000000005</v>
      </c>
      <c r="J871" s="3">
        <v>0.44719999999999999</v>
      </c>
      <c r="K871" s="3">
        <v>0.87760000000000005</v>
      </c>
    </row>
    <row r="872" spans="1:11" x14ac:dyDescent="0.15">
      <c r="A872" s="20">
        <f>A871-1</f>
        <v>1130</v>
      </c>
      <c r="C872" s="3">
        <v>-197.36478</v>
      </c>
      <c r="D872" s="3">
        <v>0.2</v>
      </c>
      <c r="E872" s="3">
        <v>0.44</v>
      </c>
      <c r="F872" s="3">
        <v>0.04</v>
      </c>
      <c r="G872" s="3">
        <v>0.38</v>
      </c>
      <c r="H872" s="3">
        <v>1</v>
      </c>
      <c r="I872" s="3">
        <v>0.84</v>
      </c>
      <c r="J872" s="3">
        <v>0.44</v>
      </c>
      <c r="K872" s="3">
        <v>0.82</v>
      </c>
    </row>
    <row r="873" spans="1:11" x14ac:dyDescent="0.15">
      <c r="A873" s="20">
        <f>A872-1</f>
        <v>1129</v>
      </c>
      <c r="C873" s="3">
        <v>-198.09818000000001</v>
      </c>
      <c r="D873" s="3">
        <v>0.1918</v>
      </c>
      <c r="E873" s="3">
        <v>0.30059999999999998</v>
      </c>
      <c r="F873" s="3">
        <v>3.1800000000000002E-2</v>
      </c>
      <c r="G873" s="3">
        <v>0.35539999999999999</v>
      </c>
      <c r="H873" s="3">
        <v>0.98360000000000003</v>
      </c>
      <c r="I873" s="3">
        <v>0.52839999999999998</v>
      </c>
      <c r="J873" s="3">
        <v>0.39900000000000002</v>
      </c>
      <c r="K873" s="3">
        <v>0.88560000000000005</v>
      </c>
    </row>
    <row r="874" spans="1:11" x14ac:dyDescent="0.15">
      <c r="A874" s="20">
        <f>A873-1</f>
        <v>1128</v>
      </c>
      <c r="C874" s="3">
        <v>-197.46190999999999</v>
      </c>
      <c r="D874" s="3">
        <v>0.27</v>
      </c>
      <c r="E874" s="3">
        <v>0.28000000000000003</v>
      </c>
      <c r="F874" s="3">
        <v>7.0000000000000007E-2</v>
      </c>
      <c r="G874" s="3">
        <v>0.38250000000000001</v>
      </c>
      <c r="H874" s="3">
        <v>1.0125</v>
      </c>
      <c r="I874" s="3">
        <v>0.625</v>
      </c>
      <c r="J874" s="3">
        <v>0.4325</v>
      </c>
      <c r="K874" s="3">
        <v>0.92</v>
      </c>
    </row>
    <row r="875" spans="1:11" x14ac:dyDescent="0.15">
      <c r="A875" s="20">
        <f>A874-1</f>
        <v>1127</v>
      </c>
      <c r="C875" s="3">
        <v>-195.05502999999999</v>
      </c>
      <c r="D875" s="3">
        <v>0.51</v>
      </c>
      <c r="E875" s="3">
        <v>0.31</v>
      </c>
      <c r="F875" s="3">
        <v>0.19</v>
      </c>
      <c r="G875" s="3">
        <v>0.48</v>
      </c>
      <c r="H875" s="3">
        <v>1.1100000000000001</v>
      </c>
      <c r="I875" s="3">
        <v>1.1200000000000001</v>
      </c>
      <c r="J875" s="3">
        <v>0.56000000000000005</v>
      </c>
      <c r="K875" s="3">
        <v>0.98</v>
      </c>
    </row>
    <row r="876" spans="1:11" x14ac:dyDescent="0.15">
      <c r="A876" s="20">
        <f>A875-1</f>
        <v>1126</v>
      </c>
      <c r="C876" s="3">
        <v>-196.71165999999999</v>
      </c>
      <c r="D876" s="3">
        <v>0.42009999999999997</v>
      </c>
      <c r="E876" s="3">
        <v>0.38129999999999997</v>
      </c>
      <c r="F876" s="3">
        <v>0.1497</v>
      </c>
      <c r="G876" s="3">
        <v>0.54200000000000004</v>
      </c>
      <c r="H876" s="3">
        <v>1.3115000000000001</v>
      </c>
      <c r="I876" s="3">
        <v>1.0642</v>
      </c>
      <c r="J876" s="3">
        <v>0.59409999999999996</v>
      </c>
      <c r="K876" s="3">
        <v>1.2621</v>
      </c>
    </row>
    <row r="877" spans="1:11" x14ac:dyDescent="0.15">
      <c r="A877" s="20">
        <f>A876-1</f>
        <v>1125</v>
      </c>
      <c r="C877" s="3">
        <v>-200.42180999999999</v>
      </c>
      <c r="D877" s="3">
        <v>0.22</v>
      </c>
      <c r="E877" s="3">
        <v>0.54</v>
      </c>
      <c r="F877" s="3">
        <v>0.06</v>
      </c>
      <c r="G877" s="3">
        <v>0.68</v>
      </c>
      <c r="H877" s="3">
        <v>1.76</v>
      </c>
      <c r="I877" s="3">
        <v>0.94</v>
      </c>
      <c r="J877" s="3">
        <v>0.67</v>
      </c>
      <c r="K877" s="3">
        <v>1.89</v>
      </c>
    </row>
    <row r="878" spans="1:11" x14ac:dyDescent="0.15">
      <c r="A878" s="20">
        <f>A877-1</f>
        <v>1124</v>
      </c>
      <c r="C878" s="3">
        <v>-199.71147999999999</v>
      </c>
      <c r="D878" s="3">
        <v>0.21149999999999999</v>
      </c>
      <c r="E878" s="3">
        <v>0.28499999999999998</v>
      </c>
      <c r="F878" s="3">
        <v>4.2999999999999997E-2</v>
      </c>
      <c r="G878" s="3">
        <v>0.49299999999999999</v>
      </c>
      <c r="H878" s="3">
        <v>1.76</v>
      </c>
      <c r="I878" s="3">
        <v>0.90600000000000003</v>
      </c>
      <c r="J878" s="3">
        <v>0.55100000000000005</v>
      </c>
      <c r="K878" s="3">
        <v>1.1845000000000001</v>
      </c>
    </row>
    <row r="879" spans="1:11" x14ac:dyDescent="0.15">
      <c r="A879" s="20">
        <f>A878-1</f>
        <v>1123</v>
      </c>
      <c r="C879" s="3">
        <v>-197.94372999999999</v>
      </c>
      <c r="D879" s="3">
        <v>0.19439999999999999</v>
      </c>
      <c r="E879" s="3">
        <v>0.26729999999999998</v>
      </c>
      <c r="F879" s="3">
        <v>3.61E-2</v>
      </c>
      <c r="G879" s="3">
        <v>0.4405</v>
      </c>
      <c r="H879" s="3">
        <v>1.3934</v>
      </c>
      <c r="I879" s="3">
        <v>0.77129999999999999</v>
      </c>
      <c r="J879" s="3">
        <v>0.4793</v>
      </c>
      <c r="K879" s="3">
        <v>0.97809999999999997</v>
      </c>
    </row>
    <row r="880" spans="1:11" x14ac:dyDescent="0.15">
      <c r="A880" s="20">
        <f>A879-1</f>
        <v>1122</v>
      </c>
      <c r="C880" s="3">
        <v>-195.38498999999999</v>
      </c>
      <c r="D880" s="3">
        <v>0.17</v>
      </c>
      <c r="E880" s="3">
        <v>0.31</v>
      </c>
      <c r="F880" s="3">
        <v>0.03</v>
      </c>
      <c r="G880" s="3">
        <v>0.41</v>
      </c>
      <c r="H880" s="3">
        <v>0.82</v>
      </c>
      <c r="I880" s="3">
        <v>0.56999999999999995</v>
      </c>
      <c r="J880" s="3">
        <v>0.4</v>
      </c>
      <c r="K880" s="3">
        <v>0.85</v>
      </c>
    </row>
    <row r="881" spans="1:11" x14ac:dyDescent="0.15">
      <c r="A881" s="20">
        <f>A880-1</f>
        <v>1121</v>
      </c>
      <c r="C881" s="3">
        <v>-198.80646999999999</v>
      </c>
      <c r="D881" s="3">
        <v>0.29149999999999998</v>
      </c>
      <c r="E881" s="3">
        <v>0.29380000000000001</v>
      </c>
      <c r="F881" s="3">
        <v>8.6699999999999999E-2</v>
      </c>
      <c r="G881" s="3">
        <v>0.41</v>
      </c>
      <c r="H881" s="3">
        <v>0.84430000000000005</v>
      </c>
      <c r="I881" s="3">
        <v>0.76439999999999997</v>
      </c>
      <c r="J881" s="3">
        <v>0.41620000000000001</v>
      </c>
      <c r="K881" s="3">
        <v>0.86619999999999997</v>
      </c>
    </row>
    <row r="882" spans="1:11" x14ac:dyDescent="0.15">
      <c r="A882" s="20">
        <f>A881-1</f>
        <v>1120</v>
      </c>
      <c r="C882" s="3">
        <v>-199.62601000000001</v>
      </c>
      <c r="D882" s="3">
        <v>0.32</v>
      </c>
      <c r="E882" s="3">
        <v>0.28999999999999998</v>
      </c>
      <c r="F882" s="3">
        <v>0.1</v>
      </c>
      <c r="G882" s="3">
        <v>0.41</v>
      </c>
      <c r="H882" s="3">
        <v>0.85</v>
      </c>
      <c r="I882" s="3">
        <v>0.81</v>
      </c>
      <c r="J882" s="3">
        <v>0.42</v>
      </c>
      <c r="K882" s="3">
        <v>0.87</v>
      </c>
    </row>
    <row r="883" spans="1:11" x14ac:dyDescent="0.15">
      <c r="A883" s="20">
        <f>A882-1</f>
        <v>1119</v>
      </c>
      <c r="C883" s="3">
        <v>-194.55169000000001</v>
      </c>
      <c r="D883" s="3">
        <v>0.22539999999999999</v>
      </c>
      <c r="E883" s="3">
        <v>0.43619999999999998</v>
      </c>
      <c r="F883" s="3">
        <v>4.8399999999999999E-2</v>
      </c>
      <c r="G883" s="3">
        <v>0.44440000000000002</v>
      </c>
      <c r="H883" s="3">
        <v>1.2370000000000001</v>
      </c>
      <c r="I883" s="3">
        <v>0.51759999999999995</v>
      </c>
      <c r="J883" s="3">
        <v>0.45440000000000003</v>
      </c>
      <c r="K883" s="3">
        <v>1.3258000000000001</v>
      </c>
    </row>
    <row r="884" spans="1:11" x14ac:dyDescent="0.15">
      <c r="A884" s="20">
        <f>A883-1</f>
        <v>1118</v>
      </c>
      <c r="C884" s="3">
        <v>-193.6695</v>
      </c>
      <c r="D884" s="3">
        <v>0.20979999999999999</v>
      </c>
      <c r="E884" s="3">
        <v>0.45839999999999997</v>
      </c>
      <c r="F884" s="3">
        <v>3.9800000000000002E-2</v>
      </c>
      <c r="G884" s="3">
        <v>0.45200000000000001</v>
      </c>
      <c r="H884" s="3">
        <v>1.298</v>
      </c>
      <c r="I884" s="3">
        <v>0.47920000000000001</v>
      </c>
      <c r="J884" s="3">
        <v>0.46139999999999998</v>
      </c>
      <c r="K884" s="3">
        <v>1.4036</v>
      </c>
    </row>
    <row r="885" spans="1:11" x14ac:dyDescent="0.15">
      <c r="A885" s="20">
        <f>A884-1</f>
        <v>1117</v>
      </c>
      <c r="C885" s="3">
        <v>-193.24993000000001</v>
      </c>
      <c r="D885" s="3">
        <v>0.2</v>
      </c>
      <c r="E885" s="3">
        <v>0.38</v>
      </c>
      <c r="F885" s="3">
        <v>0.03</v>
      </c>
      <c r="G885" s="3">
        <v>0.55000000000000004</v>
      </c>
      <c r="H885" s="3">
        <v>1.2</v>
      </c>
      <c r="I885" s="3">
        <v>0.93</v>
      </c>
      <c r="J885" s="3">
        <v>0.53</v>
      </c>
      <c r="K885" s="3">
        <v>1.58</v>
      </c>
    </row>
    <row r="886" spans="1:11" x14ac:dyDescent="0.15">
      <c r="A886" s="20">
        <f>A885-1</f>
        <v>1116</v>
      </c>
      <c r="C886" s="3">
        <v>-194.50943000000001</v>
      </c>
      <c r="D886" s="3">
        <v>0.20669999999999999</v>
      </c>
      <c r="E886" s="3">
        <v>0.33310000000000001</v>
      </c>
      <c r="F886" s="3">
        <v>0.03</v>
      </c>
      <c r="G886" s="3">
        <v>0.39589999999999997</v>
      </c>
      <c r="H886" s="3">
        <v>0.8851</v>
      </c>
      <c r="I886" s="3">
        <v>0.62180000000000002</v>
      </c>
      <c r="J886" s="3">
        <v>0.4496</v>
      </c>
      <c r="K886" s="3">
        <v>1.1646000000000001</v>
      </c>
    </row>
    <row r="887" spans="1:11" x14ac:dyDescent="0.15">
      <c r="A887" s="20">
        <f>A886-1</f>
        <v>1115</v>
      </c>
      <c r="C887" s="3">
        <v>-194.02912000000001</v>
      </c>
      <c r="D887" s="3">
        <v>0.2228</v>
      </c>
      <c r="E887" s="3">
        <v>0.31</v>
      </c>
      <c r="F887" s="3">
        <v>0.03</v>
      </c>
      <c r="G887" s="3">
        <v>0.35199999999999998</v>
      </c>
      <c r="H887" s="3">
        <v>0.79720000000000002</v>
      </c>
      <c r="I887" s="3">
        <v>0.64280000000000004</v>
      </c>
      <c r="J887" s="3">
        <v>0.43559999999999999</v>
      </c>
      <c r="K887" s="3">
        <v>1.0336000000000001</v>
      </c>
    </row>
    <row r="888" spans="1:11" x14ac:dyDescent="0.15">
      <c r="A888" s="20">
        <f>A887-1</f>
        <v>1114</v>
      </c>
      <c r="C888" s="3">
        <v>-191.66803999999999</v>
      </c>
      <c r="D888" s="3">
        <v>0.25</v>
      </c>
      <c r="E888" s="3">
        <v>0.31</v>
      </c>
      <c r="F888" s="3">
        <v>0.03</v>
      </c>
      <c r="G888" s="3">
        <v>0.42</v>
      </c>
      <c r="H888" s="3">
        <v>0.94</v>
      </c>
      <c r="I888" s="3">
        <v>1.01</v>
      </c>
      <c r="J888" s="3">
        <v>0.49</v>
      </c>
      <c r="K888" s="3">
        <v>1.19</v>
      </c>
    </row>
    <row r="889" spans="1:11" x14ac:dyDescent="0.15">
      <c r="A889" s="20">
        <f>A888-1</f>
        <v>1113</v>
      </c>
      <c r="C889" s="3">
        <v>-197.13385</v>
      </c>
      <c r="D889" s="3">
        <v>0.24030000000000001</v>
      </c>
      <c r="E889" s="3">
        <v>0.37790000000000001</v>
      </c>
      <c r="F889" s="3">
        <v>0.03</v>
      </c>
      <c r="G889" s="3">
        <v>0.4491</v>
      </c>
      <c r="H889" s="3">
        <v>1.0661</v>
      </c>
      <c r="I889" s="3">
        <v>0.92269999999999996</v>
      </c>
      <c r="J889" s="3">
        <v>0.55789999999999995</v>
      </c>
      <c r="K889" s="3">
        <v>1.4713000000000001</v>
      </c>
    </row>
    <row r="890" spans="1:11" x14ac:dyDescent="0.15">
      <c r="A890" s="20">
        <f>A889-1</f>
        <v>1112</v>
      </c>
      <c r="C890" s="3">
        <v>-197.32596000000001</v>
      </c>
      <c r="D890" s="3">
        <v>0.24</v>
      </c>
      <c r="E890" s="3">
        <v>0.38</v>
      </c>
      <c r="F890" s="3">
        <v>0.03</v>
      </c>
      <c r="G890" s="3">
        <v>0.45</v>
      </c>
      <c r="H890" s="3">
        <v>1.07</v>
      </c>
      <c r="I890" s="3">
        <v>0.92</v>
      </c>
      <c r="J890" s="3">
        <v>0.56000000000000005</v>
      </c>
      <c r="K890" s="3">
        <v>1.48</v>
      </c>
    </row>
    <row r="891" spans="1:11" x14ac:dyDescent="0.15">
      <c r="A891" s="20">
        <f>A890-1</f>
        <v>1111</v>
      </c>
      <c r="C891" s="3">
        <v>-196.20057</v>
      </c>
      <c r="D891" s="3">
        <v>0.3357</v>
      </c>
      <c r="E891" s="3">
        <v>0.34520000000000001</v>
      </c>
      <c r="F891" s="3">
        <v>4.7399999999999998E-2</v>
      </c>
      <c r="G891" s="3">
        <v>0.4239</v>
      </c>
      <c r="H891" s="3">
        <v>0.91339999999999999</v>
      </c>
      <c r="I891" s="3">
        <v>1.0679000000000001</v>
      </c>
      <c r="J891" s="3">
        <v>0.47299999999999998</v>
      </c>
      <c r="K891" s="3">
        <v>1.0449999999999999</v>
      </c>
    </row>
    <row r="892" spans="1:11" x14ac:dyDescent="0.15">
      <c r="A892" s="20">
        <f>A891-1</f>
        <v>1110</v>
      </c>
      <c r="C892" s="3">
        <v>-196.03522000000001</v>
      </c>
      <c r="D892" s="3">
        <v>0.35</v>
      </c>
      <c r="E892" s="3">
        <v>0.34</v>
      </c>
      <c r="F892" s="3">
        <v>0.05</v>
      </c>
      <c r="G892" s="3">
        <v>0.42</v>
      </c>
      <c r="H892" s="3">
        <v>0.89</v>
      </c>
      <c r="I892" s="3">
        <v>1.0900000000000001</v>
      </c>
      <c r="J892" s="3">
        <v>0.46</v>
      </c>
      <c r="K892" s="3">
        <v>0.98</v>
      </c>
    </row>
    <row r="893" spans="1:11" x14ac:dyDescent="0.15">
      <c r="A893" s="20">
        <f>A892-1</f>
        <v>1109</v>
      </c>
      <c r="C893" s="3">
        <v>-196.80957000000001</v>
      </c>
      <c r="D893" s="3">
        <v>0.251</v>
      </c>
      <c r="E893" s="3">
        <v>0.41199999999999998</v>
      </c>
      <c r="F893" s="3">
        <v>3.2000000000000001E-2</v>
      </c>
      <c r="G893" s="3">
        <v>0.42899999999999999</v>
      </c>
      <c r="H893" s="3">
        <v>0.998</v>
      </c>
      <c r="I893" s="3">
        <v>0.75700000000000001</v>
      </c>
      <c r="J893" s="3">
        <v>0.55900000000000005</v>
      </c>
      <c r="K893" s="3">
        <v>0.91700000000000004</v>
      </c>
    </row>
    <row r="894" spans="1:11" x14ac:dyDescent="0.15">
      <c r="A894" s="20">
        <f>A893-1</f>
        <v>1108</v>
      </c>
      <c r="C894" s="3">
        <v>-197.15577999999999</v>
      </c>
      <c r="D894" s="3">
        <v>0.24</v>
      </c>
      <c r="E894" s="3">
        <v>0.41920000000000002</v>
      </c>
      <c r="F894" s="3">
        <v>0.03</v>
      </c>
      <c r="G894" s="3">
        <v>0.432</v>
      </c>
      <c r="H894" s="3">
        <v>1.0227999999999999</v>
      </c>
      <c r="I894" s="3">
        <v>0.73599999999999999</v>
      </c>
      <c r="J894" s="3">
        <v>0.56920000000000004</v>
      </c>
      <c r="K894" s="3">
        <v>0.93240000000000001</v>
      </c>
    </row>
    <row r="895" spans="1:11" x14ac:dyDescent="0.15">
      <c r="A895" s="20">
        <f>A894-1</f>
        <v>1107</v>
      </c>
      <c r="C895" s="3">
        <v>-203.2071</v>
      </c>
      <c r="D895" s="3">
        <v>0.24</v>
      </c>
      <c r="E895" s="3">
        <v>0.4</v>
      </c>
      <c r="F895" s="3">
        <v>0.03</v>
      </c>
      <c r="G895" s="3">
        <v>0.48</v>
      </c>
      <c r="H895" s="3">
        <v>1.33</v>
      </c>
      <c r="I895" s="3">
        <v>1.1200000000000001</v>
      </c>
      <c r="J895" s="3">
        <v>0.55000000000000004</v>
      </c>
      <c r="K895" s="3">
        <v>1.47</v>
      </c>
    </row>
    <row r="896" spans="1:11" x14ac:dyDescent="0.15">
      <c r="A896" s="20">
        <f>A895-1</f>
        <v>1106</v>
      </c>
      <c r="C896" s="3">
        <v>-202.62698</v>
      </c>
      <c r="D896" s="3">
        <v>0.25080000000000002</v>
      </c>
      <c r="E896" s="3">
        <v>0.36580000000000001</v>
      </c>
      <c r="F896" s="3">
        <v>0.03</v>
      </c>
      <c r="G896" s="3">
        <v>0.46739999999999998</v>
      </c>
      <c r="H896" s="3">
        <v>1.2238</v>
      </c>
      <c r="I896" s="3">
        <v>1.0462</v>
      </c>
      <c r="J896" s="3">
        <v>0.53200000000000003</v>
      </c>
      <c r="K896" s="3">
        <v>1.4196</v>
      </c>
    </row>
    <row r="897" spans="1:11" x14ac:dyDescent="0.15">
      <c r="A897" s="20">
        <f>A896-1</f>
        <v>1105</v>
      </c>
      <c r="C897" s="3">
        <v>-200.00450000000001</v>
      </c>
      <c r="D897" s="3">
        <v>0.3</v>
      </c>
      <c r="E897" s="3">
        <v>0.21</v>
      </c>
      <c r="F897" s="3">
        <v>0.03</v>
      </c>
      <c r="G897" s="3">
        <v>0.41</v>
      </c>
      <c r="H897" s="3">
        <v>0.74</v>
      </c>
      <c r="I897" s="3">
        <v>0.71</v>
      </c>
      <c r="J897" s="3">
        <v>0.45</v>
      </c>
      <c r="K897" s="3">
        <v>1.19</v>
      </c>
    </row>
    <row r="898" spans="1:11" x14ac:dyDescent="0.15">
      <c r="A898" s="20">
        <f>A897-1</f>
        <v>1104</v>
      </c>
      <c r="C898" s="3">
        <v>-199.9033</v>
      </c>
      <c r="D898" s="3">
        <v>0.29160000000000003</v>
      </c>
      <c r="E898" s="3">
        <v>0.22470000000000001</v>
      </c>
      <c r="F898" s="3">
        <v>0.03</v>
      </c>
      <c r="G898" s="3">
        <v>0.42259999999999998</v>
      </c>
      <c r="H898" s="3">
        <v>0.7722</v>
      </c>
      <c r="I898" s="3">
        <v>0.71909999999999996</v>
      </c>
      <c r="J898" s="3">
        <v>0.45350000000000001</v>
      </c>
      <c r="K898" s="3">
        <v>1.1998</v>
      </c>
    </row>
    <row r="899" spans="1:11" x14ac:dyDescent="0.15">
      <c r="A899" s="20">
        <f>A898-1</f>
        <v>1103</v>
      </c>
      <c r="C899" s="3">
        <v>-198.53907000000001</v>
      </c>
      <c r="D899" s="3">
        <v>0.18</v>
      </c>
      <c r="E899" s="3">
        <v>0.42</v>
      </c>
      <c r="F899" s="3">
        <v>0.03</v>
      </c>
      <c r="G899" s="3">
        <v>0.59</v>
      </c>
      <c r="H899" s="3">
        <v>1.2</v>
      </c>
      <c r="I899" s="3">
        <v>0.84</v>
      </c>
      <c r="J899" s="3">
        <v>0.5</v>
      </c>
      <c r="K899" s="3">
        <v>1.33</v>
      </c>
    </row>
    <row r="900" spans="1:11" x14ac:dyDescent="0.15">
      <c r="A900" s="20">
        <f>A899-1</f>
        <v>1102</v>
      </c>
      <c r="C900" s="3">
        <v>-198.11488</v>
      </c>
      <c r="D900" s="3">
        <v>0.19600000000000001</v>
      </c>
      <c r="E900" s="3">
        <v>0.434</v>
      </c>
      <c r="F900" s="3">
        <v>3.2000000000000001E-2</v>
      </c>
      <c r="G900" s="3">
        <v>0.59199999999999997</v>
      </c>
      <c r="H900" s="3">
        <v>1.302</v>
      </c>
      <c r="I900" s="3">
        <v>0.89200000000000002</v>
      </c>
      <c r="J900" s="3">
        <v>0.51800000000000002</v>
      </c>
      <c r="K900" s="3">
        <v>1.4159999999999999</v>
      </c>
    </row>
    <row r="901" spans="1:11" x14ac:dyDescent="0.15">
      <c r="A901" s="20">
        <f>A900-1</f>
        <v>1101</v>
      </c>
      <c r="C901" s="3">
        <v>-196.43312</v>
      </c>
      <c r="D901" s="3">
        <v>0.26</v>
      </c>
      <c r="E901" s="3">
        <v>0.49</v>
      </c>
      <c r="F901" s="3">
        <v>0.04</v>
      </c>
      <c r="G901" s="3">
        <v>0.6</v>
      </c>
      <c r="H901" s="3">
        <v>1.71</v>
      </c>
      <c r="I901" s="3">
        <v>1.1000000000000001</v>
      </c>
      <c r="J901" s="3">
        <v>0.59</v>
      </c>
      <c r="K901" s="3">
        <v>1.76</v>
      </c>
    </row>
    <row r="902" spans="1:11" x14ac:dyDescent="0.15">
      <c r="A902" s="20">
        <f>A901-1</f>
        <v>1100</v>
      </c>
      <c r="C902" s="3">
        <v>-194.04077000000001</v>
      </c>
      <c r="D902" s="3">
        <v>0.2369</v>
      </c>
      <c r="E902" s="3">
        <v>0.4108</v>
      </c>
      <c r="F902" s="3">
        <v>3.6700000000000003E-2</v>
      </c>
      <c r="G902" s="3">
        <v>0.61319999999999997</v>
      </c>
      <c r="H902" s="3">
        <v>1.6143000000000001</v>
      </c>
      <c r="I902" s="3">
        <v>1.1990000000000001</v>
      </c>
      <c r="J902" s="3">
        <v>0.5867</v>
      </c>
      <c r="K902" s="3">
        <v>1.7336</v>
      </c>
    </row>
    <row r="903" spans="1:11" x14ac:dyDescent="0.15">
      <c r="A903" s="20">
        <f>A902-1</f>
        <v>1099</v>
      </c>
      <c r="C903" s="3">
        <v>-189.18360000000001</v>
      </c>
      <c r="D903" s="3">
        <v>0.19</v>
      </c>
      <c r="E903" s="3">
        <v>0.25</v>
      </c>
      <c r="F903" s="3">
        <v>0.03</v>
      </c>
      <c r="G903" s="3">
        <v>0.64</v>
      </c>
      <c r="H903" s="3">
        <v>1.42</v>
      </c>
      <c r="I903" s="3">
        <v>1.4</v>
      </c>
      <c r="J903" s="3">
        <v>0.57999999999999996</v>
      </c>
      <c r="K903" s="3">
        <v>1.68</v>
      </c>
    </row>
    <row r="904" spans="1:11" x14ac:dyDescent="0.15">
      <c r="A904" s="20">
        <f>A903-1</f>
        <v>1098</v>
      </c>
      <c r="C904" s="3">
        <v>-188.80856</v>
      </c>
      <c r="D904" s="3">
        <v>0.17949999999999999</v>
      </c>
      <c r="E904" s="3">
        <v>0.25419999999999998</v>
      </c>
      <c r="F904" s="3">
        <v>2.7900000000000001E-2</v>
      </c>
      <c r="G904" s="3">
        <v>0.56859999999999999</v>
      </c>
      <c r="H904" s="3">
        <v>1.294</v>
      </c>
      <c r="I904" s="3">
        <v>1.2068000000000001</v>
      </c>
      <c r="J904" s="3">
        <v>0.54220000000000002</v>
      </c>
      <c r="K904" s="3">
        <v>1.5287999999999999</v>
      </c>
    </row>
    <row r="905" spans="1:11" x14ac:dyDescent="0.15">
      <c r="A905" s="20">
        <f>A904-1</f>
        <v>1097</v>
      </c>
      <c r="C905" s="3">
        <v>-187.34938</v>
      </c>
      <c r="D905" s="3">
        <v>0.14000000000000001</v>
      </c>
      <c r="E905" s="3">
        <v>0.27</v>
      </c>
      <c r="F905" s="3">
        <v>0.02</v>
      </c>
      <c r="G905" s="3">
        <v>0.3</v>
      </c>
      <c r="H905" s="3">
        <v>0.82</v>
      </c>
      <c r="I905" s="3">
        <v>0.48</v>
      </c>
      <c r="J905" s="3">
        <v>0.4</v>
      </c>
      <c r="K905" s="3">
        <v>0.96</v>
      </c>
    </row>
    <row r="906" spans="1:11" x14ac:dyDescent="0.15">
      <c r="A906" s="20">
        <f>A905-1</f>
        <v>1096</v>
      </c>
      <c r="C906" s="3">
        <v>-191.92206999999999</v>
      </c>
      <c r="D906" s="3">
        <v>0.245</v>
      </c>
      <c r="E906" s="3">
        <v>0.53600000000000003</v>
      </c>
      <c r="F906" s="3">
        <v>3.4000000000000002E-2</v>
      </c>
      <c r="G906" s="3">
        <v>0.33500000000000002</v>
      </c>
      <c r="H906" s="3">
        <v>0.876</v>
      </c>
      <c r="I906" s="3">
        <v>0.66900000000000004</v>
      </c>
      <c r="J906" s="3">
        <v>0.33700000000000002</v>
      </c>
      <c r="K906" s="3">
        <v>0.82699999999999996</v>
      </c>
    </row>
    <row r="907" spans="1:11" x14ac:dyDescent="0.15">
      <c r="A907" s="20">
        <f>A906-1</f>
        <v>1095</v>
      </c>
      <c r="C907" s="3">
        <v>-193.50693000000001</v>
      </c>
      <c r="D907" s="3">
        <v>0.28799999999999998</v>
      </c>
      <c r="E907" s="3">
        <v>0.55400000000000005</v>
      </c>
      <c r="F907" s="3">
        <v>3.5999999999999997E-2</v>
      </c>
      <c r="G907" s="3">
        <v>0.35399999999999998</v>
      </c>
      <c r="H907" s="3">
        <v>0.84199999999999997</v>
      </c>
      <c r="I907" s="3">
        <v>0.70199999999999996</v>
      </c>
      <c r="J907" s="3">
        <v>0.32400000000000001</v>
      </c>
      <c r="K907" s="3">
        <v>0.82</v>
      </c>
    </row>
    <row r="908" spans="1:11" x14ac:dyDescent="0.15">
      <c r="A908" s="20">
        <f>A907-1</f>
        <v>1094</v>
      </c>
      <c r="C908" s="3">
        <v>-192.00771</v>
      </c>
      <c r="D908" s="3">
        <v>0.28000000000000003</v>
      </c>
      <c r="E908" s="3">
        <v>0.17</v>
      </c>
      <c r="F908" s="3">
        <v>0.02</v>
      </c>
      <c r="G908" s="3">
        <v>0.37</v>
      </c>
      <c r="H908" s="3">
        <v>0.61</v>
      </c>
      <c r="I908" s="3">
        <v>0.51</v>
      </c>
      <c r="J908" s="3">
        <v>0.38</v>
      </c>
      <c r="K908" s="3">
        <v>1.02</v>
      </c>
    </row>
    <row r="909" spans="1:11" x14ac:dyDescent="0.15">
      <c r="A909" s="20">
        <f>A908-1</f>
        <v>1093</v>
      </c>
      <c r="C909" s="3">
        <v>-190.98061999999999</v>
      </c>
      <c r="D909" s="3">
        <v>0.21790000000000001</v>
      </c>
      <c r="E909" s="3">
        <v>0.20449999999999999</v>
      </c>
      <c r="F909" s="3">
        <v>0.02</v>
      </c>
      <c r="G909" s="3">
        <v>0.36309999999999998</v>
      </c>
      <c r="H909" s="3">
        <v>0.64449999999999996</v>
      </c>
      <c r="I909" s="3">
        <v>0.71009999999999995</v>
      </c>
      <c r="J909" s="3">
        <v>0.4214</v>
      </c>
      <c r="K909" s="3">
        <v>1.0130999999999999</v>
      </c>
    </row>
    <row r="910" spans="1:11" x14ac:dyDescent="0.15">
      <c r="A910" s="20">
        <f>A909-1</f>
        <v>1092</v>
      </c>
      <c r="C910" s="3">
        <v>-191.05774</v>
      </c>
      <c r="D910" s="3">
        <v>0.192</v>
      </c>
      <c r="E910" s="3">
        <v>0.22550000000000001</v>
      </c>
      <c r="F910" s="3">
        <v>2.0500000000000001E-2</v>
      </c>
      <c r="G910" s="3">
        <v>0.36</v>
      </c>
      <c r="H910" s="3">
        <v>0.67900000000000005</v>
      </c>
      <c r="I910" s="3">
        <v>0.79</v>
      </c>
      <c r="J910" s="3">
        <v>0.443</v>
      </c>
      <c r="K910" s="3">
        <v>1.0205</v>
      </c>
    </row>
    <row r="911" spans="1:11" x14ac:dyDescent="0.15">
      <c r="A911" s="20">
        <f>A910-1</f>
        <v>1091</v>
      </c>
      <c r="C911" s="3">
        <v>-201.27583000000001</v>
      </c>
      <c r="D911" s="3">
        <v>0.23</v>
      </c>
      <c r="E911" s="3">
        <v>0.33</v>
      </c>
      <c r="F911" s="3">
        <v>0.03</v>
      </c>
      <c r="G911" s="3">
        <v>0.36</v>
      </c>
      <c r="H911" s="3">
        <v>1.04</v>
      </c>
      <c r="I911" s="3">
        <v>0.6</v>
      </c>
      <c r="J911" s="3">
        <v>0.5</v>
      </c>
      <c r="K911" s="3">
        <v>1.22</v>
      </c>
    </row>
    <row r="912" spans="1:11" x14ac:dyDescent="0.15">
      <c r="A912" s="20">
        <f>A911-1</f>
        <v>1090</v>
      </c>
      <c r="C912" s="3">
        <v>-200.60314</v>
      </c>
      <c r="D912" s="3">
        <v>0.2354</v>
      </c>
      <c r="E912" s="3">
        <v>0.34079999999999999</v>
      </c>
      <c r="F912" s="3">
        <v>2.46E-2</v>
      </c>
      <c r="G912" s="3">
        <v>0.40860000000000002</v>
      </c>
      <c r="H912" s="3">
        <v>0.96440000000000003</v>
      </c>
      <c r="I912" s="3">
        <v>0.72419999999999995</v>
      </c>
      <c r="J912" s="3">
        <v>0.48380000000000001</v>
      </c>
      <c r="K912" s="3">
        <v>1.3118000000000001</v>
      </c>
    </row>
    <row r="913" spans="1:11" x14ac:dyDescent="0.15">
      <c r="A913" s="20">
        <f>A912-1</f>
        <v>1089</v>
      </c>
      <c r="C913" s="3">
        <v>-200.08198999999999</v>
      </c>
      <c r="D913" s="3">
        <v>0.2404</v>
      </c>
      <c r="E913" s="3">
        <v>0.35620000000000002</v>
      </c>
      <c r="F913" s="3">
        <v>2.0199999999999999E-2</v>
      </c>
      <c r="G913" s="3">
        <v>0.45200000000000001</v>
      </c>
      <c r="H913" s="3">
        <v>0.90639999999999998</v>
      </c>
      <c r="I913" s="3">
        <v>0.82420000000000004</v>
      </c>
      <c r="J913" s="3">
        <v>0.47060000000000002</v>
      </c>
      <c r="K913" s="3">
        <v>1.3884000000000001</v>
      </c>
    </row>
    <row r="914" spans="1:11" x14ac:dyDescent="0.15">
      <c r="A914" s="20">
        <f>A913-1</f>
        <v>1088</v>
      </c>
      <c r="C914" s="3">
        <v>-202.71215000000001</v>
      </c>
      <c r="D914" s="3">
        <v>0.26</v>
      </c>
      <c r="E914" s="3">
        <v>0.66</v>
      </c>
      <c r="F914" s="3">
        <v>0.03</v>
      </c>
      <c r="G914" s="3">
        <v>0.55000000000000004</v>
      </c>
      <c r="H914" s="3">
        <v>1.22</v>
      </c>
      <c r="I914" s="3">
        <v>0.54</v>
      </c>
      <c r="J914" s="3">
        <v>0.5</v>
      </c>
      <c r="K914" s="3">
        <v>1.31</v>
      </c>
    </row>
    <row r="915" spans="1:11" x14ac:dyDescent="0.15">
      <c r="A915" s="20">
        <f>A914-1</f>
        <v>1087</v>
      </c>
      <c r="C915" s="3">
        <v>-199.45923999999999</v>
      </c>
      <c r="D915" s="3">
        <v>0.29149999999999998</v>
      </c>
      <c r="E915" s="3">
        <v>0.50249999999999995</v>
      </c>
      <c r="F915" s="3">
        <v>3.6299999999999999E-2</v>
      </c>
      <c r="G915" s="3">
        <v>0.56259999999999999</v>
      </c>
      <c r="H915" s="3">
        <v>1.2641</v>
      </c>
      <c r="I915" s="3">
        <v>0.74790000000000001</v>
      </c>
      <c r="J915" s="3">
        <v>0.5504</v>
      </c>
      <c r="K915" s="3">
        <v>1.5053000000000001</v>
      </c>
    </row>
    <row r="916" spans="1:11" x14ac:dyDescent="0.15">
      <c r="A916" s="20">
        <f>A915-1</f>
        <v>1086</v>
      </c>
      <c r="C916" s="3">
        <v>-197.22892999999999</v>
      </c>
      <c r="D916" s="3">
        <v>0.3034</v>
      </c>
      <c r="E916" s="3">
        <v>0.43640000000000001</v>
      </c>
      <c r="F916" s="3">
        <v>3.8899999999999997E-2</v>
      </c>
      <c r="G916" s="3">
        <v>0.55679999999999996</v>
      </c>
      <c r="H916" s="3">
        <v>1.2416</v>
      </c>
      <c r="I916" s="3">
        <v>0.84470000000000001</v>
      </c>
      <c r="J916" s="3">
        <v>0.56569999999999998</v>
      </c>
      <c r="K916" s="3">
        <v>1.5683</v>
      </c>
    </row>
    <row r="917" spans="1:11" x14ac:dyDescent="0.15">
      <c r="A917" s="20">
        <f>A916-1</f>
        <v>1085</v>
      </c>
      <c r="C917" s="3">
        <v>-194.62800999999999</v>
      </c>
      <c r="D917" s="3">
        <v>0.25</v>
      </c>
      <c r="E917" s="3">
        <v>0.65</v>
      </c>
      <c r="F917" s="3">
        <v>0.03</v>
      </c>
      <c r="G917" s="3">
        <v>0.45</v>
      </c>
      <c r="H917" s="3">
        <v>0.85</v>
      </c>
      <c r="I917" s="3">
        <v>0.64</v>
      </c>
      <c r="J917" s="3">
        <v>0.45</v>
      </c>
      <c r="K917" s="3">
        <v>1.1499999999999999</v>
      </c>
    </row>
    <row r="918" spans="1:11" x14ac:dyDescent="0.15">
      <c r="A918" s="20">
        <f>A917-1</f>
        <v>1084</v>
      </c>
      <c r="C918" s="3">
        <v>-195.06349</v>
      </c>
      <c r="D918" s="3">
        <v>0.2452</v>
      </c>
      <c r="E918" s="3">
        <v>0.65880000000000005</v>
      </c>
      <c r="F918" s="3">
        <v>0.03</v>
      </c>
      <c r="G918" s="3">
        <v>0.44919999999999999</v>
      </c>
      <c r="H918" s="3">
        <v>0.85560000000000003</v>
      </c>
      <c r="I918" s="3">
        <v>0.66559999999999997</v>
      </c>
      <c r="J918" s="3">
        <v>0.4556</v>
      </c>
      <c r="K918" s="3">
        <v>1.1556</v>
      </c>
    </row>
    <row r="919" spans="1:11" x14ac:dyDescent="0.15">
      <c r="A919" s="20">
        <f>A918-1</f>
        <v>1083</v>
      </c>
      <c r="C919" s="3">
        <v>-200.16947999999999</v>
      </c>
      <c r="D919" s="3">
        <v>0.19</v>
      </c>
      <c r="E919" s="3">
        <v>0.76</v>
      </c>
      <c r="F919" s="3">
        <v>0.03</v>
      </c>
      <c r="G919" s="3">
        <v>0.44</v>
      </c>
      <c r="H919" s="3">
        <v>0.92</v>
      </c>
      <c r="I919" s="3">
        <v>0.96</v>
      </c>
      <c r="J919" s="3">
        <v>0.52</v>
      </c>
      <c r="K919" s="3">
        <v>1.22</v>
      </c>
    </row>
    <row r="920" spans="1:11" x14ac:dyDescent="0.15">
      <c r="A920" s="20">
        <f>A919-1</f>
        <v>1082</v>
      </c>
      <c r="C920" s="3">
        <v>-199.63332</v>
      </c>
      <c r="D920" s="3">
        <v>0.1883</v>
      </c>
      <c r="E920" s="3">
        <v>0.7107</v>
      </c>
      <c r="F920" s="3">
        <v>2.8299999999999999E-2</v>
      </c>
      <c r="G920" s="3">
        <v>0.42130000000000001</v>
      </c>
      <c r="H920" s="3">
        <v>0.97099999999999997</v>
      </c>
      <c r="I920" s="3">
        <v>0.86990000000000001</v>
      </c>
      <c r="J920" s="3">
        <v>0.49619999999999997</v>
      </c>
      <c r="K920" s="3">
        <v>1.1656</v>
      </c>
    </row>
    <row r="921" spans="1:11" x14ac:dyDescent="0.15">
      <c r="A921" s="20">
        <f>A920-1</f>
        <v>1081</v>
      </c>
      <c r="C921" s="3">
        <v>-197.02511000000001</v>
      </c>
      <c r="D921" s="3">
        <v>0.18</v>
      </c>
      <c r="E921" s="3">
        <v>0.47</v>
      </c>
      <c r="F921" s="3">
        <v>0.02</v>
      </c>
      <c r="G921" s="3">
        <v>0.33</v>
      </c>
      <c r="H921" s="3">
        <v>1.22</v>
      </c>
      <c r="I921" s="3">
        <v>0.43</v>
      </c>
      <c r="J921" s="3">
        <v>0.38</v>
      </c>
      <c r="K921" s="3">
        <v>0.9</v>
      </c>
    </row>
    <row r="922" spans="1:11" x14ac:dyDescent="0.15">
      <c r="A922" s="20">
        <f>A921-1</f>
        <v>1080</v>
      </c>
      <c r="C922" s="3">
        <v>-198.29186000000001</v>
      </c>
      <c r="D922" s="3">
        <v>0.22289999999999999</v>
      </c>
      <c r="E922" s="3">
        <v>0.42320000000000002</v>
      </c>
      <c r="F922" s="3">
        <v>0.02</v>
      </c>
      <c r="G922" s="3">
        <v>0.4002</v>
      </c>
      <c r="H922" s="3">
        <v>1.2004999999999999</v>
      </c>
      <c r="I922" s="3">
        <v>0.62890000000000001</v>
      </c>
      <c r="J922" s="3">
        <v>0.39560000000000001</v>
      </c>
      <c r="K922" s="3">
        <v>0.96630000000000005</v>
      </c>
    </row>
    <row r="923" spans="1:11" x14ac:dyDescent="0.15">
      <c r="A923" s="20">
        <f>A922-1</f>
        <v>1079</v>
      </c>
      <c r="C923" s="3">
        <v>-200.30535</v>
      </c>
      <c r="D923" s="3">
        <v>0.28999999999999998</v>
      </c>
      <c r="E923" s="3">
        <v>0.35</v>
      </c>
      <c r="F923" s="3">
        <v>0.02</v>
      </c>
      <c r="G923" s="3">
        <v>0.51</v>
      </c>
      <c r="H923" s="3">
        <v>1.17</v>
      </c>
      <c r="I923" s="3">
        <v>0.94</v>
      </c>
      <c r="J923" s="3">
        <v>0.42</v>
      </c>
      <c r="K923" s="3">
        <v>1.07</v>
      </c>
    </row>
    <row r="924" spans="1:11" x14ac:dyDescent="0.15">
      <c r="A924" s="20">
        <f>A923-1</f>
        <v>1078</v>
      </c>
      <c r="C924" s="3">
        <v>-201.16292000000001</v>
      </c>
      <c r="D924" s="3">
        <v>0.22140000000000001</v>
      </c>
      <c r="E924" s="3">
        <v>0.3402</v>
      </c>
      <c r="F924" s="3">
        <v>2.98E-2</v>
      </c>
      <c r="G924" s="3">
        <v>0.4904</v>
      </c>
      <c r="H924" s="3">
        <v>1.5522</v>
      </c>
      <c r="I924" s="3">
        <v>0.8518</v>
      </c>
      <c r="J924" s="3">
        <v>0.41020000000000001</v>
      </c>
      <c r="K924" s="3">
        <v>1.3640000000000001</v>
      </c>
    </row>
    <row r="925" spans="1:11" x14ac:dyDescent="0.15">
      <c r="A925" s="20">
        <f>A924-1</f>
        <v>1077</v>
      </c>
      <c r="C925" s="3">
        <v>-200.91197</v>
      </c>
      <c r="D925" s="3">
        <v>0.22070000000000001</v>
      </c>
      <c r="E925" s="3">
        <v>0.34139999999999998</v>
      </c>
      <c r="F925" s="3">
        <v>0.03</v>
      </c>
      <c r="G925" s="3">
        <v>0.49769999999999998</v>
      </c>
      <c r="H925" s="3">
        <v>1.5908</v>
      </c>
      <c r="I925" s="3">
        <v>0.86329999999999996</v>
      </c>
      <c r="J925" s="3">
        <v>0.42330000000000001</v>
      </c>
      <c r="K925" s="3">
        <v>1.4021999999999999</v>
      </c>
    </row>
    <row r="926" spans="1:11" x14ac:dyDescent="0.15">
      <c r="A926" s="20">
        <f>A925-1</f>
        <v>1076</v>
      </c>
      <c r="C926" s="3">
        <v>-196.97658999999999</v>
      </c>
      <c r="D926" s="3">
        <v>0.23</v>
      </c>
      <c r="E926" s="3">
        <v>0.36</v>
      </c>
      <c r="F926" s="3">
        <v>0.03</v>
      </c>
      <c r="G926" s="3">
        <v>0.6</v>
      </c>
      <c r="H926" s="3">
        <v>2</v>
      </c>
      <c r="I926" s="3">
        <v>1.04</v>
      </c>
      <c r="J926" s="3">
        <v>0.6</v>
      </c>
      <c r="K926" s="3">
        <v>1.83</v>
      </c>
    </row>
    <row r="927" spans="1:11" x14ac:dyDescent="0.15">
      <c r="A927" s="20">
        <f>A926-1</f>
        <v>1075</v>
      </c>
      <c r="C927" s="3">
        <v>-190.43182999999999</v>
      </c>
      <c r="D927" s="3">
        <v>0.17169999999999999</v>
      </c>
      <c r="E927" s="3">
        <v>0.6462</v>
      </c>
      <c r="F927" s="3">
        <v>3.5299999999999998E-2</v>
      </c>
      <c r="G927" s="3">
        <v>0.64770000000000005</v>
      </c>
      <c r="H927" s="3">
        <v>1.8834</v>
      </c>
      <c r="I927" s="3">
        <v>0.84389999999999998</v>
      </c>
      <c r="J927" s="3">
        <v>0.55230000000000001</v>
      </c>
      <c r="K927" s="3">
        <v>1.5544</v>
      </c>
    </row>
    <row r="928" spans="1:11" x14ac:dyDescent="0.15">
      <c r="A928" s="20">
        <f>A927-1</f>
        <v>1074</v>
      </c>
      <c r="C928" s="3">
        <v>-184.53496999999999</v>
      </c>
      <c r="D928" s="3">
        <v>0.12</v>
      </c>
      <c r="E928" s="3">
        <v>0.9</v>
      </c>
      <c r="F928" s="3">
        <v>0.04</v>
      </c>
      <c r="G928" s="3">
        <v>0.69</v>
      </c>
      <c r="H928" s="3">
        <v>1.78</v>
      </c>
      <c r="I928" s="3">
        <v>0.67</v>
      </c>
      <c r="J928" s="3">
        <v>0.51</v>
      </c>
      <c r="K928" s="3">
        <v>1.31</v>
      </c>
    </row>
    <row r="929" spans="1:11" x14ac:dyDescent="0.15">
      <c r="A929" s="20">
        <f>A928-1</f>
        <v>1073</v>
      </c>
      <c r="C929" s="3">
        <v>-176.25035</v>
      </c>
      <c r="D929" s="3">
        <v>0.186</v>
      </c>
      <c r="E929" s="3">
        <v>0.76800000000000002</v>
      </c>
      <c r="F929" s="3">
        <v>3.4000000000000002E-2</v>
      </c>
      <c r="G929" s="3">
        <v>0.66</v>
      </c>
      <c r="H929" s="3">
        <v>1.8759999999999999</v>
      </c>
      <c r="I929" s="3">
        <v>0.83799999999999997</v>
      </c>
      <c r="J929" s="3">
        <v>0.51600000000000001</v>
      </c>
      <c r="K929" s="3">
        <v>1.466</v>
      </c>
    </row>
    <row r="930" spans="1:11" x14ac:dyDescent="0.15">
      <c r="A930" s="20">
        <f>A929-1</f>
        <v>1072</v>
      </c>
      <c r="C930" s="3">
        <v>-186.8015</v>
      </c>
      <c r="D930" s="3">
        <v>0.23</v>
      </c>
      <c r="E930" s="3">
        <v>0.68</v>
      </c>
      <c r="F930" s="3">
        <v>0.03</v>
      </c>
      <c r="G930" s="3">
        <v>0.64</v>
      </c>
      <c r="H930" s="3">
        <v>1.94</v>
      </c>
      <c r="I930" s="3">
        <v>0.95</v>
      </c>
      <c r="J930" s="3">
        <v>0.52</v>
      </c>
      <c r="K930" s="3">
        <v>1.57</v>
      </c>
    </row>
    <row r="931" spans="1:11" x14ac:dyDescent="0.15">
      <c r="A931" s="20">
        <f>A930-1</f>
        <v>1071</v>
      </c>
      <c r="C931" s="3">
        <v>-194.24141</v>
      </c>
      <c r="D931" s="3">
        <v>0.41599999999999998</v>
      </c>
      <c r="E931" s="3">
        <v>0.29870000000000002</v>
      </c>
      <c r="F931" s="3">
        <v>2.07E-2</v>
      </c>
      <c r="G931" s="3">
        <v>0.37030000000000002</v>
      </c>
      <c r="H931" s="3">
        <v>0.91700000000000004</v>
      </c>
      <c r="I931" s="3">
        <v>0.73609999999999998</v>
      </c>
      <c r="J931" s="3">
        <v>0.39910000000000001</v>
      </c>
      <c r="K931" s="3">
        <v>1.105</v>
      </c>
    </row>
    <row r="932" spans="1:11" x14ac:dyDescent="0.15">
      <c r="A932" s="20">
        <f>A931-1</f>
        <v>1070</v>
      </c>
      <c r="C932" s="3">
        <v>-184.12643</v>
      </c>
      <c r="D932" s="3">
        <v>0.34329999999999999</v>
      </c>
      <c r="E932" s="3">
        <v>0.30570000000000003</v>
      </c>
      <c r="F932" s="3">
        <v>2.5100000000000001E-2</v>
      </c>
      <c r="G932" s="3">
        <v>0.48770000000000002</v>
      </c>
      <c r="H932" s="3">
        <v>1.3754999999999999</v>
      </c>
      <c r="I932" s="3">
        <v>0.83730000000000004</v>
      </c>
      <c r="J932" s="3">
        <v>0.47160000000000002</v>
      </c>
      <c r="K932" s="3">
        <v>1.6208</v>
      </c>
    </row>
    <row r="933" spans="1:11" x14ac:dyDescent="0.15">
      <c r="A933" s="20">
        <f>A932-1</f>
        <v>1069</v>
      </c>
      <c r="C933" s="3">
        <v>-196.90280999999999</v>
      </c>
      <c r="D933" s="3">
        <v>0.255</v>
      </c>
      <c r="E933" s="3">
        <v>0.33700000000000002</v>
      </c>
      <c r="F933" s="3">
        <v>0.03</v>
      </c>
      <c r="G933" s="3">
        <v>0.63400000000000001</v>
      </c>
      <c r="H933" s="3">
        <v>1.869</v>
      </c>
      <c r="I933" s="3">
        <v>1.0189999999999999</v>
      </c>
      <c r="J933" s="3">
        <v>0.54800000000000004</v>
      </c>
      <c r="K933" s="3">
        <v>2.0619999999999998</v>
      </c>
    </row>
    <row r="934" spans="1:11" x14ac:dyDescent="0.15">
      <c r="A934" s="20">
        <f>A933-1</f>
        <v>1068</v>
      </c>
      <c r="C934" s="3">
        <v>-200.73129</v>
      </c>
      <c r="D934" s="3">
        <v>0.21</v>
      </c>
      <c r="E934" s="3">
        <v>0.31</v>
      </c>
      <c r="F934" s="3">
        <v>0.03</v>
      </c>
      <c r="G934" s="3">
        <v>0.76</v>
      </c>
      <c r="H934" s="3">
        <v>1.68</v>
      </c>
      <c r="I934" s="3">
        <v>1.64</v>
      </c>
      <c r="J934" s="3">
        <v>0.53</v>
      </c>
      <c r="K934" s="3">
        <v>1.27</v>
      </c>
    </row>
    <row r="935" spans="1:11" x14ac:dyDescent="0.15">
      <c r="A935" s="20">
        <f>A934-1</f>
        <v>1067</v>
      </c>
      <c r="C935" s="3">
        <v>-197.1875</v>
      </c>
      <c r="D935" s="3">
        <v>0.2286</v>
      </c>
      <c r="E935" s="3">
        <v>0.44019999999999998</v>
      </c>
      <c r="F935" s="3">
        <v>3.9300000000000002E-2</v>
      </c>
      <c r="G935" s="3">
        <v>0.75070000000000003</v>
      </c>
      <c r="H935" s="3">
        <v>1.8846000000000001</v>
      </c>
      <c r="I935" s="3">
        <v>2.1328999999999998</v>
      </c>
      <c r="J935" s="3">
        <v>0.50209999999999999</v>
      </c>
      <c r="K935" s="3">
        <v>1.6698999999999999</v>
      </c>
    </row>
    <row r="936" spans="1:11" x14ac:dyDescent="0.15">
      <c r="A936" s="20">
        <f>A935-1</f>
        <v>1066</v>
      </c>
      <c r="C936" s="3">
        <v>-194.36619999999999</v>
      </c>
      <c r="D936" s="3">
        <v>0.27479999999999999</v>
      </c>
      <c r="E936" s="3">
        <v>0.4244</v>
      </c>
      <c r="F936" s="3">
        <v>4.6399999999999997E-2</v>
      </c>
      <c r="G936" s="3">
        <v>0.69240000000000002</v>
      </c>
      <c r="H936" s="3">
        <v>1.6759999999999999</v>
      </c>
      <c r="I936" s="3">
        <v>1.85</v>
      </c>
      <c r="J936" s="3">
        <v>0.47439999999999999</v>
      </c>
      <c r="K936" s="3">
        <v>1.9048</v>
      </c>
    </row>
    <row r="937" spans="1:11" x14ac:dyDescent="0.15">
      <c r="A937" s="20">
        <f>A936-1</f>
        <v>1065</v>
      </c>
      <c r="C937" s="3">
        <v>-195.74268000000001</v>
      </c>
      <c r="D937" s="3">
        <v>0.27800000000000002</v>
      </c>
      <c r="E937" s="3">
        <v>0.38579999999999998</v>
      </c>
      <c r="F937" s="3">
        <v>4.5600000000000002E-2</v>
      </c>
      <c r="G937" s="3">
        <v>0.61599999999999999</v>
      </c>
      <c r="H937" s="3">
        <v>1.4576</v>
      </c>
      <c r="I937" s="3">
        <v>1.5666</v>
      </c>
      <c r="J937" s="3">
        <v>0.45119999999999999</v>
      </c>
      <c r="K937" s="3">
        <v>1.8704000000000001</v>
      </c>
    </row>
    <row r="938" spans="1:11" x14ac:dyDescent="0.15">
      <c r="A938" s="20">
        <f>A937-1</f>
        <v>1064</v>
      </c>
      <c r="C938" s="3">
        <v>-190.25621000000001</v>
      </c>
      <c r="D938" s="3">
        <v>0.2</v>
      </c>
      <c r="E938" s="3">
        <v>0.3</v>
      </c>
      <c r="F938" s="3">
        <v>0.03</v>
      </c>
      <c r="G938" s="3">
        <v>0.46</v>
      </c>
      <c r="H938" s="3">
        <v>1.1299999999999999</v>
      </c>
      <c r="I938" s="3">
        <v>1.2</v>
      </c>
      <c r="J938" s="3">
        <v>0.42</v>
      </c>
      <c r="K938" s="3">
        <v>1.34</v>
      </c>
    </row>
    <row r="939" spans="1:11" x14ac:dyDescent="0.15">
      <c r="A939" s="20">
        <f>A938-1</f>
        <v>1063</v>
      </c>
      <c r="C939" s="3">
        <v>-199.02266</v>
      </c>
      <c r="D939" s="3">
        <v>0.17879999999999999</v>
      </c>
      <c r="E939" s="3">
        <v>0.30530000000000002</v>
      </c>
      <c r="F939" s="3">
        <v>2.47E-2</v>
      </c>
      <c r="G939" s="3">
        <v>0.46529999999999999</v>
      </c>
      <c r="H939" s="3">
        <v>1.2837000000000001</v>
      </c>
      <c r="I939" s="3">
        <v>0.7177</v>
      </c>
      <c r="J939" s="3">
        <v>0.43059999999999998</v>
      </c>
      <c r="K939" s="3">
        <v>1.1651</v>
      </c>
    </row>
    <row r="940" spans="1:11" x14ac:dyDescent="0.15">
      <c r="A940" s="20">
        <f>A939-1</f>
        <v>1062</v>
      </c>
      <c r="C940" s="3">
        <v>-190.70967999999999</v>
      </c>
      <c r="D940" s="3">
        <v>0.17799999999999999</v>
      </c>
      <c r="E940" s="3">
        <v>0.309</v>
      </c>
      <c r="F940" s="3">
        <v>2.1000000000000001E-2</v>
      </c>
      <c r="G940" s="3">
        <v>0.48199999999999998</v>
      </c>
      <c r="H940" s="3">
        <v>1.411</v>
      </c>
      <c r="I940" s="3">
        <v>0.32500000000000001</v>
      </c>
      <c r="J940" s="3">
        <v>0.439</v>
      </c>
      <c r="K940" s="3">
        <v>0.999</v>
      </c>
    </row>
    <row r="941" spans="1:11" x14ac:dyDescent="0.15">
      <c r="A941" s="20">
        <f>A940-1</f>
        <v>1061</v>
      </c>
      <c r="C941" s="3">
        <v>-208.79738</v>
      </c>
      <c r="D941" s="3">
        <v>0.34</v>
      </c>
      <c r="E941" s="3">
        <v>0.3</v>
      </c>
      <c r="F941" s="3">
        <v>0.03</v>
      </c>
      <c r="G941" s="3">
        <v>0.59</v>
      </c>
      <c r="H941" s="3">
        <v>1.33</v>
      </c>
      <c r="I941" s="3">
        <v>0.64</v>
      </c>
      <c r="J941" s="3">
        <v>0.43</v>
      </c>
      <c r="K941" s="3">
        <v>0.9</v>
      </c>
    </row>
    <row r="942" spans="1:11" x14ac:dyDescent="0.15">
      <c r="A942" s="20">
        <f>A941-1</f>
        <v>1060</v>
      </c>
      <c r="C942" s="3">
        <v>-205.50710000000001</v>
      </c>
      <c r="D942" s="3">
        <v>0.22</v>
      </c>
      <c r="E942" s="3">
        <v>0.3</v>
      </c>
      <c r="F942" s="3">
        <v>0.03</v>
      </c>
      <c r="G942" s="3">
        <v>0.53400000000000003</v>
      </c>
      <c r="H942" s="3">
        <v>1.1299999999999999</v>
      </c>
      <c r="I942" s="3">
        <v>0.32800000000000001</v>
      </c>
      <c r="J942" s="3">
        <v>0.42199999999999999</v>
      </c>
      <c r="K942" s="3">
        <v>0.64400000000000002</v>
      </c>
    </row>
    <row r="943" spans="1:11" x14ac:dyDescent="0.15">
      <c r="A943" s="20">
        <f>A942-1</f>
        <v>1059</v>
      </c>
      <c r="C943" s="3">
        <v>-194.06663</v>
      </c>
      <c r="D943" s="3">
        <v>0.1946</v>
      </c>
      <c r="E943" s="3">
        <v>0.42649999999999999</v>
      </c>
      <c r="F943" s="3">
        <v>3.2300000000000002E-2</v>
      </c>
      <c r="G943" s="3">
        <v>0.50160000000000005</v>
      </c>
      <c r="H943" s="3">
        <v>1.1444000000000001</v>
      </c>
      <c r="I943" s="3">
        <v>0.30980000000000002</v>
      </c>
      <c r="J943" s="3">
        <v>0.46139999999999998</v>
      </c>
      <c r="K943" s="3">
        <v>0.67430000000000001</v>
      </c>
    </row>
    <row r="944" spans="1:11" x14ac:dyDescent="0.15">
      <c r="A944" s="20">
        <f>A943-1</f>
        <v>1058</v>
      </c>
      <c r="C944" s="3">
        <v>-190.38684000000001</v>
      </c>
      <c r="D944" s="3">
        <v>0.21</v>
      </c>
      <c r="E944" s="3">
        <v>0.85</v>
      </c>
      <c r="F944" s="3">
        <v>0.04</v>
      </c>
      <c r="G944" s="3">
        <v>0.44</v>
      </c>
      <c r="H944" s="3">
        <v>1.36</v>
      </c>
      <c r="I944" s="3">
        <v>0.51</v>
      </c>
      <c r="J944" s="3">
        <v>0.6</v>
      </c>
      <c r="K944" s="3">
        <v>0.99</v>
      </c>
    </row>
    <row r="945" spans="1:11" x14ac:dyDescent="0.15">
      <c r="A945" s="20">
        <f>A944-1</f>
        <v>1057</v>
      </c>
      <c r="C945" s="3">
        <v>-198.01284999999999</v>
      </c>
      <c r="D945" s="3">
        <v>9.8400000000000001E-2</v>
      </c>
      <c r="E945" s="3">
        <v>0.58960000000000001</v>
      </c>
      <c r="F945" s="3">
        <v>3.0700000000000002E-2</v>
      </c>
      <c r="G945" s="3">
        <v>0.39350000000000002</v>
      </c>
      <c r="H945" s="3">
        <v>1.2112000000000001</v>
      </c>
      <c r="I945" s="3">
        <v>0.1938</v>
      </c>
      <c r="J945" s="3">
        <v>0.64649999999999996</v>
      </c>
      <c r="K945" s="3">
        <v>0.88770000000000004</v>
      </c>
    </row>
    <row r="946" spans="1:11" x14ac:dyDescent="0.15">
      <c r="A946" s="20">
        <f>A945-1</f>
        <v>1056</v>
      </c>
      <c r="C946" s="3">
        <v>-197.83523</v>
      </c>
      <c r="D946" s="3">
        <v>0.15</v>
      </c>
      <c r="E946" s="3">
        <v>0.50249999999999995</v>
      </c>
      <c r="F946" s="3">
        <v>0.03</v>
      </c>
      <c r="G946" s="3">
        <v>0.45</v>
      </c>
      <c r="H946" s="3">
        <v>1.2150000000000001</v>
      </c>
      <c r="I946" s="3">
        <v>0.3725</v>
      </c>
      <c r="J946" s="3">
        <v>0.54500000000000004</v>
      </c>
      <c r="K946" s="3">
        <v>0.77500000000000002</v>
      </c>
    </row>
    <row r="947" spans="1:11" x14ac:dyDescent="0.15">
      <c r="A947" s="20">
        <f>A946-1</f>
        <v>1055</v>
      </c>
      <c r="C947" s="3">
        <v>-205.45751000000001</v>
      </c>
      <c r="D947" s="3">
        <v>0.16900000000000001</v>
      </c>
      <c r="E947" s="3">
        <v>0.48</v>
      </c>
      <c r="F947" s="3">
        <v>0.03</v>
      </c>
      <c r="G947" s="3">
        <v>0.47099999999999997</v>
      </c>
      <c r="H947" s="3">
        <v>1.2110000000000001</v>
      </c>
      <c r="I947" s="3">
        <v>0.43049999999999999</v>
      </c>
      <c r="J947" s="3">
        <v>0.51149999999999995</v>
      </c>
      <c r="K947" s="3">
        <v>0.747</v>
      </c>
    </row>
    <row r="948" spans="1:11" x14ac:dyDescent="0.15">
      <c r="A948" s="20">
        <f>A947-1</f>
        <v>1054</v>
      </c>
      <c r="C948" s="3">
        <v>-193.91195999999999</v>
      </c>
      <c r="D948" s="3">
        <v>0.15</v>
      </c>
      <c r="E948" s="3">
        <v>0.48</v>
      </c>
      <c r="F948" s="3">
        <v>0.03</v>
      </c>
      <c r="G948" s="3">
        <v>0.49</v>
      </c>
      <c r="H948" s="3">
        <v>1.04</v>
      </c>
      <c r="I948" s="3">
        <v>0.25</v>
      </c>
      <c r="J948" s="3">
        <v>0.54</v>
      </c>
      <c r="K948" s="3">
        <v>0.88</v>
      </c>
    </row>
    <row r="949" spans="1:11" x14ac:dyDescent="0.15">
      <c r="A949" s="20">
        <f>A948-1</f>
        <v>1053</v>
      </c>
      <c r="C949" s="3">
        <v>-189.29032000000001</v>
      </c>
      <c r="D949" s="3">
        <v>0.1648</v>
      </c>
      <c r="E949" s="3">
        <v>0.31719999999999998</v>
      </c>
      <c r="F949" s="3">
        <v>2.2599999999999999E-2</v>
      </c>
      <c r="G949" s="3">
        <v>0.35680000000000001</v>
      </c>
      <c r="H949" s="3">
        <v>0.84019999999999995</v>
      </c>
      <c r="I949" s="3">
        <v>0.37580000000000002</v>
      </c>
      <c r="J949" s="3">
        <v>0.42899999999999999</v>
      </c>
      <c r="K949" s="3">
        <v>0.62839999999999996</v>
      </c>
    </row>
    <row r="950" spans="1:11" x14ac:dyDescent="0.15">
      <c r="A950" s="20">
        <f>A949-1</f>
        <v>1052</v>
      </c>
      <c r="C950" s="3">
        <v>-188.55141</v>
      </c>
      <c r="D950" s="3">
        <v>0.2087</v>
      </c>
      <c r="E950" s="3">
        <v>0.26429999999999998</v>
      </c>
      <c r="F950" s="3">
        <v>0.02</v>
      </c>
      <c r="G950" s="3">
        <v>0.32290000000000002</v>
      </c>
      <c r="H950" s="3">
        <v>0.79579999999999995</v>
      </c>
      <c r="I950" s="3">
        <v>0.3856</v>
      </c>
      <c r="J950" s="3">
        <v>0.38140000000000002</v>
      </c>
      <c r="K950" s="3">
        <v>0.63460000000000005</v>
      </c>
    </row>
    <row r="951" spans="1:11" x14ac:dyDescent="0.15">
      <c r="A951" s="20">
        <f>A950-1</f>
        <v>1051</v>
      </c>
      <c r="C951" s="3">
        <v>-189.43253000000001</v>
      </c>
      <c r="D951" s="3">
        <v>0.26</v>
      </c>
      <c r="E951" s="3">
        <v>0.27</v>
      </c>
      <c r="F951" s="3">
        <v>0.02</v>
      </c>
      <c r="G951" s="3">
        <v>0.34</v>
      </c>
      <c r="H951" s="3">
        <v>0.83</v>
      </c>
      <c r="I951" s="3">
        <v>0.34</v>
      </c>
      <c r="J951" s="3">
        <v>0.37</v>
      </c>
      <c r="K951" s="3">
        <v>0.76</v>
      </c>
    </row>
    <row r="952" spans="1:11" x14ac:dyDescent="0.15">
      <c r="A952" s="20">
        <f>A951-1</f>
        <v>1050</v>
      </c>
      <c r="C952" s="3">
        <v>-196.25143</v>
      </c>
      <c r="D952" s="3">
        <v>0.19139999999999999</v>
      </c>
      <c r="E952" s="3">
        <v>0.41699999999999998</v>
      </c>
      <c r="F952" s="3">
        <v>2.98E-2</v>
      </c>
      <c r="G952" s="3">
        <v>0.40860000000000002</v>
      </c>
      <c r="H952" s="3">
        <v>1.2121999999999999</v>
      </c>
      <c r="I952" s="3">
        <v>0.29099999999999998</v>
      </c>
      <c r="J952" s="3">
        <v>0.61499999999999999</v>
      </c>
      <c r="K952" s="3">
        <v>0.77959999999999996</v>
      </c>
    </row>
    <row r="953" spans="1:11" x14ac:dyDescent="0.15">
      <c r="A953" s="20">
        <f>A952-1</f>
        <v>1049</v>
      </c>
      <c r="C953" s="3">
        <v>-193.58649</v>
      </c>
      <c r="D953" s="3">
        <v>0.19980000000000001</v>
      </c>
      <c r="E953" s="3">
        <v>0.4158</v>
      </c>
      <c r="F953" s="3">
        <v>2.86E-2</v>
      </c>
      <c r="G953" s="3">
        <v>0.40439999999999998</v>
      </c>
      <c r="H953" s="3">
        <v>1.2074</v>
      </c>
      <c r="I953" s="3">
        <v>0.31659999999999999</v>
      </c>
      <c r="J953" s="3">
        <v>0.59619999999999995</v>
      </c>
      <c r="K953" s="3">
        <v>0.76880000000000004</v>
      </c>
    </row>
    <row r="954" spans="1:11" x14ac:dyDescent="0.15">
      <c r="A954" s="20">
        <f>A953-1</f>
        <v>1048</v>
      </c>
      <c r="C954" s="3">
        <v>-196.91669999999999</v>
      </c>
      <c r="D954" s="3">
        <v>0.26</v>
      </c>
      <c r="E954" s="3">
        <v>0.39</v>
      </c>
      <c r="F954" s="3">
        <v>0.02</v>
      </c>
      <c r="G954" s="3">
        <v>0.37</v>
      </c>
      <c r="H954" s="3">
        <v>1.1299999999999999</v>
      </c>
      <c r="I954" s="3">
        <v>0.48</v>
      </c>
      <c r="J954" s="3">
        <v>0.45</v>
      </c>
      <c r="K954" s="3">
        <v>0.7</v>
      </c>
    </row>
    <row r="955" spans="1:11" x14ac:dyDescent="0.15">
      <c r="A955" s="20">
        <f>A954-1</f>
        <v>1047</v>
      </c>
      <c r="C955" s="3">
        <v>-200.84358</v>
      </c>
      <c r="D955" s="3">
        <v>0.25519999999999998</v>
      </c>
      <c r="E955" s="3">
        <v>0.36759999999999998</v>
      </c>
      <c r="F955" s="3">
        <v>0.02</v>
      </c>
      <c r="G955" s="3">
        <v>0.3604</v>
      </c>
      <c r="H955" s="3">
        <v>1.0628</v>
      </c>
      <c r="I955" s="3">
        <v>0.44800000000000001</v>
      </c>
      <c r="J955" s="3">
        <v>0.43080000000000002</v>
      </c>
      <c r="K955" s="3">
        <v>0.68720000000000003</v>
      </c>
    </row>
    <row r="956" spans="1:11" x14ac:dyDescent="0.15">
      <c r="A956" s="20">
        <f>A955-1</f>
        <v>1046</v>
      </c>
      <c r="C956" s="3">
        <v>-200.10251</v>
      </c>
      <c r="D956" s="3">
        <v>0.23</v>
      </c>
      <c r="E956" s="3">
        <v>0.25</v>
      </c>
      <c r="F956" s="3">
        <v>0.02</v>
      </c>
      <c r="G956" s="3">
        <v>0.31</v>
      </c>
      <c r="H956" s="3">
        <v>0.71</v>
      </c>
      <c r="I956" s="3">
        <v>0.28000000000000003</v>
      </c>
      <c r="J956" s="3">
        <v>0.33</v>
      </c>
      <c r="K956" s="3">
        <v>0.62</v>
      </c>
    </row>
    <row r="957" spans="1:11" x14ac:dyDescent="0.15">
      <c r="A957" s="20">
        <f>A956-1</f>
        <v>1045</v>
      </c>
      <c r="C957" s="3">
        <v>-194.28039000000001</v>
      </c>
      <c r="D957" s="3">
        <v>0.24160000000000001</v>
      </c>
      <c r="E957" s="3">
        <v>0.26740000000000003</v>
      </c>
      <c r="F957" s="3">
        <v>0.02</v>
      </c>
      <c r="G957" s="3">
        <v>0.3332</v>
      </c>
      <c r="H957" s="3">
        <v>0.78539999999999999</v>
      </c>
      <c r="I957" s="3">
        <v>0.44240000000000002</v>
      </c>
      <c r="J957" s="3">
        <v>0.37640000000000001</v>
      </c>
      <c r="K957" s="3">
        <v>0.62580000000000002</v>
      </c>
    </row>
    <row r="958" spans="1:11" x14ac:dyDescent="0.15">
      <c r="A958" s="20">
        <f>A957-1</f>
        <v>1044</v>
      </c>
      <c r="C958" s="3">
        <v>-194.94060999999999</v>
      </c>
      <c r="D958" s="3">
        <v>0.25</v>
      </c>
      <c r="E958" s="3">
        <v>0.28000000000000003</v>
      </c>
      <c r="F958" s="3">
        <v>0.02</v>
      </c>
      <c r="G958" s="3">
        <v>0.35</v>
      </c>
      <c r="H958" s="3">
        <v>0.84</v>
      </c>
      <c r="I958" s="3">
        <v>0.56000000000000005</v>
      </c>
      <c r="J958" s="3">
        <v>0.41</v>
      </c>
      <c r="K958" s="3">
        <v>0.63</v>
      </c>
    </row>
    <row r="959" spans="1:11" x14ac:dyDescent="0.15">
      <c r="A959" s="20">
        <f>A958-1</f>
        <v>1043</v>
      </c>
      <c r="C959" s="3">
        <v>-196.96518</v>
      </c>
      <c r="D959" s="3">
        <v>0.35949999999999999</v>
      </c>
      <c r="E959" s="3">
        <v>0.4698</v>
      </c>
      <c r="F959" s="3">
        <v>3.4599999999999999E-2</v>
      </c>
      <c r="G959" s="3">
        <v>0.40839999999999999</v>
      </c>
      <c r="H959" s="3">
        <v>0.86919999999999997</v>
      </c>
      <c r="I959" s="3">
        <v>0.48699999999999999</v>
      </c>
      <c r="J959" s="3">
        <v>0.42459999999999998</v>
      </c>
      <c r="K959" s="3">
        <v>0.76870000000000005</v>
      </c>
    </row>
    <row r="960" spans="1:11" x14ac:dyDescent="0.15">
      <c r="A960" s="20">
        <f>A959-1</f>
        <v>1042</v>
      </c>
      <c r="C960" s="3">
        <v>-202.74853999999999</v>
      </c>
      <c r="D960" s="3">
        <v>0.39219999999999999</v>
      </c>
      <c r="E960" s="3">
        <v>0.49840000000000001</v>
      </c>
      <c r="F960" s="3">
        <v>3.8699999999999998E-2</v>
      </c>
      <c r="G960" s="3">
        <v>0.44690000000000002</v>
      </c>
      <c r="H960" s="3">
        <v>0.97750000000000004</v>
      </c>
      <c r="I960" s="3">
        <v>0.47949999999999998</v>
      </c>
      <c r="J960" s="3">
        <v>0.43519999999999998</v>
      </c>
      <c r="K960" s="3">
        <v>0.87980000000000003</v>
      </c>
    </row>
    <row r="961" spans="1:11" x14ac:dyDescent="0.15">
      <c r="A961" s="20">
        <f>A960-1</f>
        <v>1041</v>
      </c>
      <c r="C961" s="3">
        <v>-198.15917999999999</v>
      </c>
      <c r="D961" s="3">
        <v>0.34</v>
      </c>
      <c r="E961" s="3">
        <v>0.22</v>
      </c>
      <c r="F961" s="3">
        <v>0.03</v>
      </c>
      <c r="G961" s="3">
        <v>0.56000000000000005</v>
      </c>
      <c r="H961" s="3">
        <v>1.63</v>
      </c>
      <c r="I961" s="3">
        <v>0.61</v>
      </c>
      <c r="J961" s="3">
        <v>0.47</v>
      </c>
      <c r="K961" s="3">
        <v>1.28</v>
      </c>
    </row>
    <row r="962" spans="1:11" x14ac:dyDescent="0.15">
      <c r="A962" s="20">
        <f>A961-1</f>
        <v>1040</v>
      </c>
      <c r="C962" s="3">
        <v>-202.71688</v>
      </c>
      <c r="D962" s="3">
        <v>0.2366</v>
      </c>
      <c r="E962" s="3">
        <v>0.27639999999999998</v>
      </c>
      <c r="F962" s="3">
        <v>0.03</v>
      </c>
      <c r="G962" s="3">
        <v>0.53180000000000005</v>
      </c>
      <c r="H962" s="3">
        <v>1.254</v>
      </c>
      <c r="I962" s="3">
        <v>0.28100000000000003</v>
      </c>
      <c r="J962" s="3">
        <v>0.41360000000000002</v>
      </c>
      <c r="K962" s="3">
        <v>1.3176000000000001</v>
      </c>
    </row>
    <row r="963" spans="1:11" x14ac:dyDescent="0.15">
      <c r="A963" s="20">
        <f>A962-1</f>
        <v>1039</v>
      </c>
      <c r="C963" s="3">
        <v>-190.92322999999999</v>
      </c>
      <c r="D963" s="3">
        <v>0.23</v>
      </c>
      <c r="E963" s="3">
        <v>0.31990000000000002</v>
      </c>
      <c r="F963" s="3">
        <v>3.2099999999999997E-2</v>
      </c>
      <c r="G963" s="3">
        <v>0.53210000000000002</v>
      </c>
      <c r="H963" s="3">
        <v>1.3454999999999999</v>
      </c>
      <c r="I963" s="3">
        <v>0.3125</v>
      </c>
      <c r="J963" s="3">
        <v>0.48139999999999999</v>
      </c>
      <c r="K963" s="3">
        <v>1.3031999999999999</v>
      </c>
    </row>
    <row r="964" spans="1:11" x14ac:dyDescent="0.15">
      <c r="A964" s="20">
        <f>A963-1</f>
        <v>1038</v>
      </c>
      <c r="C964" s="3">
        <v>-194.21643</v>
      </c>
      <c r="D964" s="3">
        <v>0.23</v>
      </c>
      <c r="E964" s="3">
        <v>0.47</v>
      </c>
      <c r="F964" s="3">
        <v>0.04</v>
      </c>
      <c r="G964" s="3">
        <v>0.54</v>
      </c>
      <c r="H964" s="3">
        <v>1.78</v>
      </c>
      <c r="I964" s="3">
        <v>0.51</v>
      </c>
      <c r="J964" s="3">
        <v>0.75</v>
      </c>
      <c r="K964" s="3">
        <v>1.24</v>
      </c>
    </row>
    <row r="965" spans="1:11" x14ac:dyDescent="0.15">
      <c r="A965" s="20">
        <f>A964-1</f>
        <v>1037</v>
      </c>
      <c r="C965" s="3">
        <v>-188.18869000000001</v>
      </c>
      <c r="D965" s="3">
        <v>0.16250000000000001</v>
      </c>
      <c r="E965" s="3">
        <v>0.56000000000000005</v>
      </c>
      <c r="F965" s="3">
        <v>3.2500000000000001E-2</v>
      </c>
      <c r="G965" s="3">
        <v>0.38250000000000001</v>
      </c>
      <c r="H965" s="3">
        <v>1.2324999999999999</v>
      </c>
      <c r="I965" s="3">
        <v>0.315</v>
      </c>
      <c r="J965" s="3">
        <v>0.47249999999999998</v>
      </c>
      <c r="K965" s="3">
        <v>0.66249999999999998</v>
      </c>
    </row>
    <row r="966" spans="1:11" x14ac:dyDescent="0.15">
      <c r="A966" s="20">
        <f>A965-1</f>
        <v>1036</v>
      </c>
      <c r="C966" s="3">
        <v>-186.77698000000001</v>
      </c>
      <c r="D966" s="3">
        <v>0.14000000000000001</v>
      </c>
      <c r="E966" s="3">
        <v>0.59</v>
      </c>
      <c r="F966" s="3">
        <v>0.03</v>
      </c>
      <c r="G966" s="3">
        <v>0.33</v>
      </c>
      <c r="H966" s="3">
        <v>1.05</v>
      </c>
      <c r="I966" s="3">
        <v>0.25</v>
      </c>
      <c r="J966" s="3">
        <v>0.38</v>
      </c>
      <c r="K966" s="3">
        <v>0.47</v>
      </c>
    </row>
    <row r="967" spans="1:11" x14ac:dyDescent="0.15">
      <c r="A967" s="20">
        <f>A966-1</f>
        <v>1035</v>
      </c>
      <c r="C967" s="3">
        <v>-202.22505000000001</v>
      </c>
      <c r="D967" s="3">
        <v>0.2225</v>
      </c>
      <c r="E967" s="3">
        <v>0.74750000000000005</v>
      </c>
      <c r="F967" s="3">
        <v>3.7499999999999999E-2</v>
      </c>
      <c r="G967" s="3">
        <v>0.50249999999999995</v>
      </c>
      <c r="H967" s="3">
        <v>1.3049999999999999</v>
      </c>
      <c r="I967" s="3">
        <v>0.47499999999999998</v>
      </c>
      <c r="J967" s="3">
        <v>0.49249999999999999</v>
      </c>
      <c r="K967" s="3">
        <v>0.77</v>
      </c>
    </row>
    <row r="968" spans="1:11" x14ac:dyDescent="0.15">
      <c r="A968" s="20">
        <f>A967-1</f>
        <v>1034</v>
      </c>
      <c r="C968" s="3">
        <v>-189.45143999999999</v>
      </c>
      <c r="D968" s="3">
        <v>0.25</v>
      </c>
      <c r="E968" s="3">
        <v>0.8</v>
      </c>
      <c r="F968" s="3">
        <v>0.04</v>
      </c>
      <c r="G968" s="3">
        <v>0.56000000000000005</v>
      </c>
      <c r="H968" s="3">
        <v>1.39</v>
      </c>
      <c r="I968" s="3">
        <v>0.55000000000000004</v>
      </c>
      <c r="J968" s="3">
        <v>0.53</v>
      </c>
      <c r="K968" s="3">
        <v>0.87</v>
      </c>
    </row>
    <row r="969" spans="1:11" x14ac:dyDescent="0.15">
      <c r="A969" s="20">
        <f>A968-1</f>
        <v>1033</v>
      </c>
      <c r="C969" s="3">
        <v>-190.61273</v>
      </c>
      <c r="D969" s="3">
        <v>0.2722</v>
      </c>
      <c r="E969" s="3">
        <v>0.58540000000000003</v>
      </c>
      <c r="F969" s="3">
        <v>3.2599999999999997E-2</v>
      </c>
      <c r="G969" s="3">
        <v>0.47120000000000001</v>
      </c>
      <c r="H969" s="3">
        <v>1.2198</v>
      </c>
      <c r="I969" s="3">
        <v>0.40200000000000002</v>
      </c>
      <c r="J969" s="3">
        <v>0.4486</v>
      </c>
      <c r="K969" s="3">
        <v>0.84040000000000004</v>
      </c>
    </row>
    <row r="970" spans="1:11" x14ac:dyDescent="0.15">
      <c r="A970" s="20">
        <f>A969-1</f>
        <v>1032</v>
      </c>
      <c r="C970" s="3">
        <v>-197.03869</v>
      </c>
      <c r="D970" s="3">
        <v>0.28000000000000003</v>
      </c>
      <c r="E970" s="3">
        <v>0.51</v>
      </c>
      <c r="F970" s="3">
        <v>0.03</v>
      </c>
      <c r="G970" s="3">
        <v>0.44</v>
      </c>
      <c r="H970" s="3">
        <v>1.1599999999999999</v>
      </c>
      <c r="I970" s="3">
        <v>0.35</v>
      </c>
      <c r="J970" s="3">
        <v>0.42</v>
      </c>
      <c r="K970" s="3">
        <v>0.83</v>
      </c>
    </row>
    <row r="971" spans="1:11" x14ac:dyDescent="0.15">
      <c r="A971" s="20">
        <f>A970-1</f>
        <v>1031</v>
      </c>
      <c r="C971" s="3">
        <v>-189.49247</v>
      </c>
      <c r="D971" s="3">
        <v>0.26540000000000002</v>
      </c>
      <c r="E971" s="3">
        <v>0.4224</v>
      </c>
      <c r="F971" s="3">
        <v>4.4600000000000001E-2</v>
      </c>
      <c r="G971" s="3">
        <v>0.38890000000000002</v>
      </c>
      <c r="H971" s="3">
        <v>1.014</v>
      </c>
      <c r="I971" s="3">
        <v>0.46679999999999999</v>
      </c>
      <c r="J971" s="3">
        <v>0.44919999999999999</v>
      </c>
      <c r="K971" s="3">
        <v>0.76429999999999998</v>
      </c>
    </row>
    <row r="972" spans="1:11" x14ac:dyDescent="0.15">
      <c r="A972" s="20">
        <f>A971-1</f>
        <v>1030</v>
      </c>
      <c r="C972" s="3">
        <v>-187.39622</v>
      </c>
      <c r="D972" s="3">
        <v>0.25159999999999999</v>
      </c>
      <c r="E972" s="3">
        <v>0.39839999999999998</v>
      </c>
      <c r="F972" s="3">
        <v>4.7600000000000003E-2</v>
      </c>
      <c r="G972" s="3">
        <v>0.37240000000000001</v>
      </c>
      <c r="H972" s="3">
        <v>0.97919999999999996</v>
      </c>
      <c r="I972" s="3">
        <v>0.4788</v>
      </c>
      <c r="J972" s="3">
        <v>0.4672</v>
      </c>
      <c r="K972" s="3">
        <v>0.75319999999999998</v>
      </c>
    </row>
    <row r="973" spans="1:11" x14ac:dyDescent="0.15">
      <c r="A973" s="20">
        <f>A972-1</f>
        <v>1029</v>
      </c>
      <c r="C973" s="3">
        <v>-183.92914999999999</v>
      </c>
      <c r="D973" s="3">
        <v>0.19</v>
      </c>
      <c r="E973" s="3">
        <v>0.46</v>
      </c>
      <c r="F973" s="3">
        <v>0.03</v>
      </c>
      <c r="G973" s="3">
        <v>0.39</v>
      </c>
      <c r="H973" s="3">
        <v>1.1200000000000001</v>
      </c>
      <c r="I973" s="3">
        <v>0.25</v>
      </c>
      <c r="J973" s="3">
        <v>0.52</v>
      </c>
      <c r="K973" s="3">
        <v>0.85</v>
      </c>
    </row>
    <row r="974" spans="1:11" x14ac:dyDescent="0.15">
      <c r="A974" s="20">
        <f>A973-1</f>
        <v>1028</v>
      </c>
      <c r="C974" s="3">
        <v>-195.09709000000001</v>
      </c>
      <c r="D974" s="3">
        <v>0.28689999999999999</v>
      </c>
      <c r="E974" s="3">
        <v>0.44979999999999998</v>
      </c>
      <c r="F974" s="3">
        <v>5.04E-2</v>
      </c>
      <c r="G974" s="3">
        <v>0.43590000000000001</v>
      </c>
      <c r="H974" s="3">
        <v>1.1556999999999999</v>
      </c>
      <c r="I974" s="3">
        <v>0.46929999999999999</v>
      </c>
      <c r="J974" s="3">
        <v>0.55569999999999997</v>
      </c>
      <c r="K974" s="3">
        <v>0.85</v>
      </c>
    </row>
    <row r="975" spans="1:11" x14ac:dyDescent="0.15">
      <c r="A975" s="20">
        <f>A974-1</f>
        <v>1027</v>
      </c>
      <c r="C975" s="3">
        <v>-193.50658999999999</v>
      </c>
      <c r="D975" s="3">
        <v>0.3755</v>
      </c>
      <c r="E975" s="3">
        <v>0.4415</v>
      </c>
      <c r="F975" s="3">
        <v>6.9099999999999995E-2</v>
      </c>
      <c r="G975" s="3">
        <v>0.48060000000000003</v>
      </c>
      <c r="H975" s="3">
        <v>1.1944999999999999</v>
      </c>
      <c r="I975" s="3">
        <v>0.66710000000000003</v>
      </c>
      <c r="J975" s="3">
        <v>0.58609999999999995</v>
      </c>
      <c r="K975" s="3">
        <v>0.84670000000000001</v>
      </c>
    </row>
    <row r="976" spans="1:11" x14ac:dyDescent="0.15">
      <c r="A976" s="20">
        <f>A975-1</f>
        <v>1026</v>
      </c>
      <c r="C976" s="3">
        <v>-191.12664000000001</v>
      </c>
      <c r="D976" s="3">
        <v>0.23</v>
      </c>
      <c r="E976" s="3">
        <v>0.49</v>
      </c>
      <c r="F976" s="3">
        <v>0.04</v>
      </c>
      <c r="G976" s="3">
        <v>0.5</v>
      </c>
      <c r="H976" s="3">
        <v>1.34</v>
      </c>
      <c r="I976" s="3">
        <v>0.25</v>
      </c>
      <c r="J976" s="3">
        <v>0.46</v>
      </c>
      <c r="K976" s="3">
        <v>0.74</v>
      </c>
    </row>
    <row r="977" spans="1:11" x14ac:dyDescent="0.15">
      <c r="A977" s="20">
        <f>A976-1</f>
        <v>1025</v>
      </c>
      <c r="C977" s="3">
        <v>-201.09419</v>
      </c>
      <c r="D977" s="3">
        <v>0.20760000000000001</v>
      </c>
      <c r="E977" s="3">
        <v>0.44240000000000002</v>
      </c>
      <c r="F977" s="3">
        <v>3.7199999999999997E-2</v>
      </c>
      <c r="G977" s="3">
        <v>0.48039999999999999</v>
      </c>
      <c r="H977" s="3">
        <v>1.2447999999999999</v>
      </c>
      <c r="I977" s="3">
        <v>0.28639999999999999</v>
      </c>
      <c r="J977" s="3">
        <v>0.45440000000000003</v>
      </c>
      <c r="K977" s="3">
        <v>0.73440000000000005</v>
      </c>
    </row>
    <row r="978" spans="1:11" x14ac:dyDescent="0.15">
      <c r="A978" s="20">
        <f>A977-1</f>
        <v>1024</v>
      </c>
      <c r="C978" s="3">
        <v>-192.85658000000001</v>
      </c>
      <c r="D978" s="3">
        <v>0.15</v>
      </c>
      <c r="E978" s="3">
        <v>0.32</v>
      </c>
      <c r="F978" s="3">
        <v>0.03</v>
      </c>
      <c r="G978" s="3">
        <v>0.43</v>
      </c>
      <c r="H978" s="3">
        <v>1</v>
      </c>
      <c r="I978" s="3">
        <v>0.38</v>
      </c>
      <c r="J978" s="3">
        <v>0.44</v>
      </c>
      <c r="K978" s="3">
        <v>0.72</v>
      </c>
    </row>
    <row r="979" spans="1:11" x14ac:dyDescent="0.15">
      <c r="A979" s="20">
        <f>A978-1</f>
        <v>1023</v>
      </c>
      <c r="C979" s="3">
        <v>-204.33185</v>
      </c>
      <c r="D979" s="3">
        <v>0.18959999999999999</v>
      </c>
      <c r="E979" s="3">
        <v>0.43219999999999997</v>
      </c>
      <c r="F979" s="3">
        <v>4.3200000000000002E-2</v>
      </c>
      <c r="G979" s="3">
        <v>0.36399999999999999</v>
      </c>
      <c r="H979" s="3">
        <v>0.88119999999999998</v>
      </c>
      <c r="I979" s="3">
        <v>0.314</v>
      </c>
      <c r="J979" s="3">
        <v>0.40699999999999997</v>
      </c>
      <c r="K979" s="3">
        <v>0.64080000000000004</v>
      </c>
    </row>
    <row r="980" spans="1:11" x14ac:dyDescent="0.15">
      <c r="A980" s="20">
        <f>A979-1</f>
        <v>1022</v>
      </c>
      <c r="C980" s="3">
        <v>-200.19416000000001</v>
      </c>
      <c r="D980" s="3">
        <v>0.21179999999999999</v>
      </c>
      <c r="E980" s="3">
        <v>0.49719999999999998</v>
      </c>
      <c r="F980" s="3">
        <v>4.9700000000000001E-2</v>
      </c>
      <c r="G980" s="3">
        <v>0.34379999999999999</v>
      </c>
      <c r="H980" s="3">
        <v>0.85</v>
      </c>
      <c r="I980" s="3">
        <v>0.28360000000000002</v>
      </c>
      <c r="J980" s="3">
        <v>0.39839999999999998</v>
      </c>
      <c r="K980" s="3">
        <v>0.63119999999999998</v>
      </c>
    </row>
    <row r="981" spans="1:11" x14ac:dyDescent="0.15">
      <c r="A981" s="20">
        <f>A980-1</f>
        <v>1021</v>
      </c>
      <c r="C981" s="3">
        <v>-183.43503999999999</v>
      </c>
      <c r="D981" s="3">
        <v>0.27</v>
      </c>
      <c r="E981" s="3">
        <v>0.73</v>
      </c>
      <c r="F981" s="3">
        <v>0.04</v>
      </c>
      <c r="G981" s="3">
        <v>0.79</v>
      </c>
      <c r="H981" s="3">
        <v>1.82</v>
      </c>
      <c r="I981" s="3">
        <v>0.4</v>
      </c>
      <c r="J981" s="3">
        <v>0.67</v>
      </c>
      <c r="K981" s="3">
        <v>1.64</v>
      </c>
    </row>
    <row r="982" spans="1:11" x14ac:dyDescent="0.15">
      <c r="A982" s="20">
        <f>A981-1</f>
        <v>1020</v>
      </c>
      <c r="C982" s="3">
        <v>-206.43451999999999</v>
      </c>
      <c r="D982" s="3">
        <v>0.27</v>
      </c>
      <c r="E982" s="3">
        <v>0.73</v>
      </c>
      <c r="F982" s="3">
        <v>0.04</v>
      </c>
      <c r="G982" s="3">
        <v>0.79</v>
      </c>
      <c r="H982" s="3">
        <v>1.82</v>
      </c>
      <c r="I982" s="3">
        <v>0.4</v>
      </c>
      <c r="J982" s="3">
        <v>0.67</v>
      </c>
      <c r="K982" s="3">
        <v>1.64</v>
      </c>
    </row>
    <row r="983" spans="1:11" x14ac:dyDescent="0.15">
      <c r="A983" s="20">
        <f>A982-1</f>
        <v>1019</v>
      </c>
      <c r="C983" s="3">
        <v>-192.46511000000001</v>
      </c>
      <c r="D983" s="3">
        <v>0.09</v>
      </c>
      <c r="E983" s="3">
        <v>0.7</v>
      </c>
      <c r="F983" s="3">
        <v>0.03</v>
      </c>
      <c r="G983" s="3">
        <v>0.34</v>
      </c>
      <c r="H983" s="3">
        <v>0.79</v>
      </c>
      <c r="I983" s="3">
        <v>0.14000000000000001</v>
      </c>
      <c r="J983" s="3">
        <v>0.4</v>
      </c>
      <c r="K983" s="3">
        <v>0.47</v>
      </c>
    </row>
    <row r="984" spans="1:11" x14ac:dyDescent="0.15">
      <c r="A984" s="20">
        <f>A983-1</f>
        <v>1018</v>
      </c>
      <c r="C984" s="3">
        <v>-183.27367000000001</v>
      </c>
      <c r="D984" s="3">
        <v>0.1714</v>
      </c>
      <c r="E984" s="3">
        <v>0.54090000000000005</v>
      </c>
      <c r="F984" s="3">
        <v>2.63E-2</v>
      </c>
      <c r="G984" s="3">
        <v>0.36959999999999998</v>
      </c>
      <c r="H984" s="3">
        <v>0.98980000000000001</v>
      </c>
      <c r="I984" s="3">
        <v>0.24360000000000001</v>
      </c>
      <c r="J984" s="3">
        <v>0.43330000000000002</v>
      </c>
      <c r="K984" s="3">
        <v>0.53290000000000004</v>
      </c>
    </row>
    <row r="985" spans="1:11" x14ac:dyDescent="0.15">
      <c r="A985" s="20">
        <f>A984-1</f>
        <v>1017</v>
      </c>
      <c r="C985" s="3">
        <v>-201.47405000000001</v>
      </c>
      <c r="D985" s="3">
        <v>0.31</v>
      </c>
      <c r="E985" s="3">
        <v>0.27</v>
      </c>
      <c r="F985" s="3">
        <v>0.02</v>
      </c>
      <c r="G985" s="3">
        <v>0.42</v>
      </c>
      <c r="H985" s="3">
        <v>1.33</v>
      </c>
      <c r="I985" s="3">
        <v>0.42</v>
      </c>
      <c r="J985" s="3">
        <v>0.49</v>
      </c>
      <c r="K985" s="3">
        <v>0.64</v>
      </c>
    </row>
    <row r="986" spans="1:11" x14ac:dyDescent="0.15">
      <c r="A986" s="20">
        <f>A985-1</f>
        <v>1016</v>
      </c>
      <c r="C986" s="3">
        <v>-195.66820999999999</v>
      </c>
      <c r="D986" s="3">
        <v>0.2132</v>
      </c>
      <c r="E986" s="3">
        <v>0.22600000000000001</v>
      </c>
      <c r="F986" s="3">
        <v>0.02</v>
      </c>
      <c r="G986" s="3">
        <v>0.49919999999999998</v>
      </c>
      <c r="H986" s="3">
        <v>1.4004000000000001</v>
      </c>
      <c r="I986" s="3">
        <v>0.30559999999999998</v>
      </c>
      <c r="J986" s="3">
        <v>0.48120000000000002</v>
      </c>
      <c r="K986" s="3">
        <v>0.7984</v>
      </c>
    </row>
    <row r="987" spans="1:11" x14ac:dyDescent="0.15">
      <c r="A987" s="20">
        <f>A986-1</f>
        <v>1015</v>
      </c>
      <c r="C987" s="3">
        <v>-193.75977</v>
      </c>
      <c r="D987" s="3">
        <v>0.3196</v>
      </c>
      <c r="E987" s="3">
        <v>0.44359999999999999</v>
      </c>
      <c r="F987" s="3">
        <v>7.7200000000000005E-2</v>
      </c>
      <c r="G987" s="3">
        <v>0.49440000000000001</v>
      </c>
      <c r="H987" s="3">
        <v>1.3839999999999999</v>
      </c>
      <c r="I987" s="3">
        <v>0.48759999999999998</v>
      </c>
      <c r="J987" s="3">
        <v>0.52159999999999995</v>
      </c>
      <c r="K987" s="3">
        <v>0.81479999999999997</v>
      </c>
    </row>
    <row r="988" spans="1:11" x14ac:dyDescent="0.15">
      <c r="A988" s="20">
        <f>A987-1</f>
        <v>1014</v>
      </c>
      <c r="C988" s="3">
        <v>-198.03932</v>
      </c>
      <c r="D988" s="3">
        <v>0.42599999999999999</v>
      </c>
      <c r="E988" s="3">
        <v>0.65439999999999998</v>
      </c>
      <c r="F988" s="3">
        <v>0.12820000000000001</v>
      </c>
      <c r="G988" s="3">
        <v>0.48259999999999997</v>
      </c>
      <c r="H988" s="3">
        <v>1.3573999999999999</v>
      </c>
      <c r="I988" s="3">
        <v>0.66459999999999997</v>
      </c>
      <c r="J988" s="3">
        <v>0.56040000000000001</v>
      </c>
      <c r="K988" s="3">
        <v>0.82099999999999995</v>
      </c>
    </row>
    <row r="989" spans="1:11" x14ac:dyDescent="0.15">
      <c r="A989" s="20">
        <f>A988-1</f>
        <v>1013</v>
      </c>
      <c r="C989" s="3">
        <v>-190.72920999999999</v>
      </c>
      <c r="D989" s="3">
        <v>0.23</v>
      </c>
      <c r="E989" s="3">
        <v>0.87</v>
      </c>
      <c r="F989" s="3">
        <v>0.04</v>
      </c>
      <c r="G989" s="3">
        <v>0.61</v>
      </c>
      <c r="H989" s="3">
        <v>1.23</v>
      </c>
      <c r="I989" s="3">
        <v>0.4</v>
      </c>
      <c r="J989" s="3">
        <v>0.57999999999999996</v>
      </c>
      <c r="K989" s="3">
        <v>1.36</v>
      </c>
    </row>
    <row r="990" spans="1:11" x14ac:dyDescent="0.15">
      <c r="A990" s="20">
        <f>A989-1</f>
        <v>1012</v>
      </c>
      <c r="C990" s="3">
        <v>-192.83086</v>
      </c>
      <c r="D990" s="3">
        <v>0.17799999999999999</v>
      </c>
      <c r="E990" s="3">
        <v>0.67759999999999998</v>
      </c>
      <c r="F990" s="3">
        <v>0.04</v>
      </c>
      <c r="G990" s="3">
        <v>0.51639999999999997</v>
      </c>
      <c r="H990" s="3">
        <v>1.0844</v>
      </c>
      <c r="I990" s="3">
        <v>0.4052</v>
      </c>
      <c r="J990" s="3">
        <v>0.502</v>
      </c>
      <c r="K990" s="3">
        <v>1.0584</v>
      </c>
    </row>
    <row r="991" spans="1:11" x14ac:dyDescent="0.15">
      <c r="A991" s="20">
        <f>A990-1</f>
        <v>1011</v>
      </c>
      <c r="C991" s="3">
        <v>-190.65396999999999</v>
      </c>
      <c r="D991" s="3">
        <v>0.13150000000000001</v>
      </c>
      <c r="E991" s="3">
        <v>0.49890000000000001</v>
      </c>
      <c r="F991" s="3">
        <v>3.9899999999999998E-2</v>
      </c>
      <c r="G991" s="3">
        <v>0.43</v>
      </c>
      <c r="H991" s="3">
        <v>0.95399999999999996</v>
      </c>
      <c r="I991" s="3">
        <v>0.41</v>
      </c>
      <c r="J991" s="3">
        <v>0.4304</v>
      </c>
      <c r="K991" s="3">
        <v>0.77939999999999998</v>
      </c>
    </row>
    <row r="992" spans="1:11" x14ac:dyDescent="0.15">
      <c r="A992" s="20">
        <f>A991-1</f>
        <v>1010</v>
      </c>
      <c r="C992" s="3">
        <v>-189.82187999999999</v>
      </c>
      <c r="D992" s="3">
        <v>0.28000000000000003</v>
      </c>
      <c r="E992" s="3">
        <v>0.39</v>
      </c>
      <c r="F992" s="3">
        <v>0.03</v>
      </c>
      <c r="G992" s="3">
        <v>0.43</v>
      </c>
      <c r="H992" s="3">
        <v>1.35</v>
      </c>
      <c r="I992" s="3">
        <v>0.41</v>
      </c>
      <c r="J992" s="3">
        <v>0.47</v>
      </c>
      <c r="K992" s="3">
        <v>0.72</v>
      </c>
    </row>
    <row r="993" spans="1:11" x14ac:dyDescent="0.15">
      <c r="A993" s="20">
        <f>A992-1</f>
        <v>1009</v>
      </c>
      <c r="C993" s="3">
        <v>-193.79947000000001</v>
      </c>
      <c r="D993" s="3">
        <v>0.28000000000000003</v>
      </c>
      <c r="E993" s="3">
        <v>0.39</v>
      </c>
      <c r="F993" s="3">
        <v>0.03</v>
      </c>
      <c r="G993" s="3">
        <v>0.43</v>
      </c>
      <c r="H993" s="3">
        <v>1.35</v>
      </c>
      <c r="I993" s="3">
        <v>0.41</v>
      </c>
      <c r="J993" s="3">
        <v>0.47</v>
      </c>
      <c r="K993" s="3">
        <v>0.72</v>
      </c>
    </row>
  </sheetData>
  <pageMargins left="0.7" right="0.7" top="0.75" bottom="0.75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71C70E-EA5E-B445-A4AE-9E1A8FAAF19B}">
  <dimension ref="A1:T1054"/>
  <sheetViews>
    <sheetView workbookViewId="0">
      <selection activeCell="G10" sqref="G10"/>
    </sheetView>
  </sheetViews>
  <sheetFormatPr baseColWidth="10" defaultRowHeight="16" x14ac:dyDescent="0.2"/>
  <cols>
    <col min="1" max="16384" width="10.83203125" style="23"/>
  </cols>
  <sheetData>
    <row r="1" spans="1:20" x14ac:dyDescent="0.2">
      <c r="A1" s="23" t="s">
        <v>102</v>
      </c>
      <c r="B1" s="23" t="s">
        <v>101</v>
      </c>
      <c r="C1" s="23" t="s">
        <v>100</v>
      </c>
      <c r="D1" s="23" t="s">
        <v>99</v>
      </c>
      <c r="E1" s="23" t="s">
        <v>98</v>
      </c>
      <c r="F1" s="23" t="s">
        <v>97</v>
      </c>
      <c r="G1" s="23" t="s">
        <v>96</v>
      </c>
      <c r="H1" s="23" t="s">
        <v>95</v>
      </c>
      <c r="I1" s="23" t="s">
        <v>94</v>
      </c>
      <c r="J1" s="23" t="s">
        <v>0</v>
      </c>
      <c r="K1" s="23" t="s">
        <v>2</v>
      </c>
      <c r="L1" s="23" t="s">
        <v>2</v>
      </c>
      <c r="M1" s="23" t="s">
        <v>44</v>
      </c>
      <c r="N1" s="23" t="s">
        <v>4</v>
      </c>
      <c r="O1" s="23" t="s">
        <v>5</v>
      </c>
      <c r="P1" s="23" t="s">
        <v>6</v>
      </c>
      <c r="Q1" s="23" t="s">
        <v>7</v>
      </c>
      <c r="R1" s="23" t="s">
        <v>8</v>
      </c>
      <c r="S1" s="23" t="s">
        <v>9</v>
      </c>
      <c r="T1" s="23" t="s">
        <v>10</v>
      </c>
    </row>
    <row r="2" spans="1:20" x14ac:dyDescent="0.2">
      <c r="B2" s="23" t="s">
        <v>91</v>
      </c>
      <c r="C2" s="23" t="s">
        <v>91</v>
      </c>
      <c r="D2" s="23" t="s">
        <v>93</v>
      </c>
      <c r="E2" s="23" t="s">
        <v>93</v>
      </c>
      <c r="F2" s="23" t="s">
        <v>92</v>
      </c>
      <c r="G2" s="23" t="s">
        <v>91</v>
      </c>
      <c r="H2" s="23" t="s">
        <v>90</v>
      </c>
      <c r="I2" s="23" t="s">
        <v>90</v>
      </c>
      <c r="K2" s="23" t="s">
        <v>89</v>
      </c>
      <c r="L2" s="23" t="s">
        <v>45</v>
      </c>
      <c r="M2" s="23" t="s">
        <v>43</v>
      </c>
    </row>
    <row r="3" spans="1:20" x14ac:dyDescent="0.2">
      <c r="A3" s="23" t="s">
        <v>88</v>
      </c>
      <c r="B3" s="23">
        <v>5</v>
      </c>
      <c r="C3" s="23">
        <v>5</v>
      </c>
      <c r="D3" s="23">
        <v>0</v>
      </c>
      <c r="E3" s="23">
        <v>0.05</v>
      </c>
      <c r="F3" s="23">
        <v>0.19</v>
      </c>
      <c r="G3" s="23">
        <v>1</v>
      </c>
      <c r="H3" s="23">
        <v>0</v>
      </c>
      <c r="I3" s="23">
        <v>0.01</v>
      </c>
      <c r="J3" s="23">
        <v>2002.5</v>
      </c>
      <c r="M3" s="23">
        <v>0.06</v>
      </c>
      <c r="N3" s="23">
        <v>1.42</v>
      </c>
      <c r="O3" s="23">
        <v>7.0000000000000007E-2</v>
      </c>
      <c r="P3" s="23">
        <v>0.47</v>
      </c>
      <c r="Q3" s="23">
        <v>2.0099999999999998</v>
      </c>
      <c r="R3" s="23">
        <v>0.22</v>
      </c>
      <c r="S3" s="23">
        <v>1.1100000000000001</v>
      </c>
      <c r="T3" s="23">
        <v>1.86</v>
      </c>
    </row>
    <row r="4" spans="1:20" x14ac:dyDescent="0.2">
      <c r="A4" s="23" t="s">
        <v>87</v>
      </c>
      <c r="B4" s="23">
        <v>5</v>
      </c>
      <c r="C4" s="23">
        <v>5</v>
      </c>
      <c r="D4" s="23">
        <v>0.05</v>
      </c>
      <c r="E4" s="23">
        <v>0.1</v>
      </c>
      <c r="F4" s="23">
        <v>0.19</v>
      </c>
      <c r="G4" s="23">
        <v>1</v>
      </c>
      <c r="H4" s="23">
        <v>0.01</v>
      </c>
      <c r="I4" s="23">
        <v>0.02</v>
      </c>
      <c r="J4" s="23">
        <v>2002.49</v>
      </c>
      <c r="M4" s="23">
        <v>0.17</v>
      </c>
      <c r="N4" s="23">
        <v>2.38</v>
      </c>
      <c r="O4" s="23">
        <v>0.18</v>
      </c>
      <c r="P4" s="23">
        <v>1.62</v>
      </c>
      <c r="Q4" s="23">
        <v>9.5500000000000007</v>
      </c>
      <c r="R4" s="23">
        <v>0.38</v>
      </c>
      <c r="S4" s="23">
        <v>1.77</v>
      </c>
      <c r="T4" s="23">
        <v>3.66</v>
      </c>
    </row>
    <row r="5" spans="1:20" x14ac:dyDescent="0.2">
      <c r="A5" s="23" t="s">
        <v>86</v>
      </c>
      <c r="B5" s="23">
        <v>5</v>
      </c>
      <c r="C5" s="23">
        <v>5</v>
      </c>
      <c r="D5" s="23">
        <v>0.1</v>
      </c>
      <c r="E5" s="23">
        <v>0.15</v>
      </c>
      <c r="F5" s="23">
        <v>0.19</v>
      </c>
      <c r="G5" s="23">
        <v>1</v>
      </c>
      <c r="H5" s="23">
        <v>0.02</v>
      </c>
      <c r="I5" s="23">
        <v>0.03</v>
      </c>
      <c r="J5" s="23">
        <v>2002.48</v>
      </c>
      <c r="M5" s="23">
        <v>7.0000000000000007E-2</v>
      </c>
      <c r="N5" s="23">
        <v>0.97</v>
      </c>
      <c r="O5" s="23">
        <v>0.05</v>
      </c>
      <c r="P5" s="23">
        <v>0.28000000000000003</v>
      </c>
      <c r="Q5" s="23">
        <v>1.51</v>
      </c>
      <c r="R5" s="23">
        <v>0.42</v>
      </c>
      <c r="S5" s="23">
        <v>1.86</v>
      </c>
      <c r="T5" s="23">
        <v>1.27</v>
      </c>
    </row>
    <row r="6" spans="1:20" x14ac:dyDescent="0.2">
      <c r="A6" s="23" t="s">
        <v>85</v>
      </c>
      <c r="B6" s="23">
        <v>5</v>
      </c>
      <c r="C6" s="23">
        <v>5</v>
      </c>
      <c r="D6" s="23">
        <v>0.15</v>
      </c>
      <c r="E6" s="23">
        <v>0.2</v>
      </c>
      <c r="F6" s="23">
        <v>0.19</v>
      </c>
      <c r="G6" s="23">
        <v>1</v>
      </c>
      <c r="H6" s="23">
        <v>0.03</v>
      </c>
      <c r="I6" s="23">
        <v>0.04</v>
      </c>
      <c r="J6" s="23">
        <v>2002.47</v>
      </c>
      <c r="M6" s="23">
        <v>0.11</v>
      </c>
      <c r="N6" s="23">
        <v>1.78</v>
      </c>
      <c r="O6" s="23">
        <v>0.08</v>
      </c>
      <c r="P6" s="23">
        <v>0.62</v>
      </c>
      <c r="Q6" s="23">
        <v>2.19</v>
      </c>
      <c r="R6" s="23">
        <v>0.56000000000000005</v>
      </c>
      <c r="S6" s="23">
        <v>2.85</v>
      </c>
      <c r="T6" s="23">
        <v>2.08</v>
      </c>
    </row>
    <row r="7" spans="1:20" x14ac:dyDescent="0.2">
      <c r="A7" s="23" t="s">
        <v>84</v>
      </c>
      <c r="B7" s="23">
        <v>5</v>
      </c>
      <c r="C7" s="23">
        <v>5</v>
      </c>
      <c r="D7" s="23">
        <v>0.2</v>
      </c>
      <c r="E7" s="23">
        <v>0.25</v>
      </c>
      <c r="F7" s="23">
        <v>0.22</v>
      </c>
      <c r="G7" s="23">
        <v>1.1000000000000001</v>
      </c>
      <c r="H7" s="23">
        <v>0.04</v>
      </c>
      <c r="I7" s="23">
        <v>0.05</v>
      </c>
      <c r="J7" s="23">
        <v>2002.47</v>
      </c>
      <c r="M7" s="23">
        <v>0.22</v>
      </c>
      <c r="N7" s="23">
        <v>1.1100000000000001</v>
      </c>
      <c r="O7" s="23">
        <v>0.1</v>
      </c>
      <c r="P7" s="23">
        <v>2</v>
      </c>
      <c r="Q7" s="23">
        <v>15.1</v>
      </c>
      <c r="R7" s="23">
        <v>0.52</v>
      </c>
      <c r="S7" s="23">
        <v>2.31</v>
      </c>
      <c r="T7" s="23">
        <v>3.19</v>
      </c>
    </row>
    <row r="8" spans="1:20" x14ac:dyDescent="0.2">
      <c r="A8" s="23" t="s">
        <v>83</v>
      </c>
      <c r="B8" s="23">
        <v>5</v>
      </c>
      <c r="C8" s="23">
        <v>5</v>
      </c>
      <c r="D8" s="23">
        <v>0.25</v>
      </c>
      <c r="E8" s="23">
        <v>0.3</v>
      </c>
      <c r="F8" s="23">
        <v>0.22</v>
      </c>
      <c r="G8" s="23">
        <v>1.1000000000000001</v>
      </c>
      <c r="H8" s="23">
        <v>0.05</v>
      </c>
      <c r="I8" s="23">
        <v>0.06</v>
      </c>
      <c r="J8" s="23">
        <v>2002.46</v>
      </c>
      <c r="M8" s="23">
        <v>0.28999999999999998</v>
      </c>
      <c r="N8" s="23">
        <v>1.1100000000000001</v>
      </c>
      <c r="O8" s="23">
        <v>0.14000000000000001</v>
      </c>
      <c r="P8" s="23">
        <v>1.45</v>
      </c>
      <c r="Q8" s="23">
        <v>10.37</v>
      </c>
      <c r="R8" s="23">
        <v>0.6</v>
      </c>
      <c r="S8" s="23">
        <v>2.5099999999999998</v>
      </c>
      <c r="T8" s="23">
        <v>3.2</v>
      </c>
    </row>
    <row r="9" spans="1:20" x14ac:dyDescent="0.2">
      <c r="A9" s="23" t="s">
        <v>82</v>
      </c>
      <c r="B9" s="23">
        <v>5</v>
      </c>
      <c r="C9" s="23">
        <v>5</v>
      </c>
      <c r="D9" s="23">
        <v>0.3</v>
      </c>
      <c r="E9" s="23">
        <v>0.35</v>
      </c>
      <c r="F9" s="23">
        <v>0.22</v>
      </c>
      <c r="G9" s="23">
        <v>1.1000000000000001</v>
      </c>
      <c r="H9" s="23">
        <v>0.06</v>
      </c>
      <c r="I9" s="23">
        <v>7.0000000000000007E-2</v>
      </c>
      <c r="J9" s="23">
        <v>2002.45</v>
      </c>
      <c r="M9" s="23">
        <v>0.1</v>
      </c>
      <c r="N9" s="23">
        <v>0.45</v>
      </c>
      <c r="O9" s="23">
        <v>0.04</v>
      </c>
      <c r="P9" s="23">
        <v>0.49</v>
      </c>
      <c r="Q9" s="23">
        <v>1.48</v>
      </c>
      <c r="R9" s="23">
        <v>0.17</v>
      </c>
      <c r="S9" s="23">
        <v>0.59</v>
      </c>
      <c r="T9" s="23">
        <v>1.01</v>
      </c>
    </row>
    <row r="10" spans="1:20" x14ac:dyDescent="0.2">
      <c r="A10" s="23" t="s">
        <v>81</v>
      </c>
      <c r="B10" s="23">
        <v>5</v>
      </c>
      <c r="C10" s="23">
        <v>5</v>
      </c>
      <c r="D10" s="23">
        <v>0.35</v>
      </c>
      <c r="E10" s="23">
        <v>0.4</v>
      </c>
      <c r="F10" s="23">
        <v>0.22</v>
      </c>
      <c r="G10" s="23">
        <v>1.1000000000000001</v>
      </c>
      <c r="H10" s="23">
        <v>7.0000000000000007E-2</v>
      </c>
      <c r="I10" s="23">
        <v>0.08</v>
      </c>
      <c r="J10" s="23">
        <v>2002.44</v>
      </c>
      <c r="M10" s="23">
        <v>0.08</v>
      </c>
      <c r="N10" s="23">
        <v>0.37</v>
      </c>
      <c r="O10" s="23">
        <v>0.03</v>
      </c>
      <c r="P10" s="23">
        <v>0.27</v>
      </c>
      <c r="Q10" s="23">
        <v>1.25</v>
      </c>
      <c r="R10" s="23">
        <v>0.15</v>
      </c>
      <c r="S10" s="23">
        <v>0.38</v>
      </c>
      <c r="T10" s="23">
        <v>0.92</v>
      </c>
    </row>
    <row r="11" spans="1:20" x14ac:dyDescent="0.2">
      <c r="A11" s="23" t="s">
        <v>80</v>
      </c>
      <c r="B11" s="23">
        <v>5</v>
      </c>
      <c r="C11" s="23">
        <v>5</v>
      </c>
      <c r="D11" s="23">
        <v>0.4</v>
      </c>
      <c r="E11" s="23">
        <v>0.45</v>
      </c>
      <c r="F11" s="23">
        <v>0.3</v>
      </c>
      <c r="G11" s="23">
        <v>1.5</v>
      </c>
      <c r="H11" s="23">
        <v>0.08</v>
      </c>
      <c r="I11" s="23">
        <v>0.1</v>
      </c>
      <c r="J11" s="23">
        <v>2002.43</v>
      </c>
      <c r="M11" s="23">
        <v>0.6</v>
      </c>
      <c r="N11" s="23">
        <v>0.71</v>
      </c>
      <c r="O11" s="23">
        <v>0.11</v>
      </c>
      <c r="P11" s="23">
        <v>1.95</v>
      </c>
      <c r="Q11" s="23">
        <v>5.99</v>
      </c>
      <c r="R11" s="23">
        <v>1.24</v>
      </c>
      <c r="S11" s="23">
        <v>2.16</v>
      </c>
      <c r="T11" s="23">
        <v>3.02</v>
      </c>
    </row>
    <row r="12" spans="1:20" x14ac:dyDescent="0.2">
      <c r="A12" s="23" t="s">
        <v>79</v>
      </c>
      <c r="B12" s="23">
        <v>5</v>
      </c>
      <c r="C12" s="23">
        <v>5</v>
      </c>
      <c r="D12" s="23">
        <v>0.45</v>
      </c>
      <c r="E12" s="23">
        <v>0.5</v>
      </c>
      <c r="F12" s="23">
        <v>0.3</v>
      </c>
      <c r="G12" s="23">
        <v>1.5</v>
      </c>
      <c r="H12" s="23">
        <v>0.1</v>
      </c>
      <c r="I12" s="23">
        <v>0.11</v>
      </c>
      <c r="J12" s="23">
        <v>2002.41</v>
      </c>
      <c r="M12" s="23">
        <v>0.62</v>
      </c>
      <c r="N12" s="23">
        <v>0.8</v>
      </c>
      <c r="O12" s="23">
        <v>0.11</v>
      </c>
      <c r="P12" s="23">
        <v>2.61</v>
      </c>
      <c r="Q12" s="23">
        <v>13.95</v>
      </c>
      <c r="R12" s="23">
        <v>0.99</v>
      </c>
      <c r="S12" s="23">
        <v>1.33</v>
      </c>
      <c r="T12" s="23">
        <v>3.17</v>
      </c>
    </row>
    <row r="13" spans="1:20" x14ac:dyDescent="0.2">
      <c r="A13" s="23" t="s">
        <v>78</v>
      </c>
      <c r="B13" s="23">
        <v>5</v>
      </c>
      <c r="C13" s="23">
        <v>5</v>
      </c>
      <c r="D13" s="23">
        <v>0.5</v>
      </c>
      <c r="E13" s="23">
        <v>0.55000000000000004</v>
      </c>
      <c r="F13" s="23">
        <v>0.38</v>
      </c>
      <c r="G13" s="23">
        <v>1.9</v>
      </c>
      <c r="H13" s="23">
        <v>0.11</v>
      </c>
      <c r="I13" s="23">
        <v>0.13</v>
      </c>
      <c r="J13" s="23">
        <v>2002.4</v>
      </c>
      <c r="M13" s="23">
        <v>0.35</v>
      </c>
      <c r="N13" s="23">
        <v>0.18</v>
      </c>
      <c r="O13" s="23">
        <v>0.02</v>
      </c>
      <c r="P13" s="23">
        <v>0.17</v>
      </c>
      <c r="Q13" s="23">
        <v>0.52</v>
      </c>
      <c r="R13" s="23">
        <v>0.41</v>
      </c>
      <c r="S13" s="23">
        <v>0.31</v>
      </c>
      <c r="T13" s="23">
        <v>0.46</v>
      </c>
    </row>
    <row r="14" spans="1:20" x14ac:dyDescent="0.2">
      <c r="A14" s="23" t="s">
        <v>77</v>
      </c>
      <c r="B14" s="23">
        <v>5</v>
      </c>
      <c r="C14" s="23">
        <v>5</v>
      </c>
      <c r="D14" s="23">
        <v>0.55000000000000004</v>
      </c>
      <c r="E14" s="23">
        <v>0.6</v>
      </c>
      <c r="F14" s="23">
        <v>0.38</v>
      </c>
      <c r="G14" s="23">
        <v>1.9</v>
      </c>
      <c r="H14" s="23">
        <v>0.13</v>
      </c>
      <c r="I14" s="23">
        <v>0.15</v>
      </c>
      <c r="J14" s="23">
        <v>2002.39</v>
      </c>
      <c r="M14" s="23">
        <v>0.4</v>
      </c>
      <c r="N14" s="23">
        <v>0.15</v>
      </c>
      <c r="O14" s="23">
        <v>0.04</v>
      </c>
      <c r="P14" s="23">
        <v>0.18</v>
      </c>
      <c r="Q14" s="23">
        <v>0.45</v>
      </c>
      <c r="R14" s="23">
        <v>0.46</v>
      </c>
      <c r="S14" s="23">
        <v>0.31</v>
      </c>
      <c r="T14" s="23">
        <v>0.48</v>
      </c>
    </row>
    <row r="15" spans="1:20" x14ac:dyDescent="0.2">
      <c r="A15" s="23" t="s">
        <v>76</v>
      </c>
      <c r="B15" s="23">
        <v>5</v>
      </c>
      <c r="C15" s="23">
        <v>5</v>
      </c>
      <c r="D15" s="23">
        <v>0.6</v>
      </c>
      <c r="E15" s="23">
        <v>0.65</v>
      </c>
      <c r="F15" s="23">
        <v>0.38</v>
      </c>
      <c r="G15" s="23">
        <v>1.9</v>
      </c>
      <c r="H15" s="23">
        <v>0.15</v>
      </c>
      <c r="I15" s="23">
        <v>0.17</v>
      </c>
      <c r="J15" s="23">
        <v>2002.37</v>
      </c>
      <c r="M15" s="23">
        <v>0.31</v>
      </c>
      <c r="N15" s="23">
        <v>0.08</v>
      </c>
      <c r="O15" s="23">
        <v>0.01</v>
      </c>
      <c r="P15" s="23">
        <v>0.16</v>
      </c>
      <c r="Q15" s="23">
        <v>0.43</v>
      </c>
      <c r="R15" s="23">
        <v>0.36</v>
      </c>
      <c r="S15" s="23">
        <v>0.32</v>
      </c>
      <c r="T15" s="23">
        <v>0.48</v>
      </c>
    </row>
    <row r="16" spans="1:20" x14ac:dyDescent="0.2">
      <c r="A16" s="23" t="s">
        <v>75</v>
      </c>
      <c r="B16" s="23">
        <v>5</v>
      </c>
      <c r="C16" s="23">
        <v>5</v>
      </c>
      <c r="D16" s="23">
        <v>0.65</v>
      </c>
      <c r="E16" s="23">
        <v>0.7</v>
      </c>
      <c r="F16" s="23">
        <v>0.38</v>
      </c>
      <c r="G16" s="23">
        <v>1.9</v>
      </c>
      <c r="H16" s="23">
        <v>0.17</v>
      </c>
      <c r="I16" s="23">
        <v>0.19</v>
      </c>
      <c r="J16" s="23">
        <v>2002.35</v>
      </c>
      <c r="M16" s="23">
        <v>0.2</v>
      </c>
      <c r="N16" s="23">
        <v>0.13</v>
      </c>
      <c r="O16" s="23">
        <v>0.04</v>
      </c>
      <c r="P16" s="23">
        <v>0.24</v>
      </c>
      <c r="Q16" s="23">
        <v>0.64</v>
      </c>
      <c r="R16" s="23">
        <v>0.36</v>
      </c>
      <c r="S16" s="23">
        <v>2.2599999999999998</v>
      </c>
      <c r="T16" s="23">
        <v>0.48</v>
      </c>
    </row>
    <row r="17" spans="1:20" x14ac:dyDescent="0.2">
      <c r="A17" s="23" t="s">
        <v>74</v>
      </c>
      <c r="B17" s="23">
        <v>5</v>
      </c>
      <c r="C17" s="23">
        <v>5</v>
      </c>
      <c r="D17" s="23">
        <v>0.7</v>
      </c>
      <c r="E17" s="23">
        <v>0.75</v>
      </c>
      <c r="F17" s="23">
        <v>0.38</v>
      </c>
      <c r="G17" s="23">
        <v>1.9</v>
      </c>
      <c r="H17" s="23">
        <v>0.19</v>
      </c>
      <c r="I17" s="23">
        <v>0.21</v>
      </c>
      <c r="J17" s="23">
        <v>2002.34</v>
      </c>
      <c r="M17" s="23">
        <v>0.09</v>
      </c>
      <c r="N17" s="23">
        <v>0.11</v>
      </c>
      <c r="O17" s="23">
        <v>0.02</v>
      </c>
      <c r="P17" s="23">
        <v>7.0000000000000007E-2</v>
      </c>
      <c r="Q17" s="23">
        <v>0.3</v>
      </c>
      <c r="R17" s="23">
        <v>0.2</v>
      </c>
      <c r="S17" s="23">
        <v>1.45</v>
      </c>
      <c r="T17" s="23">
        <v>0.5</v>
      </c>
    </row>
    <row r="18" spans="1:20" x14ac:dyDescent="0.2">
      <c r="A18" s="23" t="s">
        <v>73</v>
      </c>
      <c r="B18" s="23">
        <v>5</v>
      </c>
      <c r="C18" s="23">
        <v>5</v>
      </c>
      <c r="D18" s="23">
        <v>0.75</v>
      </c>
      <c r="E18" s="23">
        <v>0.8</v>
      </c>
      <c r="F18" s="23">
        <v>0.38</v>
      </c>
      <c r="G18" s="23">
        <v>1.9</v>
      </c>
      <c r="H18" s="23">
        <v>0.21</v>
      </c>
      <c r="I18" s="23">
        <v>0.23</v>
      </c>
      <c r="J18" s="23">
        <v>2002.32</v>
      </c>
      <c r="M18" s="23">
        <v>0.46</v>
      </c>
      <c r="N18" s="23">
        <v>0.17</v>
      </c>
      <c r="O18" s="23">
        <v>0.03</v>
      </c>
      <c r="P18" s="23">
        <v>0.31</v>
      </c>
      <c r="Q18" s="23">
        <v>0.68</v>
      </c>
      <c r="R18" s="23">
        <v>0.64</v>
      </c>
      <c r="S18" s="23">
        <v>0.91</v>
      </c>
      <c r="T18" s="23">
        <v>0.7</v>
      </c>
    </row>
    <row r="19" spans="1:20" x14ac:dyDescent="0.2">
      <c r="A19" s="23" t="s">
        <v>72</v>
      </c>
      <c r="B19" s="23">
        <v>5</v>
      </c>
      <c r="C19" s="23">
        <v>5</v>
      </c>
      <c r="D19" s="23">
        <v>0.8</v>
      </c>
      <c r="E19" s="23">
        <v>0.85</v>
      </c>
      <c r="F19" s="23">
        <v>0.4</v>
      </c>
      <c r="G19" s="23">
        <v>2</v>
      </c>
      <c r="H19" s="23">
        <v>0.23</v>
      </c>
      <c r="I19" s="23">
        <v>0.25</v>
      </c>
      <c r="J19" s="23">
        <v>2002.3</v>
      </c>
      <c r="M19" s="23">
        <v>0.23</v>
      </c>
      <c r="N19" s="23">
        <v>0.35</v>
      </c>
      <c r="O19" s="23">
        <v>0.03</v>
      </c>
      <c r="P19" s="23">
        <v>0.19</v>
      </c>
      <c r="Q19" s="23">
        <v>0.33</v>
      </c>
      <c r="R19" s="23">
        <v>0.39</v>
      </c>
      <c r="S19" s="23">
        <v>0.8</v>
      </c>
      <c r="T19" s="23">
        <v>1.06</v>
      </c>
    </row>
    <row r="20" spans="1:20" x14ac:dyDescent="0.2">
      <c r="A20" s="23" t="s">
        <v>71</v>
      </c>
      <c r="B20" s="23">
        <v>5</v>
      </c>
      <c r="C20" s="23">
        <v>5</v>
      </c>
      <c r="D20" s="23">
        <v>0.85</v>
      </c>
      <c r="E20" s="23">
        <v>0.9</v>
      </c>
      <c r="F20" s="23">
        <v>0.4</v>
      </c>
      <c r="G20" s="23">
        <v>2</v>
      </c>
      <c r="H20" s="23">
        <v>0.25</v>
      </c>
      <c r="I20" s="23">
        <v>0.27</v>
      </c>
      <c r="J20" s="23">
        <v>2002.28</v>
      </c>
      <c r="M20" s="23">
        <v>0.39</v>
      </c>
      <c r="N20" s="23">
        <v>7.0000000000000007E-2</v>
      </c>
      <c r="O20" s="23">
        <v>0.02</v>
      </c>
      <c r="P20" s="23">
        <v>0.24</v>
      </c>
      <c r="Q20" s="23">
        <v>0.25</v>
      </c>
      <c r="R20" s="23">
        <v>0.43</v>
      </c>
      <c r="S20" s="23">
        <v>0.16</v>
      </c>
      <c r="T20" s="23">
        <v>0.36</v>
      </c>
    </row>
    <row r="21" spans="1:20" x14ac:dyDescent="0.2">
      <c r="A21" s="23" t="s">
        <v>70</v>
      </c>
      <c r="B21" s="23">
        <v>5</v>
      </c>
      <c r="C21" s="23">
        <v>5</v>
      </c>
      <c r="D21" s="23">
        <v>0.9</v>
      </c>
      <c r="E21" s="23">
        <v>0.95</v>
      </c>
      <c r="F21" s="23">
        <v>0.4</v>
      </c>
      <c r="G21" s="23">
        <v>2</v>
      </c>
      <c r="H21" s="23">
        <v>0.27</v>
      </c>
      <c r="I21" s="23">
        <v>0.28999999999999998</v>
      </c>
      <c r="J21" s="23">
        <v>2002.27</v>
      </c>
      <c r="M21" s="23">
        <v>1.3</v>
      </c>
      <c r="N21" s="23">
        <v>0.13</v>
      </c>
      <c r="O21" s="23">
        <v>0.03</v>
      </c>
      <c r="P21" s="23">
        <v>0.57999999999999996</v>
      </c>
      <c r="Q21" s="23">
        <v>0.4</v>
      </c>
      <c r="R21" s="23">
        <v>1.51</v>
      </c>
      <c r="S21" s="23">
        <v>0.2</v>
      </c>
      <c r="T21" s="23">
        <v>0.4</v>
      </c>
    </row>
    <row r="22" spans="1:20" x14ac:dyDescent="0.2">
      <c r="A22" s="23" t="s">
        <v>69</v>
      </c>
      <c r="B22" s="23">
        <v>5</v>
      </c>
      <c r="C22" s="23">
        <v>5</v>
      </c>
      <c r="D22" s="23">
        <v>0.95</v>
      </c>
      <c r="E22" s="23">
        <v>1</v>
      </c>
      <c r="F22" s="23">
        <v>0.4</v>
      </c>
      <c r="G22" s="23">
        <v>2</v>
      </c>
      <c r="H22" s="23">
        <v>0.28999999999999998</v>
      </c>
      <c r="I22" s="23">
        <v>0.31</v>
      </c>
      <c r="J22" s="23">
        <v>2002.25</v>
      </c>
      <c r="M22" s="23">
        <v>0.21</v>
      </c>
      <c r="N22" s="23">
        <v>0.09</v>
      </c>
      <c r="O22" s="23">
        <v>0.01</v>
      </c>
      <c r="P22" s="23">
        <v>0.35</v>
      </c>
      <c r="Q22" s="23">
        <v>0.34</v>
      </c>
      <c r="R22" s="23">
        <v>0.39</v>
      </c>
      <c r="S22" s="23">
        <v>0.68</v>
      </c>
      <c r="T22" s="23">
        <v>0.23</v>
      </c>
    </row>
    <row r="23" spans="1:20" x14ac:dyDescent="0.2">
      <c r="A23" s="23" t="s">
        <v>68</v>
      </c>
      <c r="B23" s="23">
        <v>5</v>
      </c>
      <c r="C23" s="23">
        <v>5</v>
      </c>
      <c r="D23" s="23">
        <v>1</v>
      </c>
      <c r="E23" s="23">
        <v>1.05</v>
      </c>
      <c r="F23" s="23">
        <v>0.4</v>
      </c>
      <c r="G23" s="23">
        <v>2</v>
      </c>
      <c r="H23" s="23">
        <v>0.31</v>
      </c>
      <c r="I23" s="23">
        <v>0.33</v>
      </c>
      <c r="J23" s="23">
        <v>2002.23</v>
      </c>
      <c r="M23" s="23">
        <v>0.11</v>
      </c>
      <c r="N23" s="23">
        <v>0.12</v>
      </c>
      <c r="O23" s="23">
        <v>0.02</v>
      </c>
      <c r="P23" s="23">
        <v>0.13</v>
      </c>
      <c r="Q23" s="23">
        <v>0.14000000000000001</v>
      </c>
      <c r="R23" s="23">
        <v>0.27</v>
      </c>
      <c r="S23" s="23">
        <v>0.56000000000000005</v>
      </c>
      <c r="T23" s="23">
        <v>0.2</v>
      </c>
    </row>
    <row r="24" spans="1:20" x14ac:dyDescent="0.2">
      <c r="A24" s="23" t="s">
        <v>67</v>
      </c>
      <c r="B24" s="23">
        <v>5</v>
      </c>
      <c r="C24" s="23">
        <v>5</v>
      </c>
      <c r="D24" s="23">
        <v>1.05</v>
      </c>
      <c r="E24" s="23">
        <v>1.1000000000000001</v>
      </c>
      <c r="F24" s="23">
        <v>0.4</v>
      </c>
      <c r="G24" s="23">
        <v>2</v>
      </c>
      <c r="H24" s="23">
        <v>0.33</v>
      </c>
      <c r="I24" s="23">
        <v>0.35</v>
      </c>
      <c r="J24" s="23">
        <v>2002.21</v>
      </c>
      <c r="M24" s="23">
        <v>0.03</v>
      </c>
      <c r="N24" s="23">
        <v>0.03</v>
      </c>
      <c r="O24" s="23">
        <v>0</v>
      </c>
      <c r="P24" s="23">
        <v>0.11</v>
      </c>
      <c r="Q24" s="23">
        <v>0.21</v>
      </c>
      <c r="R24" s="23">
        <v>7.0000000000000007E-2</v>
      </c>
      <c r="S24" s="23">
        <v>0.26</v>
      </c>
      <c r="T24" s="23">
        <v>0.23</v>
      </c>
    </row>
    <row r="25" spans="1:20" x14ac:dyDescent="0.2">
      <c r="A25" s="23" t="s">
        <v>66</v>
      </c>
      <c r="B25" s="23">
        <v>5</v>
      </c>
      <c r="C25" s="23">
        <v>5</v>
      </c>
      <c r="D25" s="23">
        <v>1.1000000000000001</v>
      </c>
      <c r="E25" s="23">
        <v>1.1499999999999999</v>
      </c>
      <c r="F25" s="23">
        <v>0.4</v>
      </c>
      <c r="G25" s="23">
        <v>2</v>
      </c>
      <c r="H25" s="23">
        <v>0.35</v>
      </c>
      <c r="I25" s="23">
        <v>0.37</v>
      </c>
      <c r="J25" s="23">
        <v>2002.2</v>
      </c>
      <c r="M25" s="23">
        <v>0.08</v>
      </c>
      <c r="N25" s="23">
        <v>0.05</v>
      </c>
      <c r="O25" s="23">
        <v>0.01</v>
      </c>
      <c r="P25" s="23">
        <v>0.09</v>
      </c>
      <c r="Q25" s="23">
        <v>0.12</v>
      </c>
      <c r="R25" s="23">
        <v>0.18</v>
      </c>
      <c r="S25" s="23">
        <v>1.08</v>
      </c>
      <c r="T25" s="23">
        <v>0.19</v>
      </c>
    </row>
    <row r="26" spans="1:20" x14ac:dyDescent="0.2">
      <c r="A26" s="23" t="s">
        <v>65</v>
      </c>
      <c r="B26" s="23">
        <v>5</v>
      </c>
      <c r="C26" s="23">
        <v>5</v>
      </c>
      <c r="D26" s="23">
        <v>1.1499999999999999</v>
      </c>
      <c r="E26" s="23">
        <v>1.2</v>
      </c>
      <c r="F26" s="23">
        <v>0.4</v>
      </c>
      <c r="G26" s="23">
        <v>2</v>
      </c>
      <c r="H26" s="23">
        <v>0.37</v>
      </c>
      <c r="I26" s="23">
        <v>0.39</v>
      </c>
      <c r="J26" s="23">
        <v>2002.18</v>
      </c>
      <c r="M26" s="23">
        <v>0.08</v>
      </c>
      <c r="N26" s="23">
        <v>0.13</v>
      </c>
      <c r="O26" s="23">
        <v>0.02</v>
      </c>
      <c r="P26" s="23">
        <v>0.04</v>
      </c>
      <c r="Q26" s="23">
        <v>0.11</v>
      </c>
      <c r="R26" s="23">
        <v>0.24</v>
      </c>
      <c r="S26" s="23">
        <v>1.56</v>
      </c>
      <c r="T26" s="23">
        <v>0.27</v>
      </c>
    </row>
    <row r="27" spans="1:20" x14ac:dyDescent="0.2">
      <c r="A27" s="23" t="s">
        <v>64</v>
      </c>
      <c r="B27" s="23">
        <v>5</v>
      </c>
      <c r="C27" s="23">
        <v>5</v>
      </c>
      <c r="D27" s="23">
        <v>1.2</v>
      </c>
      <c r="E27" s="23">
        <v>1.25</v>
      </c>
      <c r="F27" s="23">
        <v>0.39</v>
      </c>
      <c r="G27" s="23">
        <v>2</v>
      </c>
      <c r="H27" s="23">
        <v>0.39</v>
      </c>
      <c r="I27" s="23">
        <v>0.41</v>
      </c>
      <c r="J27" s="23">
        <v>2002.16</v>
      </c>
      <c r="M27" s="23">
        <v>0.15</v>
      </c>
      <c r="N27" s="23">
        <v>0.05</v>
      </c>
      <c r="O27" s="23">
        <v>0.01</v>
      </c>
      <c r="P27" s="23">
        <v>0.13</v>
      </c>
      <c r="Q27" s="23">
        <v>0.64</v>
      </c>
      <c r="R27" s="23">
        <v>0.18</v>
      </c>
      <c r="S27" s="23">
        <v>0.32</v>
      </c>
      <c r="T27" s="23">
        <v>0.25</v>
      </c>
    </row>
    <row r="28" spans="1:20" x14ac:dyDescent="0.2">
      <c r="A28" s="23" t="s">
        <v>63</v>
      </c>
      <c r="B28" s="23">
        <v>5</v>
      </c>
      <c r="C28" s="23">
        <v>5</v>
      </c>
      <c r="D28" s="23">
        <v>1.25</v>
      </c>
      <c r="E28" s="23">
        <v>1.3</v>
      </c>
      <c r="F28" s="23">
        <v>0.39</v>
      </c>
      <c r="G28" s="23">
        <v>2</v>
      </c>
      <c r="H28" s="23">
        <v>0.41</v>
      </c>
      <c r="I28" s="23">
        <v>0.43</v>
      </c>
      <c r="J28" s="23">
        <v>2002.14</v>
      </c>
      <c r="M28" s="23">
        <v>0.82</v>
      </c>
      <c r="N28" s="23">
        <v>0.11</v>
      </c>
      <c r="O28" s="23">
        <v>0.02</v>
      </c>
      <c r="P28" s="23">
        <v>0.66</v>
      </c>
      <c r="Q28" s="23">
        <v>0.97</v>
      </c>
      <c r="R28" s="23">
        <v>1</v>
      </c>
      <c r="S28" s="23">
        <v>0.44</v>
      </c>
      <c r="T28" s="23">
        <v>0.56000000000000005</v>
      </c>
    </row>
    <row r="29" spans="1:20" x14ac:dyDescent="0.2">
      <c r="A29" s="23" t="s">
        <v>62</v>
      </c>
      <c r="B29" s="23">
        <v>5</v>
      </c>
      <c r="C29" s="23">
        <v>5</v>
      </c>
      <c r="D29" s="23">
        <v>1.3</v>
      </c>
      <c r="E29" s="23">
        <v>1.35</v>
      </c>
      <c r="F29" s="23">
        <v>0.39</v>
      </c>
      <c r="G29" s="23">
        <v>2</v>
      </c>
      <c r="H29" s="23">
        <v>0.43</v>
      </c>
      <c r="I29" s="23">
        <v>0.44</v>
      </c>
      <c r="J29" s="23">
        <v>2002.13</v>
      </c>
      <c r="M29" s="23">
        <v>0.82</v>
      </c>
      <c r="N29" s="23">
        <v>0.15</v>
      </c>
      <c r="O29" s="23">
        <v>0.03</v>
      </c>
      <c r="P29" s="23">
        <v>2.2599999999999998</v>
      </c>
      <c r="Q29" s="23">
        <v>3.64</v>
      </c>
      <c r="R29" s="23">
        <v>0.95</v>
      </c>
      <c r="S29" s="23">
        <v>0.74</v>
      </c>
      <c r="T29" s="23">
        <v>1</v>
      </c>
    </row>
    <row r="30" spans="1:20" x14ac:dyDescent="0.2">
      <c r="A30" s="23" t="s">
        <v>61</v>
      </c>
      <c r="B30" s="23">
        <v>5</v>
      </c>
      <c r="C30" s="23">
        <v>5</v>
      </c>
      <c r="D30" s="23">
        <v>1.35</v>
      </c>
      <c r="E30" s="23">
        <v>1.4</v>
      </c>
      <c r="F30" s="23">
        <v>0.39</v>
      </c>
      <c r="G30" s="23">
        <v>2</v>
      </c>
      <c r="H30" s="23">
        <v>0.44</v>
      </c>
      <c r="I30" s="23">
        <v>0.46</v>
      </c>
      <c r="J30" s="23">
        <v>2002.11</v>
      </c>
      <c r="M30" s="23">
        <v>0.14000000000000001</v>
      </c>
      <c r="N30" s="23">
        <v>0.13</v>
      </c>
      <c r="O30" s="23">
        <v>0.01</v>
      </c>
      <c r="P30" s="23">
        <v>0.31</v>
      </c>
      <c r="Q30" s="23">
        <v>1.1599999999999999</v>
      </c>
      <c r="R30" s="23">
        <v>0.25</v>
      </c>
      <c r="S30" s="23">
        <v>0.86</v>
      </c>
      <c r="T30" s="23">
        <v>0.54</v>
      </c>
    </row>
    <row r="31" spans="1:20" x14ac:dyDescent="0.2">
      <c r="A31" s="23" t="s">
        <v>60</v>
      </c>
      <c r="B31" s="23">
        <v>5</v>
      </c>
      <c r="C31" s="23">
        <v>5</v>
      </c>
      <c r="D31" s="23">
        <v>1.4</v>
      </c>
      <c r="E31" s="23">
        <v>1.45</v>
      </c>
      <c r="F31" s="23">
        <v>0.44</v>
      </c>
      <c r="G31" s="23">
        <v>2.2000000000000002</v>
      </c>
      <c r="H31" s="23">
        <v>0.46</v>
      </c>
      <c r="I31" s="23">
        <v>0.49</v>
      </c>
      <c r="J31" s="23">
        <v>2002.09</v>
      </c>
      <c r="M31" s="23">
        <v>0.04</v>
      </c>
      <c r="N31" s="23">
        <v>0.13</v>
      </c>
      <c r="O31" s="23">
        <v>0.01</v>
      </c>
      <c r="P31" s="23">
        <v>0.11</v>
      </c>
      <c r="Q31" s="23">
        <v>0.3</v>
      </c>
      <c r="R31" s="23">
        <v>0.08</v>
      </c>
      <c r="S31" s="23">
        <v>0.14000000000000001</v>
      </c>
      <c r="T31" s="23">
        <v>0.49</v>
      </c>
    </row>
    <row r="32" spans="1:20" x14ac:dyDescent="0.2">
      <c r="A32" s="23" t="s">
        <v>59</v>
      </c>
      <c r="B32" s="23">
        <v>5</v>
      </c>
      <c r="C32" s="23">
        <v>5</v>
      </c>
      <c r="D32" s="23">
        <v>1.45</v>
      </c>
      <c r="E32" s="23">
        <v>1.5</v>
      </c>
      <c r="F32" s="23">
        <v>0.44</v>
      </c>
      <c r="G32" s="23">
        <v>2.2000000000000002</v>
      </c>
      <c r="H32" s="23">
        <v>0.49</v>
      </c>
      <c r="I32" s="23">
        <v>0.51</v>
      </c>
      <c r="J32" s="23">
        <v>2002.07</v>
      </c>
      <c r="M32" s="23">
        <v>0.06</v>
      </c>
      <c r="N32" s="23">
        <v>0.14000000000000001</v>
      </c>
      <c r="O32" s="23">
        <v>0.01</v>
      </c>
      <c r="P32" s="23">
        <v>0.19</v>
      </c>
      <c r="Q32" s="23">
        <v>0.31</v>
      </c>
      <c r="R32" s="23">
        <v>0.09</v>
      </c>
      <c r="S32" s="23">
        <v>0.31</v>
      </c>
      <c r="T32" s="23">
        <v>0.51</v>
      </c>
    </row>
    <row r="33" spans="1:20" x14ac:dyDescent="0.2">
      <c r="A33" s="23" t="s">
        <v>58</v>
      </c>
      <c r="B33" s="23">
        <v>5</v>
      </c>
      <c r="C33" s="23">
        <v>5</v>
      </c>
      <c r="D33" s="23">
        <v>1.5</v>
      </c>
      <c r="E33" s="23">
        <v>1.55</v>
      </c>
      <c r="F33" s="23">
        <v>0.44</v>
      </c>
      <c r="G33" s="23">
        <v>2.2000000000000002</v>
      </c>
      <c r="H33" s="23">
        <v>0.51</v>
      </c>
      <c r="I33" s="23">
        <v>0.53</v>
      </c>
      <c r="J33" s="23">
        <v>2002.05</v>
      </c>
      <c r="M33" s="23">
        <v>0.42</v>
      </c>
      <c r="N33" s="23">
        <v>0.08</v>
      </c>
      <c r="O33" s="23">
        <v>0.01</v>
      </c>
      <c r="P33" s="23">
        <v>0.26</v>
      </c>
      <c r="Q33" s="23">
        <v>0.49</v>
      </c>
      <c r="R33" s="23">
        <v>0.48</v>
      </c>
      <c r="S33" s="23">
        <v>0.21</v>
      </c>
      <c r="T33" s="23">
        <v>0.35</v>
      </c>
    </row>
    <row r="34" spans="1:20" x14ac:dyDescent="0.2">
      <c r="A34" s="23" t="s">
        <v>57</v>
      </c>
      <c r="B34" s="23">
        <v>5</v>
      </c>
      <c r="C34" s="23">
        <v>5</v>
      </c>
      <c r="D34" s="23">
        <v>1.55</v>
      </c>
      <c r="E34" s="23">
        <v>1.6</v>
      </c>
      <c r="F34" s="23">
        <v>0.44</v>
      </c>
      <c r="G34" s="23">
        <v>2.2000000000000002</v>
      </c>
      <c r="H34" s="23">
        <v>0.53</v>
      </c>
      <c r="I34" s="23">
        <v>0.55000000000000004</v>
      </c>
      <c r="J34" s="23">
        <v>2002.04</v>
      </c>
      <c r="M34" s="23">
        <v>0.69</v>
      </c>
      <c r="N34" s="23">
        <v>0.11</v>
      </c>
      <c r="O34" s="23">
        <v>0.02</v>
      </c>
      <c r="P34" s="23">
        <v>0.33</v>
      </c>
      <c r="Q34" s="23">
        <v>0.33</v>
      </c>
      <c r="R34" s="23">
        <v>0.78</v>
      </c>
      <c r="S34" s="23">
        <v>0.16</v>
      </c>
      <c r="T34" s="23">
        <v>0.35</v>
      </c>
    </row>
    <row r="35" spans="1:20" x14ac:dyDescent="0.2">
      <c r="A35" s="23" t="s">
        <v>56</v>
      </c>
      <c r="B35" s="23">
        <v>5</v>
      </c>
      <c r="C35" s="23">
        <v>5</v>
      </c>
      <c r="D35" s="23">
        <v>1.6</v>
      </c>
      <c r="E35" s="23">
        <v>1.65</v>
      </c>
      <c r="F35" s="23">
        <v>0.44</v>
      </c>
      <c r="G35" s="23">
        <v>2.2000000000000002</v>
      </c>
      <c r="H35" s="23">
        <v>0.55000000000000004</v>
      </c>
      <c r="I35" s="23">
        <v>0.56999999999999995</v>
      </c>
      <c r="J35" s="23">
        <v>2002.02</v>
      </c>
      <c r="M35" s="23">
        <v>0.22</v>
      </c>
      <c r="N35" s="23">
        <v>0.15</v>
      </c>
      <c r="O35" s="23">
        <v>0.01</v>
      </c>
      <c r="P35" s="23">
        <v>0.54</v>
      </c>
      <c r="Q35" s="23">
        <v>0.87</v>
      </c>
      <c r="R35" s="23">
        <v>0.27</v>
      </c>
      <c r="S35" s="23">
        <v>0.32</v>
      </c>
      <c r="T35" s="23">
        <v>0.51</v>
      </c>
    </row>
    <row r="36" spans="1:20" x14ac:dyDescent="0.2">
      <c r="A36" s="23" t="s">
        <v>55</v>
      </c>
      <c r="B36" s="23">
        <v>5</v>
      </c>
      <c r="C36" s="23">
        <v>5</v>
      </c>
      <c r="D36" s="23">
        <v>1.65</v>
      </c>
      <c r="E36" s="23">
        <v>1.7</v>
      </c>
      <c r="F36" s="23">
        <v>0.44</v>
      </c>
      <c r="G36" s="23">
        <v>2.2000000000000002</v>
      </c>
      <c r="H36" s="23">
        <v>0.56999999999999995</v>
      </c>
      <c r="I36" s="23">
        <v>0.6</v>
      </c>
      <c r="J36" s="23">
        <v>2002</v>
      </c>
      <c r="M36" s="23">
        <v>0.12</v>
      </c>
      <c r="N36" s="23">
        <v>0.12</v>
      </c>
      <c r="O36" s="23">
        <v>0.01</v>
      </c>
      <c r="P36" s="23">
        <v>0.35</v>
      </c>
      <c r="Q36" s="23">
        <v>0.5</v>
      </c>
      <c r="R36" s="23">
        <v>0.17</v>
      </c>
      <c r="S36" s="23">
        <v>0.26</v>
      </c>
      <c r="T36" s="23">
        <v>0.49</v>
      </c>
    </row>
    <row r="37" spans="1:20" x14ac:dyDescent="0.2">
      <c r="A37" s="23" t="s">
        <v>54</v>
      </c>
      <c r="B37" s="23">
        <v>5</v>
      </c>
      <c r="C37" s="23">
        <v>5</v>
      </c>
      <c r="D37" s="23">
        <v>1.7</v>
      </c>
      <c r="E37" s="23">
        <v>1.75</v>
      </c>
      <c r="F37" s="23">
        <v>0.42</v>
      </c>
      <c r="G37" s="23">
        <v>2.1</v>
      </c>
      <c r="H37" s="23">
        <v>0.6</v>
      </c>
      <c r="I37" s="23">
        <v>0.62</v>
      </c>
      <c r="J37" s="23">
        <v>2001.98</v>
      </c>
      <c r="M37" s="23">
        <v>0.26</v>
      </c>
      <c r="N37" s="23">
        <v>0.2</v>
      </c>
      <c r="O37" s="23">
        <v>0.05</v>
      </c>
      <c r="P37" s="23">
        <v>0.31</v>
      </c>
      <c r="Q37" s="23">
        <v>1.18</v>
      </c>
      <c r="R37" s="23">
        <v>0.86</v>
      </c>
      <c r="S37" s="23">
        <v>0.92</v>
      </c>
      <c r="T37" s="23">
        <v>0.87</v>
      </c>
    </row>
    <row r="38" spans="1:20" x14ac:dyDescent="0.2">
      <c r="A38" s="23" t="s">
        <v>53</v>
      </c>
      <c r="B38" s="23">
        <v>5</v>
      </c>
      <c r="C38" s="23">
        <v>5</v>
      </c>
      <c r="D38" s="23">
        <v>1.75</v>
      </c>
      <c r="E38" s="23">
        <v>1.8</v>
      </c>
      <c r="F38" s="23">
        <v>0.42</v>
      </c>
      <c r="G38" s="23">
        <v>2.1</v>
      </c>
      <c r="H38" s="23">
        <v>0.62</v>
      </c>
      <c r="I38" s="23">
        <v>0.64</v>
      </c>
      <c r="J38" s="23">
        <v>2001.96</v>
      </c>
      <c r="M38" s="23">
        <v>0.11</v>
      </c>
      <c r="N38" s="23">
        <v>0.46</v>
      </c>
      <c r="O38" s="23">
        <v>0.02</v>
      </c>
      <c r="P38" s="23">
        <v>0.4</v>
      </c>
      <c r="Q38" s="23">
        <v>0.73</v>
      </c>
      <c r="R38" s="23">
        <v>0.32</v>
      </c>
      <c r="S38" s="23">
        <v>1.42</v>
      </c>
      <c r="T38" s="23">
        <v>1.48</v>
      </c>
    </row>
    <row r="39" spans="1:20" x14ac:dyDescent="0.2">
      <c r="A39" s="23" t="s">
        <v>52</v>
      </c>
      <c r="B39" s="23">
        <v>5</v>
      </c>
      <c r="C39" s="23">
        <v>5</v>
      </c>
      <c r="D39" s="23">
        <v>1.8</v>
      </c>
      <c r="E39" s="23">
        <v>1.85</v>
      </c>
      <c r="F39" s="23">
        <v>0.42</v>
      </c>
      <c r="G39" s="23">
        <v>2.1</v>
      </c>
      <c r="H39" s="23">
        <v>0.64</v>
      </c>
      <c r="I39" s="23">
        <v>0.66</v>
      </c>
      <c r="J39" s="23">
        <v>2001.94</v>
      </c>
      <c r="M39" s="23">
        <v>0.11</v>
      </c>
      <c r="N39" s="23">
        <v>0.25</v>
      </c>
      <c r="O39" s="23">
        <v>0.02</v>
      </c>
      <c r="P39" s="23">
        <v>0.12</v>
      </c>
      <c r="Q39" s="23">
        <v>0.52</v>
      </c>
      <c r="R39" s="23">
        <v>0.21</v>
      </c>
      <c r="S39" s="23">
        <v>0.45</v>
      </c>
      <c r="T39" s="23">
        <v>0.62</v>
      </c>
    </row>
    <row r="40" spans="1:20" x14ac:dyDescent="0.2">
      <c r="A40" s="23" t="s">
        <v>51</v>
      </c>
      <c r="B40" s="23">
        <v>5</v>
      </c>
      <c r="C40" s="23">
        <v>5</v>
      </c>
      <c r="D40" s="23">
        <v>1.85</v>
      </c>
      <c r="E40" s="23">
        <v>1.9</v>
      </c>
      <c r="F40" s="23">
        <v>0.42</v>
      </c>
      <c r="G40" s="23">
        <v>2.1</v>
      </c>
      <c r="H40" s="23">
        <v>0.66</v>
      </c>
      <c r="I40" s="23">
        <v>0.68</v>
      </c>
      <c r="J40" s="23">
        <v>2001.92</v>
      </c>
    </row>
    <row r="41" spans="1:20" x14ac:dyDescent="0.2">
      <c r="A41" s="23" t="s">
        <v>50</v>
      </c>
      <c r="B41" s="23">
        <v>5</v>
      </c>
      <c r="C41" s="23">
        <v>5</v>
      </c>
      <c r="D41" s="23">
        <v>1.9</v>
      </c>
      <c r="E41" s="23">
        <v>1.95</v>
      </c>
      <c r="F41" s="23">
        <v>0.42</v>
      </c>
      <c r="G41" s="23">
        <v>2.1</v>
      </c>
      <c r="H41" s="23">
        <v>0.68</v>
      </c>
      <c r="I41" s="23">
        <v>0.7</v>
      </c>
      <c r="J41" s="23">
        <v>2001.9</v>
      </c>
      <c r="M41" s="23">
        <v>0.11</v>
      </c>
      <c r="N41" s="23">
        <v>0.46</v>
      </c>
      <c r="O41" s="23">
        <v>0.02</v>
      </c>
      <c r="P41" s="23">
        <v>0.4</v>
      </c>
      <c r="Q41" s="23">
        <v>0.73</v>
      </c>
      <c r="R41" s="23">
        <v>0.32</v>
      </c>
      <c r="S41" s="23">
        <v>1.42</v>
      </c>
      <c r="T41" s="23">
        <v>1.48</v>
      </c>
    </row>
    <row r="42" spans="1:20" x14ac:dyDescent="0.2">
      <c r="A42" s="23" t="s">
        <v>49</v>
      </c>
      <c r="B42" s="23">
        <v>5</v>
      </c>
      <c r="C42" s="23">
        <v>5</v>
      </c>
      <c r="D42" s="23">
        <v>1.95</v>
      </c>
      <c r="E42" s="23">
        <v>2</v>
      </c>
      <c r="F42" s="23">
        <v>0.42</v>
      </c>
      <c r="G42" s="23">
        <v>2.1</v>
      </c>
      <c r="H42" s="23">
        <v>0.7</v>
      </c>
      <c r="I42" s="23">
        <v>0.72</v>
      </c>
      <c r="J42" s="23">
        <v>2001.89</v>
      </c>
      <c r="M42" s="23">
        <v>0.11</v>
      </c>
      <c r="N42" s="23">
        <v>0.25</v>
      </c>
      <c r="O42" s="23">
        <v>0.02</v>
      </c>
      <c r="P42" s="23">
        <v>0.12</v>
      </c>
      <c r="Q42" s="23">
        <v>0.52</v>
      </c>
      <c r="R42" s="23">
        <v>0.21</v>
      </c>
      <c r="S42" s="23">
        <v>0.45</v>
      </c>
      <c r="T42" s="23">
        <v>0.62</v>
      </c>
    </row>
    <row r="43" spans="1:20" x14ac:dyDescent="0.2">
      <c r="A43" s="23">
        <v>1</v>
      </c>
      <c r="B43" s="23">
        <v>10</v>
      </c>
      <c r="C43" s="23">
        <v>13.42</v>
      </c>
      <c r="F43" s="23">
        <v>0.53</v>
      </c>
      <c r="G43" s="23">
        <v>7.11</v>
      </c>
      <c r="H43" s="23">
        <v>0.83</v>
      </c>
      <c r="I43" s="23">
        <v>0.9</v>
      </c>
      <c r="J43" s="23">
        <v>2001.77</v>
      </c>
      <c r="K43" s="23">
        <v>-24.82</v>
      </c>
      <c r="L43" s="23">
        <v>-24.62</v>
      </c>
      <c r="M43" s="23">
        <v>0.2</v>
      </c>
      <c r="N43" s="23">
        <v>0.66</v>
      </c>
      <c r="O43" s="23">
        <v>0.06</v>
      </c>
      <c r="P43" s="23">
        <v>0.41</v>
      </c>
      <c r="Q43" s="23">
        <v>1.21</v>
      </c>
      <c r="R43" s="23">
        <v>0.11</v>
      </c>
      <c r="S43" s="23">
        <v>0.1</v>
      </c>
      <c r="T43" s="23">
        <v>7.0000000000000007E-2</v>
      </c>
    </row>
    <row r="44" spans="1:20" x14ac:dyDescent="0.2">
      <c r="A44" s="23">
        <v>2</v>
      </c>
      <c r="B44" s="23">
        <v>7</v>
      </c>
      <c r="C44" s="23">
        <v>10.42</v>
      </c>
      <c r="F44" s="23">
        <v>0.53</v>
      </c>
      <c r="G44" s="23">
        <v>5.52</v>
      </c>
      <c r="H44" s="23">
        <v>0.9</v>
      </c>
      <c r="I44" s="23">
        <v>0.96</v>
      </c>
      <c r="J44" s="23">
        <v>2001.71</v>
      </c>
      <c r="K44" s="23">
        <v>-25.11</v>
      </c>
      <c r="L44" s="23">
        <v>-26.48</v>
      </c>
      <c r="M44" s="23">
        <v>0.32</v>
      </c>
      <c r="N44" s="23">
        <v>0.46</v>
      </c>
      <c r="O44" s="23">
        <v>0.16</v>
      </c>
      <c r="P44" s="23">
        <v>1.2</v>
      </c>
      <c r="Q44" s="23">
        <v>2.1800000000000002</v>
      </c>
      <c r="R44" s="23">
        <v>0.16</v>
      </c>
      <c r="S44" s="23">
        <v>0.12</v>
      </c>
      <c r="T44" s="23">
        <v>0.18</v>
      </c>
    </row>
    <row r="45" spans="1:20" x14ac:dyDescent="0.2">
      <c r="A45" s="23">
        <v>3</v>
      </c>
      <c r="B45" s="23">
        <v>18</v>
      </c>
      <c r="C45" s="23">
        <v>21.42</v>
      </c>
      <c r="F45" s="23">
        <v>0.53</v>
      </c>
      <c r="G45" s="23">
        <v>11.35</v>
      </c>
      <c r="H45" s="23">
        <v>0.96</v>
      </c>
      <c r="I45" s="23">
        <v>1.07</v>
      </c>
      <c r="J45" s="23">
        <v>2001.66</v>
      </c>
      <c r="K45" s="23">
        <v>-25.35</v>
      </c>
      <c r="L45" s="23">
        <v>-25.1</v>
      </c>
      <c r="M45" s="23">
        <v>0.24</v>
      </c>
      <c r="N45" s="23">
        <v>0.3</v>
      </c>
      <c r="O45" s="23">
        <v>0.02</v>
      </c>
      <c r="P45" s="23">
        <v>0.31</v>
      </c>
      <c r="Q45" s="23">
        <v>0.53</v>
      </c>
      <c r="R45" s="23">
        <v>0.57999999999999996</v>
      </c>
      <c r="S45" s="23">
        <v>0.14000000000000001</v>
      </c>
      <c r="T45" s="23">
        <v>0.23</v>
      </c>
    </row>
    <row r="46" spans="1:20" x14ac:dyDescent="0.2">
      <c r="A46" s="23">
        <v>4</v>
      </c>
      <c r="B46" s="23">
        <v>15</v>
      </c>
      <c r="C46" s="23">
        <v>18.420000000000002</v>
      </c>
      <c r="F46" s="23">
        <v>0.53</v>
      </c>
      <c r="G46" s="23">
        <v>9.76</v>
      </c>
      <c r="H46" s="23">
        <v>1.07</v>
      </c>
      <c r="I46" s="23">
        <v>1.17</v>
      </c>
      <c r="J46" s="23">
        <v>2001.56</v>
      </c>
      <c r="K46" s="23">
        <v>-25.8</v>
      </c>
      <c r="L46" s="23">
        <v>-24.35</v>
      </c>
      <c r="M46" s="23">
        <v>0.36</v>
      </c>
      <c r="N46" s="23">
        <v>0.51</v>
      </c>
      <c r="O46" s="23">
        <v>0.06</v>
      </c>
      <c r="P46" s="23">
        <v>0.51</v>
      </c>
      <c r="Q46" s="23">
        <v>1.35</v>
      </c>
      <c r="R46" s="23">
        <v>0.2</v>
      </c>
      <c r="S46" s="23">
        <v>0.16</v>
      </c>
      <c r="T46" s="23">
        <v>0.21</v>
      </c>
    </row>
    <row r="47" spans="1:20" x14ac:dyDescent="0.2">
      <c r="A47" s="23">
        <v>5</v>
      </c>
      <c r="B47" s="23">
        <v>9</v>
      </c>
      <c r="C47" s="23">
        <v>12.42</v>
      </c>
      <c r="F47" s="23">
        <v>0.53</v>
      </c>
      <c r="G47" s="23">
        <v>6.58</v>
      </c>
      <c r="H47" s="23">
        <v>1.17</v>
      </c>
      <c r="I47" s="23">
        <v>1.23</v>
      </c>
      <c r="J47" s="23">
        <v>2001.48</v>
      </c>
      <c r="K47" s="23">
        <v>-26.18</v>
      </c>
      <c r="L47" s="23">
        <v>-26.48</v>
      </c>
      <c r="M47" s="23">
        <v>0.26</v>
      </c>
      <c r="N47" s="23">
        <v>1.23</v>
      </c>
      <c r="O47" s="23">
        <v>0.15</v>
      </c>
      <c r="P47" s="23">
        <v>0.23</v>
      </c>
      <c r="Q47" s="23">
        <v>1.1200000000000001</v>
      </c>
      <c r="R47" s="23">
        <v>0.17</v>
      </c>
      <c r="S47" s="23">
        <v>0.22</v>
      </c>
      <c r="T47" s="23">
        <v>0.27</v>
      </c>
    </row>
    <row r="48" spans="1:20" x14ac:dyDescent="0.2">
      <c r="A48" s="23">
        <v>6</v>
      </c>
      <c r="B48" s="23">
        <v>9</v>
      </c>
      <c r="C48" s="23">
        <v>12.42</v>
      </c>
      <c r="F48" s="23">
        <v>0.53</v>
      </c>
      <c r="G48" s="23">
        <v>6.58</v>
      </c>
      <c r="H48" s="23">
        <v>1.23</v>
      </c>
      <c r="I48" s="23">
        <v>1.3</v>
      </c>
      <c r="J48" s="23">
        <v>2001.42</v>
      </c>
      <c r="K48" s="23">
        <v>-26.36</v>
      </c>
      <c r="L48" s="23">
        <v>-27.2</v>
      </c>
      <c r="M48" s="23">
        <v>0.22</v>
      </c>
      <c r="N48" s="23">
        <v>1.31</v>
      </c>
      <c r="O48" s="23">
        <v>0.1</v>
      </c>
      <c r="P48" s="23">
        <v>0.13</v>
      </c>
      <c r="Q48" s="23">
        <v>0.73</v>
      </c>
      <c r="R48" s="23">
        <v>0.17</v>
      </c>
      <c r="S48" s="23">
        <v>0.22</v>
      </c>
      <c r="T48" s="23">
        <v>0.24</v>
      </c>
    </row>
    <row r="49" spans="1:20" x14ac:dyDescent="0.2">
      <c r="A49" s="23">
        <v>7</v>
      </c>
      <c r="B49" s="23">
        <v>17</v>
      </c>
      <c r="C49" s="23">
        <v>16.829999999999998</v>
      </c>
      <c r="F49" s="23">
        <v>0.54</v>
      </c>
      <c r="G49" s="23">
        <v>9.09</v>
      </c>
      <c r="H49" s="23">
        <v>1.3</v>
      </c>
      <c r="I49" s="23">
        <v>1.39</v>
      </c>
      <c r="J49" s="23">
        <v>2001.36</v>
      </c>
      <c r="K49" s="23">
        <v>-26.5</v>
      </c>
      <c r="L49" s="23">
        <v>-27.33</v>
      </c>
      <c r="M49" s="23">
        <v>0.46</v>
      </c>
      <c r="N49" s="23">
        <v>0.56000000000000005</v>
      </c>
      <c r="O49" s="23">
        <v>7.0000000000000007E-2</v>
      </c>
      <c r="P49" s="23">
        <v>0.49</v>
      </c>
      <c r="Q49" s="23">
        <v>2.21</v>
      </c>
      <c r="R49" s="23">
        <v>0.24</v>
      </c>
      <c r="S49" s="23">
        <v>0.35</v>
      </c>
      <c r="T49" s="23">
        <v>0.68</v>
      </c>
    </row>
    <row r="50" spans="1:20" x14ac:dyDescent="0.2">
      <c r="A50" s="23">
        <v>8</v>
      </c>
      <c r="B50" s="23">
        <v>15</v>
      </c>
      <c r="C50" s="23">
        <v>14.83</v>
      </c>
      <c r="F50" s="23">
        <v>0.54</v>
      </c>
      <c r="G50" s="23">
        <v>8.01</v>
      </c>
      <c r="H50" s="23">
        <v>1.39</v>
      </c>
      <c r="I50" s="23">
        <v>1.47</v>
      </c>
      <c r="J50" s="23">
        <v>2001.28</v>
      </c>
      <c r="K50" s="23">
        <v>-26.62</v>
      </c>
      <c r="L50" s="23">
        <v>-25.94</v>
      </c>
      <c r="M50" s="23">
        <v>0.65</v>
      </c>
      <c r="N50" s="23">
        <v>0.3</v>
      </c>
      <c r="O50" s="23">
        <v>0.03</v>
      </c>
      <c r="P50" s="23">
        <v>0.48</v>
      </c>
      <c r="Q50" s="23">
        <v>1.24</v>
      </c>
      <c r="R50" s="23">
        <v>0.33</v>
      </c>
      <c r="S50" s="23">
        <v>0.26</v>
      </c>
      <c r="T50" s="23">
        <v>0.6</v>
      </c>
    </row>
    <row r="51" spans="1:20" x14ac:dyDescent="0.2">
      <c r="A51" s="23">
        <v>9</v>
      </c>
      <c r="B51" s="23">
        <v>15</v>
      </c>
      <c r="C51" s="23">
        <v>14.83</v>
      </c>
      <c r="F51" s="23">
        <v>0.54</v>
      </c>
      <c r="G51" s="23">
        <v>8.01</v>
      </c>
      <c r="H51" s="23">
        <v>1.47</v>
      </c>
      <c r="I51" s="23">
        <v>1.55</v>
      </c>
      <c r="J51" s="23">
        <v>2001.21</v>
      </c>
      <c r="K51" s="23">
        <v>-26.77</v>
      </c>
      <c r="L51" s="23">
        <v>-23.47</v>
      </c>
      <c r="M51" s="23">
        <v>0.32</v>
      </c>
      <c r="N51" s="23">
        <v>0.23</v>
      </c>
      <c r="O51" s="23">
        <v>0.02</v>
      </c>
      <c r="P51" s="23">
        <v>0.18</v>
      </c>
      <c r="Q51" s="23">
        <v>0.42</v>
      </c>
      <c r="R51" s="23">
        <v>0.4</v>
      </c>
      <c r="S51" s="23">
        <v>0.17</v>
      </c>
      <c r="T51" s="23">
        <v>0.38</v>
      </c>
    </row>
    <row r="52" spans="1:20" x14ac:dyDescent="0.2">
      <c r="A52" s="23">
        <v>10</v>
      </c>
      <c r="B52" s="23">
        <v>15</v>
      </c>
      <c r="C52" s="23">
        <v>14.83</v>
      </c>
      <c r="F52" s="23">
        <v>0.54</v>
      </c>
      <c r="G52" s="23">
        <v>8.01</v>
      </c>
      <c r="H52" s="23">
        <v>1.55</v>
      </c>
      <c r="I52" s="23">
        <v>1.63</v>
      </c>
      <c r="J52" s="23">
        <v>2001.14</v>
      </c>
      <c r="K52" s="23">
        <v>-26.97</v>
      </c>
      <c r="L52" s="23">
        <v>-26.04</v>
      </c>
      <c r="M52" s="23">
        <v>0.35</v>
      </c>
      <c r="N52" s="23">
        <v>0.26</v>
      </c>
      <c r="O52" s="23">
        <v>0.03</v>
      </c>
      <c r="P52" s="23">
        <v>0.24</v>
      </c>
      <c r="Q52" s="23">
        <v>0.73</v>
      </c>
      <c r="R52" s="23">
        <v>0.18</v>
      </c>
      <c r="S52" s="23">
        <v>0.14000000000000001</v>
      </c>
      <c r="T52" s="23">
        <v>0.34</v>
      </c>
    </row>
    <row r="53" spans="1:20" x14ac:dyDescent="0.2">
      <c r="A53" s="23">
        <v>11</v>
      </c>
      <c r="B53" s="23">
        <v>15</v>
      </c>
      <c r="C53" s="23">
        <v>14.83</v>
      </c>
      <c r="F53" s="23">
        <v>0.54</v>
      </c>
      <c r="G53" s="23">
        <v>8.01</v>
      </c>
      <c r="H53" s="23">
        <v>1.63</v>
      </c>
      <c r="I53" s="23">
        <v>1.71</v>
      </c>
      <c r="J53" s="23">
        <v>2001.07</v>
      </c>
      <c r="K53" s="23">
        <v>-27.17</v>
      </c>
      <c r="L53" s="23">
        <v>-28.87</v>
      </c>
      <c r="M53" s="23">
        <v>0.32</v>
      </c>
      <c r="N53" s="23">
        <v>0.16</v>
      </c>
      <c r="O53" s="23">
        <v>0.02</v>
      </c>
      <c r="P53" s="23">
        <v>0.21</v>
      </c>
      <c r="Q53" s="23">
        <v>0.67</v>
      </c>
      <c r="R53" s="23">
        <v>0.17</v>
      </c>
      <c r="S53" s="23">
        <v>0.17</v>
      </c>
      <c r="T53" s="23">
        <v>0.31</v>
      </c>
    </row>
    <row r="54" spans="1:20" x14ac:dyDescent="0.2">
      <c r="A54" s="23">
        <v>12</v>
      </c>
      <c r="B54" s="23">
        <v>13</v>
      </c>
      <c r="C54" s="23">
        <v>12.83</v>
      </c>
      <c r="F54" s="23">
        <v>0.54</v>
      </c>
      <c r="G54" s="23">
        <v>6.93</v>
      </c>
      <c r="H54" s="23">
        <v>1.71</v>
      </c>
      <c r="I54" s="23">
        <v>1.78</v>
      </c>
      <c r="J54" s="23">
        <v>2001</v>
      </c>
      <c r="K54" s="23">
        <v>-27.28</v>
      </c>
      <c r="L54" s="23">
        <v>-28.68</v>
      </c>
      <c r="M54" s="23">
        <v>0.97</v>
      </c>
      <c r="N54" s="23">
        <v>0.24</v>
      </c>
      <c r="O54" s="23">
        <v>0.13</v>
      </c>
      <c r="P54" s="23">
        <v>0.45</v>
      </c>
      <c r="Q54" s="23">
        <v>1.17</v>
      </c>
      <c r="R54" s="23">
        <v>0.42</v>
      </c>
      <c r="S54" s="23">
        <v>0.24</v>
      </c>
      <c r="T54" s="23">
        <v>0.26</v>
      </c>
    </row>
    <row r="55" spans="1:20" x14ac:dyDescent="0.2">
      <c r="A55" s="23">
        <v>13</v>
      </c>
      <c r="B55" s="23">
        <v>13</v>
      </c>
      <c r="C55" s="23">
        <v>12.83</v>
      </c>
      <c r="F55" s="23">
        <v>0.54</v>
      </c>
      <c r="G55" s="23">
        <v>6.93</v>
      </c>
      <c r="H55" s="23">
        <v>1.78</v>
      </c>
      <c r="I55" s="23">
        <v>1.85</v>
      </c>
      <c r="J55" s="23">
        <v>2000.94</v>
      </c>
      <c r="K55" s="23">
        <v>-27.25</v>
      </c>
      <c r="L55" s="23">
        <v>-26.94</v>
      </c>
      <c r="M55" s="23">
        <v>0.28999999999999998</v>
      </c>
      <c r="N55" s="23">
        <v>0.5</v>
      </c>
      <c r="O55" s="23">
        <v>0.02</v>
      </c>
      <c r="P55" s="23">
        <v>0.32</v>
      </c>
      <c r="Q55" s="23">
        <v>0.94</v>
      </c>
      <c r="R55" s="23">
        <v>0.18</v>
      </c>
      <c r="S55" s="23">
        <v>0.28000000000000003</v>
      </c>
      <c r="T55" s="23">
        <v>0.31</v>
      </c>
    </row>
    <row r="56" spans="1:20" x14ac:dyDescent="0.2">
      <c r="A56" s="23">
        <v>14</v>
      </c>
      <c r="B56" s="23">
        <v>13</v>
      </c>
      <c r="C56" s="23">
        <v>12.83</v>
      </c>
      <c r="F56" s="23">
        <v>0.54</v>
      </c>
      <c r="G56" s="23">
        <v>6.93</v>
      </c>
      <c r="H56" s="23">
        <v>1.85</v>
      </c>
      <c r="I56" s="23">
        <v>1.92</v>
      </c>
      <c r="J56" s="23">
        <v>2000.89</v>
      </c>
      <c r="K56" s="23">
        <v>-27.08</v>
      </c>
      <c r="L56" s="23">
        <v>-28</v>
      </c>
      <c r="M56" s="23">
        <v>0.23</v>
      </c>
      <c r="N56" s="23">
        <v>0.14000000000000001</v>
      </c>
      <c r="O56" s="23">
        <v>0.02</v>
      </c>
      <c r="P56" s="23">
        <v>0.25</v>
      </c>
      <c r="Q56" s="23">
        <v>0.69</v>
      </c>
      <c r="R56" s="23">
        <v>0.16</v>
      </c>
      <c r="S56" s="23">
        <v>0.19</v>
      </c>
      <c r="T56" s="23">
        <v>0.33</v>
      </c>
    </row>
    <row r="57" spans="1:20" x14ac:dyDescent="0.2">
      <c r="A57" s="23">
        <v>15</v>
      </c>
      <c r="B57" s="23">
        <v>10</v>
      </c>
      <c r="C57" s="23">
        <v>9.83</v>
      </c>
      <c r="F57" s="23">
        <v>0.54</v>
      </c>
      <c r="G57" s="23">
        <v>5.31</v>
      </c>
      <c r="H57" s="23">
        <v>1.92</v>
      </c>
      <c r="I57" s="23">
        <v>1.97</v>
      </c>
      <c r="J57" s="23">
        <v>2000.84</v>
      </c>
      <c r="K57" s="23">
        <v>-26.77</v>
      </c>
      <c r="L57" s="23">
        <v>-26.88</v>
      </c>
      <c r="M57" s="23">
        <v>0.44</v>
      </c>
      <c r="N57" s="23">
        <v>0.64</v>
      </c>
      <c r="O57" s="23">
        <v>0.04</v>
      </c>
      <c r="P57" s="23">
        <v>1.76</v>
      </c>
      <c r="Q57" s="23">
        <v>3.75</v>
      </c>
      <c r="R57" s="23">
        <v>0.17</v>
      </c>
      <c r="S57" s="23">
        <v>0.44</v>
      </c>
      <c r="T57" s="23">
        <v>0.89</v>
      </c>
    </row>
    <row r="58" spans="1:20" x14ac:dyDescent="0.2">
      <c r="A58" s="23">
        <v>16</v>
      </c>
      <c r="B58" s="23">
        <v>14</v>
      </c>
      <c r="C58" s="23">
        <v>14.6</v>
      </c>
      <c r="F58" s="23">
        <v>0.48</v>
      </c>
      <c r="G58" s="23">
        <v>7.01</v>
      </c>
      <c r="H58" s="23">
        <v>1.97</v>
      </c>
      <c r="I58" s="23">
        <v>2.04</v>
      </c>
      <c r="J58" s="23">
        <v>2000.8</v>
      </c>
      <c r="K58" s="23">
        <v>-26.46</v>
      </c>
      <c r="L58" s="23">
        <v>-27.33</v>
      </c>
      <c r="M58" s="23">
        <v>0.57999999999999996</v>
      </c>
      <c r="N58" s="23">
        <v>0.44</v>
      </c>
      <c r="O58" s="23">
        <v>7.0000000000000007E-2</v>
      </c>
      <c r="P58" s="23">
        <v>0.64</v>
      </c>
      <c r="Q58" s="23">
        <v>1.89</v>
      </c>
      <c r="R58" s="23">
        <v>0.24</v>
      </c>
      <c r="S58" s="23">
        <v>0.25</v>
      </c>
      <c r="T58" s="23">
        <v>0.69</v>
      </c>
    </row>
    <row r="59" spans="1:20" x14ac:dyDescent="0.2">
      <c r="A59" s="23">
        <v>17</v>
      </c>
      <c r="B59" s="23">
        <v>13</v>
      </c>
      <c r="C59" s="23">
        <v>13.6</v>
      </c>
      <c r="F59" s="23">
        <v>0.48</v>
      </c>
      <c r="G59" s="23">
        <v>6.53</v>
      </c>
      <c r="H59" s="23">
        <v>2.04</v>
      </c>
      <c r="I59" s="23">
        <v>2.11</v>
      </c>
      <c r="J59" s="23">
        <v>2000.75</v>
      </c>
      <c r="K59" s="23">
        <v>-25.93</v>
      </c>
      <c r="L59" s="23">
        <v>-25.68</v>
      </c>
      <c r="M59" s="23">
        <v>0.18</v>
      </c>
      <c r="N59" s="23">
        <v>0.2</v>
      </c>
      <c r="O59" s="23">
        <v>0.01</v>
      </c>
      <c r="P59" s="23">
        <v>0.18</v>
      </c>
      <c r="Q59" s="23">
        <v>0.28999999999999998</v>
      </c>
      <c r="R59" s="23">
        <v>0.1</v>
      </c>
      <c r="S59" s="23">
        <v>0.11</v>
      </c>
      <c r="T59" s="23">
        <v>0.2</v>
      </c>
    </row>
    <row r="60" spans="1:20" x14ac:dyDescent="0.2">
      <c r="A60" s="23">
        <v>18</v>
      </c>
      <c r="B60" s="23">
        <v>12</v>
      </c>
      <c r="C60" s="23">
        <v>12.6</v>
      </c>
      <c r="F60" s="23">
        <v>0.48</v>
      </c>
      <c r="G60" s="23">
        <v>6.05</v>
      </c>
      <c r="H60" s="23">
        <v>2.11</v>
      </c>
      <c r="I60" s="23">
        <v>2.17</v>
      </c>
      <c r="J60" s="23">
        <v>2000.7</v>
      </c>
      <c r="K60" s="23">
        <v>-25.34</v>
      </c>
      <c r="L60" s="23">
        <v>-26.72</v>
      </c>
      <c r="M60" s="23">
        <v>0.14000000000000001</v>
      </c>
      <c r="N60" s="23">
        <v>0.28999999999999998</v>
      </c>
      <c r="O60" s="23">
        <v>0.02</v>
      </c>
      <c r="P60" s="23">
        <v>0.19</v>
      </c>
      <c r="Q60" s="23">
        <v>0.39</v>
      </c>
      <c r="R60" s="23">
        <v>0.08</v>
      </c>
      <c r="S60" s="23">
        <v>0.19</v>
      </c>
      <c r="T60" s="23">
        <v>0.34</v>
      </c>
    </row>
    <row r="61" spans="1:20" x14ac:dyDescent="0.2">
      <c r="A61" s="23">
        <v>19</v>
      </c>
      <c r="B61" s="23">
        <v>12</v>
      </c>
      <c r="C61" s="23">
        <v>12.6</v>
      </c>
      <c r="F61" s="23">
        <v>0.48</v>
      </c>
      <c r="G61" s="23">
        <v>6.05</v>
      </c>
      <c r="H61" s="23">
        <v>2.17</v>
      </c>
      <c r="I61" s="23">
        <v>2.23</v>
      </c>
      <c r="J61" s="23">
        <v>2000.66</v>
      </c>
      <c r="K61" s="23">
        <v>-24.84</v>
      </c>
      <c r="L61" s="23">
        <v>-25.03</v>
      </c>
      <c r="M61" s="23">
        <v>0.18</v>
      </c>
      <c r="N61" s="23">
        <v>0.25</v>
      </c>
      <c r="O61" s="23">
        <v>0.02</v>
      </c>
      <c r="P61" s="23">
        <v>0.16</v>
      </c>
      <c r="Q61" s="23">
        <v>0.27</v>
      </c>
      <c r="R61" s="23">
        <v>0.11</v>
      </c>
      <c r="S61" s="23">
        <v>0.22</v>
      </c>
      <c r="T61" s="23">
        <v>0.35</v>
      </c>
    </row>
    <row r="62" spans="1:20" x14ac:dyDescent="0.2">
      <c r="A62" s="23">
        <v>20</v>
      </c>
      <c r="B62" s="23">
        <v>11</v>
      </c>
      <c r="C62" s="23">
        <v>11.6</v>
      </c>
      <c r="F62" s="23">
        <v>0.48</v>
      </c>
      <c r="G62" s="23">
        <v>5.57</v>
      </c>
      <c r="H62" s="23">
        <v>2.23</v>
      </c>
      <c r="I62" s="23">
        <v>2.2799999999999998</v>
      </c>
      <c r="J62" s="23">
        <v>2000.61</v>
      </c>
      <c r="K62" s="23">
        <v>-24.39</v>
      </c>
      <c r="L62" s="23">
        <v>-22.72</v>
      </c>
      <c r="M62" s="23">
        <v>0.04</v>
      </c>
      <c r="N62" s="23">
        <v>0.24</v>
      </c>
      <c r="O62" s="23">
        <v>0.01</v>
      </c>
      <c r="P62" s="23">
        <v>0.04</v>
      </c>
      <c r="Q62" s="23">
        <v>0.16</v>
      </c>
      <c r="R62" s="23">
        <v>0.05</v>
      </c>
      <c r="S62" s="23">
        <v>0.4</v>
      </c>
      <c r="T62" s="23">
        <v>0.38</v>
      </c>
    </row>
    <row r="63" spans="1:20" x14ac:dyDescent="0.2">
      <c r="A63" s="23">
        <v>21</v>
      </c>
      <c r="B63" s="23">
        <v>11</v>
      </c>
      <c r="C63" s="23">
        <v>11.6</v>
      </c>
      <c r="F63" s="23">
        <v>0.48</v>
      </c>
      <c r="G63" s="23">
        <v>5.57</v>
      </c>
      <c r="H63" s="23">
        <v>2.2799999999999998</v>
      </c>
      <c r="I63" s="23">
        <v>2.34</v>
      </c>
      <c r="J63" s="23">
        <v>2000.57</v>
      </c>
      <c r="K63" s="23">
        <v>-24.11</v>
      </c>
      <c r="L63" s="23">
        <v>-22.59</v>
      </c>
      <c r="M63" s="23">
        <v>0.04</v>
      </c>
      <c r="N63" s="23">
        <v>0.18</v>
      </c>
      <c r="O63" s="23">
        <v>0.01</v>
      </c>
      <c r="P63" s="23">
        <v>0.16</v>
      </c>
      <c r="Q63" s="23">
        <v>0.31</v>
      </c>
      <c r="R63" s="23">
        <v>0.06</v>
      </c>
      <c r="S63" s="23">
        <v>0.55000000000000004</v>
      </c>
      <c r="T63" s="23">
        <v>0.26</v>
      </c>
    </row>
    <row r="64" spans="1:20" x14ac:dyDescent="0.2">
      <c r="A64" s="23">
        <v>22</v>
      </c>
      <c r="B64" s="23">
        <v>11</v>
      </c>
      <c r="C64" s="23">
        <v>11.6</v>
      </c>
      <c r="F64" s="23">
        <v>0.48</v>
      </c>
      <c r="G64" s="23">
        <v>5.57</v>
      </c>
      <c r="H64" s="23">
        <v>2.34</v>
      </c>
      <c r="I64" s="23">
        <v>2.39</v>
      </c>
      <c r="J64" s="23">
        <v>2000.53</v>
      </c>
      <c r="K64" s="23">
        <v>-23.92</v>
      </c>
      <c r="L64" s="23">
        <v>-19.73</v>
      </c>
      <c r="M64" s="23">
        <v>0.21</v>
      </c>
      <c r="N64" s="23">
        <v>0.21</v>
      </c>
      <c r="O64" s="23">
        <v>0.1</v>
      </c>
      <c r="P64" s="23">
        <v>0.1</v>
      </c>
      <c r="Q64" s="23">
        <v>0.37</v>
      </c>
      <c r="R64" s="23">
        <v>0.14000000000000001</v>
      </c>
      <c r="S64" s="23">
        <v>0.47</v>
      </c>
      <c r="T64" s="23">
        <v>0.49</v>
      </c>
    </row>
    <row r="65" spans="1:20" x14ac:dyDescent="0.2">
      <c r="A65" s="23">
        <v>23</v>
      </c>
      <c r="B65" s="23">
        <v>11</v>
      </c>
      <c r="C65" s="23">
        <v>11.6</v>
      </c>
      <c r="F65" s="23">
        <v>0.48</v>
      </c>
      <c r="G65" s="23">
        <v>5.57</v>
      </c>
      <c r="H65" s="23">
        <v>2.39</v>
      </c>
      <c r="I65" s="23">
        <v>2.4500000000000002</v>
      </c>
      <c r="J65" s="23">
        <v>2000.5</v>
      </c>
      <c r="K65" s="23">
        <v>-23.89</v>
      </c>
      <c r="L65" s="23">
        <v>-19.760000000000002</v>
      </c>
      <c r="M65" s="23">
        <v>0.04</v>
      </c>
      <c r="N65" s="23">
        <v>0.54</v>
      </c>
      <c r="O65" s="23">
        <v>0.02</v>
      </c>
      <c r="P65" s="23">
        <v>0.08</v>
      </c>
      <c r="Q65" s="23">
        <v>0.3</v>
      </c>
      <c r="R65" s="23">
        <v>0.18</v>
      </c>
      <c r="S65" s="23">
        <v>1.1299999999999999</v>
      </c>
      <c r="T65" s="23">
        <v>1.89</v>
      </c>
    </row>
    <row r="66" spans="1:20" x14ac:dyDescent="0.2">
      <c r="A66" s="23">
        <v>24</v>
      </c>
      <c r="B66" s="23">
        <v>16</v>
      </c>
      <c r="C66" s="23">
        <v>16.600000000000001</v>
      </c>
      <c r="F66" s="23">
        <v>0.48</v>
      </c>
      <c r="G66" s="23">
        <v>7.97</v>
      </c>
      <c r="H66" s="23">
        <v>2.4500000000000002</v>
      </c>
      <c r="I66" s="23">
        <v>2.5299999999999998</v>
      </c>
      <c r="J66" s="23">
        <v>2000.4939999999999</v>
      </c>
      <c r="K66" s="23">
        <v>-24.01</v>
      </c>
      <c r="L66" s="23">
        <v>-23.15</v>
      </c>
      <c r="M66" s="23">
        <v>0.09</v>
      </c>
      <c r="N66" s="23">
        <v>0.19</v>
      </c>
      <c r="O66" s="23">
        <v>0.02</v>
      </c>
      <c r="P66" s="23">
        <v>0.31</v>
      </c>
      <c r="Q66" s="23">
        <v>0.79</v>
      </c>
      <c r="R66" s="23">
        <v>0.11</v>
      </c>
      <c r="S66" s="23">
        <v>0.27</v>
      </c>
      <c r="T66" s="23">
        <v>0.99</v>
      </c>
    </row>
    <row r="67" spans="1:20" x14ac:dyDescent="0.2">
      <c r="A67" s="23">
        <v>25</v>
      </c>
      <c r="B67" s="23">
        <v>12</v>
      </c>
      <c r="C67" s="23">
        <v>12</v>
      </c>
      <c r="F67" s="23">
        <v>0.52</v>
      </c>
      <c r="G67" s="23">
        <v>6.24</v>
      </c>
      <c r="H67" s="23">
        <v>2.5299999999999998</v>
      </c>
      <c r="I67" s="23">
        <v>2.59</v>
      </c>
      <c r="J67" s="23">
        <v>2000.452</v>
      </c>
      <c r="K67" s="23">
        <v>-24.34</v>
      </c>
      <c r="L67" s="23">
        <v>-25.59</v>
      </c>
      <c r="M67" s="23">
        <v>0.04</v>
      </c>
      <c r="N67" s="23">
        <v>0.26</v>
      </c>
      <c r="O67" s="23">
        <v>0.02</v>
      </c>
      <c r="P67" s="23">
        <v>0.44</v>
      </c>
      <c r="Q67" s="23">
        <v>1.1000000000000001</v>
      </c>
      <c r="R67" s="23">
        <v>0.05</v>
      </c>
      <c r="S67" s="23">
        <v>0.39</v>
      </c>
      <c r="T67" s="23">
        <v>0.37</v>
      </c>
    </row>
    <row r="68" spans="1:20" x14ac:dyDescent="0.2">
      <c r="A68" s="23">
        <v>26</v>
      </c>
      <c r="B68" s="23">
        <v>12</v>
      </c>
      <c r="C68" s="23">
        <v>12</v>
      </c>
      <c r="F68" s="23">
        <v>0.52</v>
      </c>
      <c r="G68" s="23">
        <v>6.24</v>
      </c>
      <c r="H68" s="23">
        <v>2.59</v>
      </c>
      <c r="I68" s="23">
        <v>2.65</v>
      </c>
      <c r="J68" s="23">
        <v>2000.42</v>
      </c>
      <c r="K68" s="23">
        <v>-24.65</v>
      </c>
      <c r="L68" s="23">
        <v>-26.65</v>
      </c>
      <c r="M68" s="23">
        <v>7.0000000000000007E-2</v>
      </c>
      <c r="N68" s="23">
        <v>0.11</v>
      </c>
      <c r="O68" s="23">
        <v>0.01</v>
      </c>
      <c r="P68" s="23">
        <v>0.17</v>
      </c>
      <c r="Q68" s="23">
        <v>0.86</v>
      </c>
      <c r="R68" s="23">
        <v>0.09</v>
      </c>
      <c r="S68" s="23">
        <v>0.48</v>
      </c>
      <c r="T68" s="23">
        <v>0.48</v>
      </c>
    </row>
    <row r="69" spans="1:20" x14ac:dyDescent="0.2">
      <c r="A69" s="23">
        <v>27</v>
      </c>
      <c r="B69" s="23">
        <v>12</v>
      </c>
      <c r="C69" s="23">
        <v>12</v>
      </c>
      <c r="F69" s="23">
        <v>0.52</v>
      </c>
      <c r="G69" s="23">
        <v>6.24</v>
      </c>
      <c r="H69" s="23">
        <v>2.65</v>
      </c>
      <c r="I69" s="23">
        <v>2.72</v>
      </c>
      <c r="J69" s="23">
        <v>2000.3869999999999</v>
      </c>
      <c r="K69" s="23">
        <v>-24.96</v>
      </c>
      <c r="L69" s="23">
        <v>-25.28</v>
      </c>
      <c r="M69" s="23">
        <v>0.19</v>
      </c>
      <c r="N69" s="23">
        <v>0.44</v>
      </c>
      <c r="O69" s="23">
        <v>0.08</v>
      </c>
      <c r="P69" s="23">
        <v>0.2</v>
      </c>
      <c r="Q69" s="23">
        <v>2.46</v>
      </c>
      <c r="R69" s="23">
        <v>0.24</v>
      </c>
      <c r="S69" s="23">
        <v>1.1200000000000001</v>
      </c>
      <c r="T69" s="23">
        <v>0.7</v>
      </c>
    </row>
    <row r="70" spans="1:20" x14ac:dyDescent="0.2">
      <c r="A70" s="23">
        <v>28</v>
      </c>
      <c r="B70" s="23">
        <v>11</v>
      </c>
      <c r="C70" s="23">
        <v>11</v>
      </c>
      <c r="F70" s="23">
        <v>0.52</v>
      </c>
      <c r="G70" s="23">
        <v>5.72</v>
      </c>
      <c r="H70" s="23">
        <v>2.72</v>
      </c>
      <c r="I70" s="23">
        <v>2.77</v>
      </c>
      <c r="J70" s="23">
        <v>2000.354</v>
      </c>
      <c r="K70" s="23">
        <v>-25.32</v>
      </c>
      <c r="L70" s="23">
        <v>-24.54</v>
      </c>
      <c r="M70" s="23">
        <v>0.11</v>
      </c>
      <c r="N70" s="23">
        <v>0.46</v>
      </c>
      <c r="O70" s="23">
        <v>0.04</v>
      </c>
      <c r="P70" s="23">
        <v>0.25</v>
      </c>
      <c r="Q70" s="23">
        <v>0.69</v>
      </c>
      <c r="R70" s="23">
        <v>0.09</v>
      </c>
      <c r="S70" s="23">
        <v>0.14000000000000001</v>
      </c>
      <c r="T70" s="23">
        <v>0.12</v>
      </c>
    </row>
    <row r="71" spans="1:20" x14ac:dyDescent="0.2">
      <c r="A71" s="23">
        <v>29</v>
      </c>
      <c r="B71" s="23">
        <v>11</v>
      </c>
      <c r="C71" s="23">
        <v>11</v>
      </c>
      <c r="F71" s="23">
        <v>0.52</v>
      </c>
      <c r="G71" s="23">
        <v>5.72</v>
      </c>
      <c r="H71" s="23">
        <v>2.77</v>
      </c>
      <c r="I71" s="23">
        <v>2.83</v>
      </c>
      <c r="J71" s="23">
        <v>2000.3240000000001</v>
      </c>
      <c r="K71" s="23">
        <v>-25.59</v>
      </c>
      <c r="L71" s="23">
        <v>-25.15</v>
      </c>
      <c r="M71" s="23">
        <v>0.23</v>
      </c>
      <c r="N71" s="23">
        <v>0.23</v>
      </c>
      <c r="O71" s="23">
        <v>7.0000000000000007E-2</v>
      </c>
      <c r="P71" s="23">
        <v>0.39</v>
      </c>
      <c r="Q71" s="23">
        <v>0.72</v>
      </c>
      <c r="R71" s="23">
        <v>0.13</v>
      </c>
      <c r="S71" s="23">
        <v>0.11</v>
      </c>
      <c r="T71" s="23">
        <v>0.13</v>
      </c>
    </row>
    <row r="72" spans="1:20" x14ac:dyDescent="0.2">
      <c r="A72" s="23">
        <v>30</v>
      </c>
      <c r="B72" s="23">
        <v>12</v>
      </c>
      <c r="C72" s="23">
        <v>12</v>
      </c>
      <c r="F72" s="23">
        <v>0.52</v>
      </c>
      <c r="G72" s="23">
        <v>6.24</v>
      </c>
      <c r="H72" s="23">
        <v>2.83</v>
      </c>
      <c r="I72" s="23">
        <v>2.89</v>
      </c>
      <c r="J72" s="23">
        <v>2000.2940000000001</v>
      </c>
      <c r="K72" s="23">
        <v>-25.9</v>
      </c>
      <c r="L72" s="23">
        <v>-26.91</v>
      </c>
      <c r="M72" s="23">
        <v>0.12</v>
      </c>
      <c r="N72" s="23">
        <v>0.23</v>
      </c>
      <c r="O72" s="23">
        <v>0.03</v>
      </c>
      <c r="P72" s="23">
        <v>1.31</v>
      </c>
      <c r="Q72" s="23">
        <v>1.79</v>
      </c>
      <c r="R72" s="23">
        <v>7.0000000000000007E-2</v>
      </c>
      <c r="S72" s="23">
        <v>0.12</v>
      </c>
      <c r="T72" s="23">
        <v>0.17</v>
      </c>
    </row>
    <row r="73" spans="1:20" x14ac:dyDescent="0.2">
      <c r="A73" s="23">
        <v>31</v>
      </c>
      <c r="B73" s="23">
        <v>11</v>
      </c>
      <c r="C73" s="23">
        <v>11</v>
      </c>
      <c r="F73" s="23">
        <v>0.52</v>
      </c>
      <c r="G73" s="23">
        <v>5.72</v>
      </c>
      <c r="H73" s="23">
        <v>2.89</v>
      </c>
      <c r="I73" s="23">
        <v>2.95</v>
      </c>
      <c r="J73" s="23">
        <v>2000.261</v>
      </c>
      <c r="K73" s="23">
        <v>-26.17</v>
      </c>
      <c r="L73" s="23">
        <v>-27.09</v>
      </c>
      <c r="M73" s="23">
        <v>0.63</v>
      </c>
      <c r="N73" s="23">
        <v>0.24</v>
      </c>
      <c r="O73" s="23">
        <v>0.02</v>
      </c>
      <c r="P73" s="23">
        <v>0.59</v>
      </c>
      <c r="Q73" s="23">
        <v>1.07</v>
      </c>
      <c r="R73" s="23">
        <v>0.33</v>
      </c>
      <c r="S73" s="23">
        <v>0.17</v>
      </c>
      <c r="T73" s="23">
        <v>0.18</v>
      </c>
    </row>
    <row r="74" spans="1:20" x14ac:dyDescent="0.2">
      <c r="A74" s="23">
        <v>32</v>
      </c>
      <c r="B74" s="23">
        <v>17</v>
      </c>
      <c r="C74" s="23">
        <v>17</v>
      </c>
      <c r="F74" s="23">
        <v>0.52</v>
      </c>
      <c r="G74" s="23">
        <v>8.84</v>
      </c>
      <c r="H74" s="23">
        <v>2.95</v>
      </c>
      <c r="I74" s="23">
        <v>3.04</v>
      </c>
      <c r="J74" s="23">
        <v>2000.231</v>
      </c>
      <c r="K74" s="23">
        <v>-26.39</v>
      </c>
      <c r="L74" s="23">
        <v>-27.74</v>
      </c>
      <c r="M74" s="23">
        <v>0.64</v>
      </c>
      <c r="N74" s="23">
        <v>0.43</v>
      </c>
      <c r="O74" s="23">
        <v>0.04</v>
      </c>
      <c r="P74" s="23">
        <v>0.63</v>
      </c>
      <c r="Q74" s="23">
        <v>1.57</v>
      </c>
      <c r="R74" s="23">
        <v>0.39</v>
      </c>
      <c r="S74" s="23">
        <v>0.32</v>
      </c>
      <c r="T74" s="23">
        <v>0.61</v>
      </c>
    </row>
    <row r="75" spans="1:20" x14ac:dyDescent="0.2">
      <c r="A75" s="23">
        <v>33</v>
      </c>
      <c r="B75" s="23">
        <v>13</v>
      </c>
      <c r="C75" s="23">
        <v>13</v>
      </c>
      <c r="F75" s="23">
        <v>0.56000000000000005</v>
      </c>
      <c r="G75" s="23">
        <v>7.28</v>
      </c>
      <c r="H75" s="23">
        <v>3.04</v>
      </c>
      <c r="I75" s="23">
        <v>3.11</v>
      </c>
      <c r="J75" s="23">
        <v>2000.1849999999999</v>
      </c>
      <c r="K75" s="23">
        <v>-26.65</v>
      </c>
      <c r="L75" s="23">
        <v>-25.01</v>
      </c>
      <c r="M75" s="23">
        <v>0.31</v>
      </c>
      <c r="N75" s="23">
        <v>0.17</v>
      </c>
      <c r="O75" s="23">
        <v>0.05</v>
      </c>
      <c r="P75" s="23">
        <v>0.51</v>
      </c>
      <c r="Q75" s="23">
        <v>1.0900000000000001</v>
      </c>
      <c r="R75" s="23">
        <v>0.2</v>
      </c>
      <c r="S75" s="23">
        <v>0.53</v>
      </c>
      <c r="T75" s="23">
        <v>0.39</v>
      </c>
    </row>
    <row r="76" spans="1:20" x14ac:dyDescent="0.2">
      <c r="A76" s="23">
        <v>34</v>
      </c>
      <c r="B76" s="23">
        <v>12</v>
      </c>
      <c r="C76" s="23">
        <v>12</v>
      </c>
      <c r="F76" s="23">
        <v>0.56000000000000005</v>
      </c>
      <c r="G76" s="23">
        <v>6.72</v>
      </c>
      <c r="H76" s="23">
        <v>3.11</v>
      </c>
      <c r="I76" s="23">
        <v>3.18</v>
      </c>
      <c r="J76" s="23">
        <v>2000.1469999999999</v>
      </c>
      <c r="K76" s="23">
        <v>-26.86</v>
      </c>
      <c r="L76" s="23">
        <v>-25.3</v>
      </c>
      <c r="M76" s="23">
        <v>0.28000000000000003</v>
      </c>
      <c r="N76" s="23">
        <v>0.18</v>
      </c>
      <c r="O76" s="23">
        <v>0.03</v>
      </c>
      <c r="P76" s="23">
        <v>0.34</v>
      </c>
      <c r="Q76" s="23">
        <v>0.94</v>
      </c>
      <c r="R76" s="23">
        <v>0.17</v>
      </c>
      <c r="S76" s="23">
        <v>0.3</v>
      </c>
      <c r="T76" s="23">
        <v>0.32</v>
      </c>
    </row>
    <row r="77" spans="1:20" x14ac:dyDescent="0.2">
      <c r="A77" s="23">
        <v>35</v>
      </c>
      <c r="B77" s="23">
        <v>10</v>
      </c>
      <c r="C77" s="23">
        <v>10</v>
      </c>
      <c r="F77" s="23">
        <v>0.56000000000000005</v>
      </c>
      <c r="G77" s="23">
        <v>5.6</v>
      </c>
      <c r="H77" s="23">
        <v>3.18</v>
      </c>
      <c r="I77" s="23">
        <v>3.24</v>
      </c>
      <c r="J77" s="23">
        <v>2000.1120000000001</v>
      </c>
      <c r="K77" s="23">
        <v>-27.08</v>
      </c>
      <c r="L77" s="23">
        <v>-26.05</v>
      </c>
      <c r="M77" s="23">
        <v>0.24</v>
      </c>
      <c r="N77" s="23">
        <v>0.11</v>
      </c>
      <c r="O77" s="23">
        <v>0.01</v>
      </c>
      <c r="P77" s="23">
        <v>0.14000000000000001</v>
      </c>
      <c r="Q77" s="23">
        <v>0.28999999999999998</v>
      </c>
      <c r="R77" s="23">
        <v>0.14000000000000001</v>
      </c>
      <c r="S77" s="23">
        <v>0.11</v>
      </c>
      <c r="T77" s="23">
        <v>0.11</v>
      </c>
    </row>
    <row r="78" spans="1:20" x14ac:dyDescent="0.2">
      <c r="A78" s="23">
        <v>36</v>
      </c>
      <c r="B78" s="23">
        <v>10</v>
      </c>
      <c r="C78" s="23">
        <v>10</v>
      </c>
      <c r="F78" s="23">
        <v>0.56000000000000005</v>
      </c>
      <c r="G78" s="23">
        <v>5.6</v>
      </c>
      <c r="H78" s="23">
        <v>3.24</v>
      </c>
      <c r="I78" s="23">
        <v>3.29</v>
      </c>
      <c r="J78" s="23">
        <v>2000.0820000000001</v>
      </c>
      <c r="K78" s="23">
        <v>-27.26</v>
      </c>
      <c r="L78" s="23">
        <v>-29.21</v>
      </c>
      <c r="M78" s="23">
        <v>0.55000000000000004</v>
      </c>
      <c r="N78" s="23">
        <v>0.13</v>
      </c>
      <c r="O78" s="23">
        <v>0.02</v>
      </c>
      <c r="P78" s="23">
        <v>0.23</v>
      </c>
      <c r="Q78" s="23">
        <v>0.25</v>
      </c>
      <c r="R78" s="23">
        <v>0.28999999999999998</v>
      </c>
      <c r="S78" s="23">
        <v>0.23</v>
      </c>
      <c r="T78" s="23">
        <v>0.21</v>
      </c>
    </row>
    <row r="79" spans="1:20" x14ac:dyDescent="0.2">
      <c r="A79" s="23">
        <v>37</v>
      </c>
      <c r="B79" s="23">
        <v>10</v>
      </c>
      <c r="C79" s="23">
        <v>10</v>
      </c>
      <c r="F79" s="23">
        <v>0.56000000000000005</v>
      </c>
      <c r="G79" s="23">
        <v>5.6</v>
      </c>
      <c r="H79" s="23">
        <v>3.29</v>
      </c>
      <c r="I79" s="23">
        <v>3.35</v>
      </c>
      <c r="J79" s="23">
        <v>2000.0530000000001</v>
      </c>
      <c r="K79" s="23">
        <v>-27.36</v>
      </c>
      <c r="L79" s="23">
        <v>-31.3</v>
      </c>
      <c r="M79" s="23">
        <v>0.22</v>
      </c>
      <c r="N79" s="23">
        <v>0.18</v>
      </c>
      <c r="O79" s="23">
        <v>0.01</v>
      </c>
      <c r="P79" s="23">
        <v>0.11</v>
      </c>
      <c r="Q79" s="23">
        <v>0.15</v>
      </c>
      <c r="R79" s="23">
        <v>0.1</v>
      </c>
      <c r="S79" s="23">
        <v>0.18</v>
      </c>
      <c r="T79" s="23">
        <v>0.11</v>
      </c>
    </row>
    <row r="80" spans="1:20" x14ac:dyDescent="0.2">
      <c r="A80" s="23">
        <v>38</v>
      </c>
      <c r="B80" s="23">
        <v>9</v>
      </c>
      <c r="C80" s="23">
        <v>9</v>
      </c>
      <c r="F80" s="23">
        <v>0.56000000000000005</v>
      </c>
      <c r="G80" s="23">
        <v>5.04</v>
      </c>
      <c r="H80" s="23">
        <v>3.35</v>
      </c>
      <c r="I80" s="23">
        <v>3.4</v>
      </c>
      <c r="J80" s="23">
        <v>2000</v>
      </c>
      <c r="K80" s="23">
        <v>-27.4</v>
      </c>
      <c r="L80" s="23">
        <v>-30.54</v>
      </c>
      <c r="M80" s="23">
        <v>0.03</v>
      </c>
      <c r="N80" s="23">
        <v>0.2</v>
      </c>
      <c r="O80" s="23">
        <v>0.01</v>
      </c>
      <c r="P80" s="23">
        <v>0.06</v>
      </c>
      <c r="Q80" s="23">
        <v>0.1</v>
      </c>
      <c r="R80" s="23">
        <v>0.01</v>
      </c>
      <c r="S80" s="23">
        <v>7.0000000000000007E-2</v>
      </c>
      <c r="T80" s="23">
        <v>0.05</v>
      </c>
    </row>
    <row r="81" spans="1:20" x14ac:dyDescent="0.2">
      <c r="A81" s="23">
        <v>39</v>
      </c>
      <c r="B81" s="23">
        <v>12</v>
      </c>
      <c r="C81" s="23">
        <v>12</v>
      </c>
      <c r="F81" s="23">
        <v>0.56000000000000005</v>
      </c>
      <c r="G81" s="23">
        <v>6.72</v>
      </c>
      <c r="H81" s="23">
        <v>3.4</v>
      </c>
      <c r="I81" s="23">
        <v>3.47</v>
      </c>
      <c r="J81" s="23">
        <v>1999.992</v>
      </c>
      <c r="K81" s="23">
        <v>-27.36</v>
      </c>
      <c r="L81" s="23">
        <v>-26.8</v>
      </c>
      <c r="M81" s="23">
        <v>0.18</v>
      </c>
      <c r="N81" s="23">
        <v>0.14000000000000001</v>
      </c>
      <c r="O81" s="23">
        <v>0.01</v>
      </c>
      <c r="P81" s="23">
        <v>1.94</v>
      </c>
      <c r="Q81" s="23">
        <v>3.11</v>
      </c>
      <c r="R81" s="23">
        <v>0.19</v>
      </c>
      <c r="S81" s="23">
        <v>1.35</v>
      </c>
      <c r="T81" s="23">
        <v>0.32</v>
      </c>
    </row>
    <row r="82" spans="1:20" x14ac:dyDescent="0.2">
      <c r="A82" s="23">
        <v>40</v>
      </c>
      <c r="B82" s="23">
        <v>12</v>
      </c>
      <c r="C82" s="23">
        <v>12</v>
      </c>
      <c r="F82" s="23">
        <v>0.56000000000000005</v>
      </c>
      <c r="G82" s="23">
        <v>6.72</v>
      </c>
      <c r="H82" s="23">
        <v>3.47</v>
      </c>
      <c r="I82" s="23">
        <v>3.53</v>
      </c>
      <c r="J82" s="23">
        <v>1999.9459999999999</v>
      </c>
      <c r="K82" s="23">
        <v>-27.21</v>
      </c>
      <c r="L82" s="23">
        <v>-27.88</v>
      </c>
      <c r="M82" s="23">
        <v>0.62</v>
      </c>
      <c r="N82" s="23">
        <v>0.36</v>
      </c>
      <c r="O82" s="23">
        <v>0.04</v>
      </c>
      <c r="P82" s="23">
        <v>1.75</v>
      </c>
      <c r="Q82" s="23">
        <v>3.94</v>
      </c>
      <c r="R82" s="23">
        <v>0.43</v>
      </c>
      <c r="S82" s="23">
        <v>1.32</v>
      </c>
      <c r="T82" s="23">
        <v>0.74</v>
      </c>
    </row>
    <row r="83" spans="1:20" x14ac:dyDescent="0.2">
      <c r="A83" s="23">
        <v>41</v>
      </c>
      <c r="B83" s="23">
        <v>12</v>
      </c>
      <c r="C83" s="23">
        <v>12</v>
      </c>
      <c r="F83" s="23">
        <v>0.56000000000000005</v>
      </c>
      <c r="G83" s="23">
        <v>6.72</v>
      </c>
      <c r="H83" s="23">
        <v>3.53</v>
      </c>
      <c r="I83" s="23">
        <v>3.6</v>
      </c>
      <c r="J83" s="23">
        <v>1999.9</v>
      </c>
      <c r="K83" s="23">
        <v>-26.99</v>
      </c>
      <c r="L83" s="23">
        <v>-27.33</v>
      </c>
      <c r="M83" s="23">
        <v>1.24</v>
      </c>
      <c r="N83" s="23">
        <v>0.2</v>
      </c>
      <c r="O83" s="23">
        <v>0.03</v>
      </c>
      <c r="P83" s="23">
        <v>0.66</v>
      </c>
      <c r="Q83" s="23">
        <v>0.94</v>
      </c>
      <c r="R83" s="23">
        <v>0.7</v>
      </c>
      <c r="S83" s="23">
        <v>0.28000000000000003</v>
      </c>
      <c r="T83" s="23">
        <v>0.33</v>
      </c>
    </row>
    <row r="84" spans="1:20" x14ac:dyDescent="0.2">
      <c r="A84" s="23">
        <v>42</v>
      </c>
      <c r="B84" s="23">
        <v>12</v>
      </c>
      <c r="C84" s="23">
        <v>12</v>
      </c>
      <c r="F84" s="23">
        <v>0.55000000000000004</v>
      </c>
      <c r="G84" s="23">
        <v>6.6</v>
      </c>
      <c r="H84" s="23">
        <v>3.6</v>
      </c>
      <c r="I84" s="23">
        <v>3.67</v>
      </c>
      <c r="J84" s="23">
        <v>1999.855</v>
      </c>
      <c r="K84" s="23">
        <v>-26.65</v>
      </c>
      <c r="L84" s="23">
        <v>-25.92</v>
      </c>
      <c r="M84" s="23">
        <v>0.18</v>
      </c>
      <c r="N84" s="23">
        <v>0.2</v>
      </c>
      <c r="O84" s="23">
        <v>0.04</v>
      </c>
      <c r="P84" s="23">
        <v>0.12</v>
      </c>
      <c r="Q84" s="23">
        <v>0.3</v>
      </c>
      <c r="R84" s="23">
        <v>0.09</v>
      </c>
      <c r="S84" s="23">
        <v>0.2</v>
      </c>
      <c r="T84" s="23">
        <v>0.25</v>
      </c>
    </row>
    <row r="85" spans="1:20" x14ac:dyDescent="0.2">
      <c r="A85" s="23">
        <v>43</v>
      </c>
      <c r="B85" s="23">
        <v>12</v>
      </c>
      <c r="C85" s="23">
        <v>12</v>
      </c>
      <c r="F85" s="23">
        <v>0.55000000000000004</v>
      </c>
      <c r="G85" s="23">
        <v>6.6</v>
      </c>
      <c r="H85" s="23">
        <v>3.67</v>
      </c>
      <c r="I85" s="23">
        <v>3.73</v>
      </c>
      <c r="J85" s="23">
        <v>1999.81</v>
      </c>
      <c r="K85" s="23">
        <v>-26.27</v>
      </c>
      <c r="L85" s="23">
        <v>-27.43</v>
      </c>
      <c r="M85" s="23">
        <v>1.3</v>
      </c>
      <c r="N85" s="23">
        <v>0.27</v>
      </c>
      <c r="O85" s="23">
        <v>0.04</v>
      </c>
      <c r="P85" s="23">
        <v>0.4</v>
      </c>
      <c r="Q85" s="23">
        <v>0.55000000000000004</v>
      </c>
      <c r="R85" s="23">
        <v>0.7</v>
      </c>
      <c r="S85" s="23">
        <v>0.08</v>
      </c>
      <c r="T85" s="23">
        <v>0.3</v>
      </c>
    </row>
    <row r="86" spans="1:20" x14ac:dyDescent="0.2">
      <c r="A86" s="23">
        <v>44</v>
      </c>
      <c r="B86" s="23">
        <v>12</v>
      </c>
      <c r="C86" s="23">
        <v>12</v>
      </c>
      <c r="F86" s="23">
        <v>0.55000000000000004</v>
      </c>
      <c r="G86" s="23">
        <v>6.6</v>
      </c>
      <c r="H86" s="23">
        <v>3.73</v>
      </c>
      <c r="I86" s="23">
        <v>3.8</v>
      </c>
      <c r="J86" s="23">
        <v>1999.7650000000001</v>
      </c>
      <c r="K86" s="23">
        <v>-25.92</v>
      </c>
      <c r="L86" s="23">
        <v>-25.95</v>
      </c>
      <c r="M86" s="23">
        <v>0.47</v>
      </c>
      <c r="N86" s="23">
        <v>0.22</v>
      </c>
      <c r="O86" s="23">
        <v>0.02</v>
      </c>
      <c r="P86" s="23">
        <v>0.17</v>
      </c>
      <c r="Q86" s="23">
        <v>0.22</v>
      </c>
      <c r="R86" s="23">
        <v>0.25</v>
      </c>
      <c r="S86" s="23">
        <v>0.11</v>
      </c>
      <c r="T86" s="23">
        <v>0.17</v>
      </c>
    </row>
    <row r="87" spans="1:20" x14ac:dyDescent="0.2">
      <c r="A87" s="23">
        <v>45</v>
      </c>
      <c r="B87" s="23">
        <v>13</v>
      </c>
      <c r="C87" s="23">
        <v>13</v>
      </c>
      <c r="F87" s="23">
        <v>0.55000000000000004</v>
      </c>
      <c r="G87" s="23">
        <v>7.15</v>
      </c>
      <c r="H87" s="23">
        <v>3.8</v>
      </c>
      <c r="I87" s="23">
        <v>3.87</v>
      </c>
      <c r="J87" s="23">
        <v>1999.72</v>
      </c>
      <c r="K87" s="23">
        <v>-25.55</v>
      </c>
      <c r="L87" s="23">
        <v>-23.9</v>
      </c>
      <c r="M87" s="23">
        <v>0.13</v>
      </c>
      <c r="N87" s="23">
        <v>0.27</v>
      </c>
      <c r="O87" s="23">
        <v>0.03</v>
      </c>
      <c r="P87" s="23">
        <v>0.09</v>
      </c>
      <c r="Q87" s="23">
        <v>0.43</v>
      </c>
      <c r="R87" s="23">
        <v>0.08</v>
      </c>
      <c r="S87" s="23">
        <v>0.12</v>
      </c>
      <c r="T87" s="23">
        <v>0.33</v>
      </c>
    </row>
    <row r="88" spans="1:20" x14ac:dyDescent="0.2">
      <c r="A88" s="23">
        <v>46</v>
      </c>
      <c r="B88" s="23">
        <v>13</v>
      </c>
      <c r="C88" s="23">
        <v>13</v>
      </c>
      <c r="F88" s="23">
        <v>0.55000000000000004</v>
      </c>
      <c r="G88" s="23">
        <v>7.15</v>
      </c>
      <c r="H88" s="23">
        <v>3.87</v>
      </c>
      <c r="I88" s="23">
        <v>3.94</v>
      </c>
      <c r="J88" s="23">
        <v>1999.672</v>
      </c>
      <c r="K88" s="23">
        <v>-25.25</v>
      </c>
      <c r="L88" s="23">
        <v>-24.35</v>
      </c>
      <c r="M88" s="23">
        <v>0.05</v>
      </c>
      <c r="N88" s="23">
        <v>0.21</v>
      </c>
      <c r="O88" s="23">
        <v>0.01</v>
      </c>
      <c r="P88" s="23">
        <v>0.06</v>
      </c>
      <c r="Q88" s="23">
        <v>0.31</v>
      </c>
      <c r="R88" s="23">
        <v>0.02</v>
      </c>
      <c r="S88" s="23">
        <v>0.09</v>
      </c>
      <c r="T88" s="23">
        <v>0.25</v>
      </c>
    </row>
    <row r="89" spans="1:20" x14ac:dyDescent="0.2">
      <c r="A89" s="23">
        <v>47</v>
      </c>
      <c r="B89" s="23">
        <v>13</v>
      </c>
      <c r="C89" s="23">
        <v>13</v>
      </c>
      <c r="F89" s="23">
        <v>0.55000000000000004</v>
      </c>
      <c r="G89" s="23">
        <v>7.15</v>
      </c>
      <c r="H89" s="23">
        <v>3.94</v>
      </c>
      <c r="I89" s="23">
        <v>4.01</v>
      </c>
      <c r="J89" s="23">
        <v>1999.623</v>
      </c>
      <c r="K89" s="23">
        <v>-25.04</v>
      </c>
      <c r="L89" s="23">
        <v>-26.11</v>
      </c>
      <c r="M89" s="23">
        <v>0.1</v>
      </c>
      <c r="N89" s="23">
        <v>0.35</v>
      </c>
      <c r="O89" s="23">
        <v>0.02</v>
      </c>
      <c r="P89" s="23">
        <v>0.12</v>
      </c>
      <c r="Q89" s="23">
        <v>0.27</v>
      </c>
      <c r="R89" s="23">
        <v>0.05</v>
      </c>
      <c r="S89" s="23">
        <v>0.12</v>
      </c>
      <c r="T89" s="23">
        <v>0.3</v>
      </c>
    </row>
    <row r="90" spans="1:20" x14ac:dyDescent="0.2">
      <c r="A90" s="23">
        <v>48</v>
      </c>
      <c r="B90" s="23">
        <v>13</v>
      </c>
      <c r="C90" s="23">
        <v>13</v>
      </c>
      <c r="F90" s="23">
        <v>0.55000000000000004</v>
      </c>
      <c r="G90" s="23">
        <v>7.15</v>
      </c>
      <c r="H90" s="23">
        <v>4.01</v>
      </c>
      <c r="I90" s="23">
        <v>4.08</v>
      </c>
      <c r="J90" s="23">
        <v>1999.575</v>
      </c>
      <c r="K90" s="23">
        <v>-24.91</v>
      </c>
      <c r="L90" s="23">
        <v>-25.63</v>
      </c>
      <c r="M90" s="23">
        <v>0.22</v>
      </c>
      <c r="N90" s="23">
        <v>0.38</v>
      </c>
      <c r="O90" s="23">
        <v>0.03</v>
      </c>
      <c r="P90" s="23">
        <v>0.16</v>
      </c>
      <c r="Q90" s="23">
        <v>0.52</v>
      </c>
      <c r="R90" s="23">
        <v>0.12</v>
      </c>
      <c r="S90" s="23">
        <v>0.28000000000000003</v>
      </c>
      <c r="T90" s="23">
        <v>0.64</v>
      </c>
    </row>
    <row r="91" spans="1:20" x14ac:dyDescent="0.2">
      <c r="A91" s="23">
        <v>49</v>
      </c>
      <c r="B91" s="23">
        <v>13</v>
      </c>
      <c r="C91" s="23">
        <v>13</v>
      </c>
      <c r="F91" s="23">
        <v>0.55000000000000004</v>
      </c>
      <c r="G91" s="23">
        <v>7.15</v>
      </c>
      <c r="H91" s="23">
        <v>4.08</v>
      </c>
      <c r="I91" s="23">
        <v>4.16</v>
      </c>
      <c r="J91" s="23">
        <v>1999.5</v>
      </c>
      <c r="K91" s="23">
        <v>-24.88</v>
      </c>
      <c r="L91" s="23">
        <v>-24.18</v>
      </c>
      <c r="M91" s="23">
        <v>0.08</v>
      </c>
      <c r="N91" s="23">
        <v>0.24</v>
      </c>
      <c r="O91" s="23">
        <v>0.01</v>
      </c>
      <c r="P91" s="23">
        <v>0.14000000000000001</v>
      </c>
      <c r="Q91" s="23">
        <v>0.4</v>
      </c>
      <c r="R91" s="23">
        <v>0.06</v>
      </c>
      <c r="S91" s="23">
        <v>0.28999999999999998</v>
      </c>
      <c r="T91" s="23">
        <v>0.25</v>
      </c>
    </row>
    <row r="92" spans="1:20" x14ac:dyDescent="0.2">
      <c r="A92" s="23">
        <v>50</v>
      </c>
      <c r="B92" s="23">
        <v>13</v>
      </c>
      <c r="C92" s="23">
        <v>13</v>
      </c>
      <c r="F92" s="23">
        <v>0.55000000000000004</v>
      </c>
      <c r="G92" s="23">
        <v>7.15</v>
      </c>
      <c r="H92" s="23">
        <v>4.16</v>
      </c>
      <c r="I92" s="23">
        <v>4.2300000000000004</v>
      </c>
      <c r="J92" s="23">
        <v>1999.4079999999999</v>
      </c>
      <c r="K92" s="23">
        <v>-25.01</v>
      </c>
      <c r="L92" s="23">
        <v>-23.62</v>
      </c>
      <c r="M92" s="23">
        <v>0.11</v>
      </c>
      <c r="N92" s="23">
        <v>0.19</v>
      </c>
      <c r="O92" s="23">
        <v>0.01</v>
      </c>
      <c r="P92" s="23">
        <v>0.24</v>
      </c>
      <c r="Q92" s="23">
        <v>1.17</v>
      </c>
      <c r="R92" s="23">
        <v>7.0000000000000007E-2</v>
      </c>
      <c r="S92" s="23">
        <v>0.16</v>
      </c>
      <c r="T92" s="23">
        <v>0.36</v>
      </c>
    </row>
    <row r="93" spans="1:20" x14ac:dyDescent="0.2">
      <c r="A93" s="23">
        <v>51</v>
      </c>
      <c r="B93" s="23">
        <v>13</v>
      </c>
      <c r="C93" s="23">
        <v>13</v>
      </c>
      <c r="F93" s="23">
        <v>0.55000000000000004</v>
      </c>
      <c r="G93" s="23">
        <v>7.15</v>
      </c>
      <c r="H93" s="23">
        <v>4.2300000000000004</v>
      </c>
      <c r="I93" s="23">
        <v>4.3</v>
      </c>
      <c r="J93" s="23">
        <v>1999.3320000000001</v>
      </c>
      <c r="K93" s="23">
        <v>-25.3</v>
      </c>
      <c r="L93" s="23">
        <v>-24.42</v>
      </c>
      <c r="M93" s="23">
        <v>0.09</v>
      </c>
      <c r="N93" s="23">
        <v>0.16</v>
      </c>
      <c r="O93" s="23">
        <v>0.02</v>
      </c>
      <c r="P93" s="23">
        <v>1.18</v>
      </c>
      <c r="Q93" s="23">
        <v>3.46</v>
      </c>
      <c r="R93" s="23">
        <v>0.09</v>
      </c>
      <c r="S93" s="23">
        <v>0.44</v>
      </c>
      <c r="T93" s="23">
        <v>0.51</v>
      </c>
    </row>
    <row r="94" spans="1:20" x14ac:dyDescent="0.2">
      <c r="A94" s="23">
        <v>52</v>
      </c>
      <c r="B94" s="23">
        <v>13</v>
      </c>
      <c r="C94" s="23">
        <v>13.25</v>
      </c>
      <c r="F94" s="23">
        <v>0.55000000000000004</v>
      </c>
      <c r="G94" s="23">
        <v>7.29</v>
      </c>
      <c r="H94" s="23">
        <v>4.3</v>
      </c>
      <c r="I94" s="23">
        <v>4.37</v>
      </c>
      <c r="J94" s="23">
        <v>1999.2560000000001</v>
      </c>
      <c r="K94" s="23">
        <v>-25.73</v>
      </c>
      <c r="L94" s="23">
        <v>-25.18</v>
      </c>
      <c r="M94" s="23">
        <v>0.09</v>
      </c>
      <c r="N94" s="23">
        <v>0.5</v>
      </c>
      <c r="O94" s="23">
        <v>0.05</v>
      </c>
      <c r="P94" s="23">
        <v>0.44</v>
      </c>
      <c r="Q94" s="23">
        <v>0.94</v>
      </c>
      <c r="R94" s="23">
        <v>0.12</v>
      </c>
      <c r="S94" s="23">
        <v>0.13</v>
      </c>
      <c r="T94" s="23">
        <v>0.05</v>
      </c>
    </row>
    <row r="95" spans="1:20" x14ac:dyDescent="0.2">
      <c r="A95" s="23">
        <v>53</v>
      </c>
      <c r="B95" s="23">
        <v>13</v>
      </c>
      <c r="C95" s="23">
        <v>13.25</v>
      </c>
      <c r="F95" s="23">
        <v>0.55000000000000004</v>
      </c>
      <c r="G95" s="23">
        <v>7.29</v>
      </c>
      <c r="H95" s="23">
        <v>4.37</v>
      </c>
      <c r="I95" s="23">
        <v>4.4400000000000004</v>
      </c>
      <c r="J95" s="23">
        <v>1999.1790000000001</v>
      </c>
      <c r="K95" s="23">
        <v>-26.22</v>
      </c>
      <c r="L95" s="23">
        <v>-26.7</v>
      </c>
      <c r="M95" s="23">
        <v>0.05</v>
      </c>
      <c r="N95" s="23">
        <v>0.44</v>
      </c>
      <c r="O95" s="23">
        <v>0.02</v>
      </c>
      <c r="P95" s="23">
        <v>0.19</v>
      </c>
      <c r="Q95" s="23">
        <v>0.41</v>
      </c>
      <c r="R95" s="23">
        <v>0.06</v>
      </c>
      <c r="S95" s="23">
        <v>0.08</v>
      </c>
      <c r="T95" s="23">
        <v>0.05</v>
      </c>
    </row>
    <row r="96" spans="1:20" x14ac:dyDescent="0.2">
      <c r="A96" s="23">
        <v>54</v>
      </c>
      <c r="B96" s="23">
        <v>12</v>
      </c>
      <c r="C96" s="23">
        <v>12.25</v>
      </c>
      <c r="F96" s="23">
        <v>0.55000000000000004</v>
      </c>
      <c r="G96" s="23">
        <v>6.74</v>
      </c>
      <c r="H96" s="23">
        <v>4.4400000000000004</v>
      </c>
      <c r="I96" s="23">
        <v>4.51</v>
      </c>
      <c r="J96" s="23">
        <v>1999.1020000000001</v>
      </c>
      <c r="K96" s="23">
        <v>-26.66</v>
      </c>
      <c r="L96" s="23">
        <v>-26.85</v>
      </c>
      <c r="M96" s="23">
        <v>0.22</v>
      </c>
      <c r="N96" s="23">
        <v>0.74</v>
      </c>
      <c r="O96" s="23">
        <v>0.05</v>
      </c>
      <c r="P96" s="23">
        <v>0.47</v>
      </c>
      <c r="Q96" s="23">
        <v>0.61</v>
      </c>
      <c r="R96" s="23">
        <v>0.16</v>
      </c>
      <c r="S96" s="23">
        <v>0.12</v>
      </c>
      <c r="T96" s="23">
        <v>0.08</v>
      </c>
    </row>
    <row r="97" spans="1:20" x14ac:dyDescent="0.2">
      <c r="A97" s="23">
        <v>55</v>
      </c>
      <c r="B97" s="23">
        <v>8</v>
      </c>
      <c r="C97" s="23">
        <v>8.25</v>
      </c>
      <c r="F97" s="23">
        <v>0.55000000000000004</v>
      </c>
      <c r="G97" s="23">
        <v>4.54</v>
      </c>
      <c r="H97" s="23">
        <v>4.51</v>
      </c>
      <c r="I97" s="23">
        <v>4.5599999999999996</v>
      </c>
      <c r="J97" s="23">
        <v>1999.0309999999999</v>
      </c>
      <c r="K97" s="23">
        <v>-26.99</v>
      </c>
      <c r="L97" s="23">
        <v>-27.97</v>
      </c>
      <c r="M97" s="23">
        <v>0.93</v>
      </c>
      <c r="N97" s="23">
        <v>0.42</v>
      </c>
      <c r="O97" s="23">
        <v>0.04</v>
      </c>
      <c r="P97" s="23">
        <v>1.0900000000000001</v>
      </c>
      <c r="Q97" s="23">
        <v>1.91</v>
      </c>
      <c r="R97" s="23">
        <v>0.51</v>
      </c>
      <c r="S97" s="23">
        <v>0.22</v>
      </c>
      <c r="T97" s="23">
        <v>0.28999999999999998</v>
      </c>
    </row>
    <row r="98" spans="1:20" x14ac:dyDescent="0.2">
      <c r="A98" s="23">
        <v>56</v>
      </c>
      <c r="B98" s="23">
        <v>16</v>
      </c>
      <c r="C98" s="23">
        <v>16.25</v>
      </c>
      <c r="F98" s="23">
        <v>0.55000000000000004</v>
      </c>
      <c r="G98" s="23">
        <v>8.94</v>
      </c>
      <c r="H98" s="23">
        <v>4.5599999999999996</v>
      </c>
      <c r="I98" s="23">
        <v>4.6500000000000004</v>
      </c>
      <c r="J98" s="23">
        <v>1999</v>
      </c>
      <c r="K98" s="23">
        <v>-27.11</v>
      </c>
      <c r="L98" s="23">
        <v>-28.11</v>
      </c>
      <c r="M98" s="23">
        <v>0.21</v>
      </c>
      <c r="N98" s="23">
        <v>0.47</v>
      </c>
      <c r="O98" s="23">
        <v>0.04</v>
      </c>
      <c r="P98" s="23">
        <v>0.46</v>
      </c>
      <c r="Q98" s="23">
        <v>0.8</v>
      </c>
      <c r="R98" s="23">
        <v>0.18</v>
      </c>
      <c r="S98" s="23">
        <v>0.16</v>
      </c>
      <c r="T98" s="23">
        <v>0.1</v>
      </c>
    </row>
    <row r="99" spans="1:20" x14ac:dyDescent="0.2">
      <c r="A99" s="23">
        <v>57</v>
      </c>
      <c r="B99" s="23">
        <v>13</v>
      </c>
      <c r="C99" s="23">
        <v>13.25</v>
      </c>
      <c r="F99" s="23">
        <v>0.55000000000000004</v>
      </c>
      <c r="G99" s="23">
        <v>7.29</v>
      </c>
      <c r="H99" s="23">
        <v>4.6500000000000004</v>
      </c>
      <c r="I99" s="23">
        <v>4.72</v>
      </c>
      <c r="J99" s="23">
        <v>1998.96</v>
      </c>
      <c r="K99" s="23">
        <v>-27.09</v>
      </c>
      <c r="L99" s="23">
        <v>-26.66</v>
      </c>
      <c r="M99" s="23">
        <v>0.54</v>
      </c>
      <c r="N99" s="23">
        <v>0.28000000000000003</v>
      </c>
      <c r="O99" s="23">
        <v>0.02</v>
      </c>
      <c r="P99" s="23">
        <v>0.59</v>
      </c>
      <c r="Q99" s="23">
        <v>1.1299999999999999</v>
      </c>
      <c r="R99" s="23">
        <v>0.32</v>
      </c>
      <c r="S99" s="23">
        <v>0.17</v>
      </c>
      <c r="T99" s="23">
        <v>0.25</v>
      </c>
    </row>
    <row r="100" spans="1:20" x14ac:dyDescent="0.2">
      <c r="A100" s="23">
        <v>58</v>
      </c>
      <c r="B100" s="23">
        <v>15</v>
      </c>
      <c r="C100" s="23">
        <v>15.25</v>
      </c>
      <c r="F100" s="23">
        <v>0.55000000000000004</v>
      </c>
      <c r="G100" s="23">
        <v>8.39</v>
      </c>
      <c r="H100" s="23">
        <v>4.72</v>
      </c>
      <c r="I100" s="23">
        <v>4.8</v>
      </c>
      <c r="J100" s="23">
        <v>1998.91</v>
      </c>
      <c r="K100" s="23">
        <v>-26.9</v>
      </c>
      <c r="L100" s="23">
        <v>-27.18</v>
      </c>
      <c r="M100" s="23">
        <v>0.41</v>
      </c>
      <c r="N100" s="23">
        <v>0.32</v>
      </c>
      <c r="O100" s="23">
        <v>0.02</v>
      </c>
      <c r="P100" s="23">
        <v>0.36</v>
      </c>
      <c r="Q100" s="23">
        <v>0.97</v>
      </c>
      <c r="R100" s="23">
        <v>0.23</v>
      </c>
      <c r="S100" s="23">
        <v>0.14000000000000001</v>
      </c>
      <c r="T100" s="23">
        <v>0.21</v>
      </c>
    </row>
    <row r="101" spans="1:20" x14ac:dyDescent="0.2">
      <c r="A101" s="23">
        <v>59</v>
      </c>
      <c r="B101" s="23">
        <v>15</v>
      </c>
      <c r="C101" s="23">
        <v>15.25</v>
      </c>
      <c r="F101" s="23">
        <v>0.55000000000000004</v>
      </c>
      <c r="G101" s="23">
        <v>8.39</v>
      </c>
      <c r="H101" s="23">
        <v>4.8</v>
      </c>
      <c r="I101" s="23">
        <v>4.8899999999999997</v>
      </c>
      <c r="J101" s="23">
        <v>1998.86</v>
      </c>
      <c r="K101" s="23">
        <v>-26.48</v>
      </c>
      <c r="L101" s="23">
        <v>-28.28</v>
      </c>
      <c r="M101" s="23">
        <v>0.38</v>
      </c>
      <c r="N101" s="23">
        <v>0.25</v>
      </c>
      <c r="O101" s="23">
        <v>0.02</v>
      </c>
      <c r="P101" s="23">
        <v>0.46</v>
      </c>
      <c r="Q101" s="23">
        <v>0.9</v>
      </c>
      <c r="R101" s="23">
        <v>0.2</v>
      </c>
      <c r="S101" s="23">
        <v>0.15</v>
      </c>
      <c r="T101" s="23">
        <v>0.15</v>
      </c>
    </row>
    <row r="102" spans="1:20" x14ac:dyDescent="0.2">
      <c r="A102" s="23">
        <v>60</v>
      </c>
      <c r="B102" s="23">
        <v>15</v>
      </c>
      <c r="C102" s="23">
        <v>15.3</v>
      </c>
      <c r="F102" s="23">
        <v>0.59</v>
      </c>
      <c r="G102" s="23">
        <v>9.0299999999999994</v>
      </c>
      <c r="H102" s="23">
        <v>4.8899999999999997</v>
      </c>
      <c r="I102" s="23">
        <v>4.9800000000000004</v>
      </c>
      <c r="J102" s="23">
        <v>1998.8</v>
      </c>
      <c r="K102" s="23">
        <v>-25.8</v>
      </c>
      <c r="L102" s="23">
        <v>-26.08</v>
      </c>
      <c r="M102" s="23">
        <v>0.24</v>
      </c>
      <c r="N102" s="23">
        <v>0.41</v>
      </c>
      <c r="O102" s="23">
        <v>0.06</v>
      </c>
      <c r="P102" s="23">
        <v>0.49</v>
      </c>
      <c r="Q102" s="23">
        <v>1.94</v>
      </c>
      <c r="R102" s="23">
        <v>0.16</v>
      </c>
      <c r="S102" s="23">
        <v>0.34</v>
      </c>
      <c r="T102" s="23">
        <v>0.63</v>
      </c>
    </row>
    <row r="103" spans="1:20" x14ac:dyDescent="0.2">
      <c r="A103" s="23">
        <v>61</v>
      </c>
      <c r="B103" s="23">
        <v>14</v>
      </c>
      <c r="C103" s="23">
        <v>14.3</v>
      </c>
      <c r="F103" s="23">
        <v>0.59</v>
      </c>
      <c r="G103" s="23">
        <v>8.44</v>
      </c>
      <c r="H103" s="23">
        <v>4.9800000000000004</v>
      </c>
      <c r="I103" s="23">
        <v>5.0599999999999996</v>
      </c>
      <c r="J103" s="23">
        <v>1998.75</v>
      </c>
      <c r="K103" s="23">
        <v>-25.02</v>
      </c>
      <c r="L103" s="23">
        <v>-24.73</v>
      </c>
      <c r="M103" s="23">
        <v>0.27</v>
      </c>
      <c r="N103" s="23">
        <v>0.42</v>
      </c>
      <c r="O103" s="23">
        <v>0.03</v>
      </c>
      <c r="P103" s="23">
        <v>0.28999999999999998</v>
      </c>
      <c r="Q103" s="23">
        <v>0.93</v>
      </c>
      <c r="R103" s="23">
        <v>0.13</v>
      </c>
      <c r="S103" s="23">
        <v>0.19</v>
      </c>
      <c r="T103" s="23">
        <v>0.24</v>
      </c>
    </row>
    <row r="104" spans="1:20" x14ac:dyDescent="0.2">
      <c r="A104" s="23">
        <v>62</v>
      </c>
      <c r="B104" s="23">
        <v>12</v>
      </c>
      <c r="C104" s="23">
        <v>12.3</v>
      </c>
      <c r="F104" s="23">
        <v>0.59</v>
      </c>
      <c r="G104" s="23">
        <v>7.26</v>
      </c>
      <c r="H104" s="23">
        <v>5.0599999999999996</v>
      </c>
      <c r="I104" s="23">
        <v>5.13</v>
      </c>
      <c r="J104" s="23">
        <v>1998.69</v>
      </c>
      <c r="K104" s="23">
        <v>-24.38</v>
      </c>
      <c r="L104" s="23">
        <v>-24.08</v>
      </c>
      <c r="M104" s="23">
        <v>0.56000000000000005</v>
      </c>
      <c r="N104" s="23">
        <v>0.88</v>
      </c>
      <c r="O104" s="23">
        <v>0.06</v>
      </c>
      <c r="P104" s="23">
        <v>0.98</v>
      </c>
      <c r="Q104" s="23">
        <v>2.4</v>
      </c>
      <c r="R104" s="23">
        <v>0.24</v>
      </c>
      <c r="S104" s="23">
        <v>0.4</v>
      </c>
      <c r="T104" s="23">
        <v>0.93</v>
      </c>
    </row>
    <row r="105" spans="1:20" x14ac:dyDescent="0.2">
      <c r="A105" s="23">
        <v>63</v>
      </c>
      <c r="B105" s="23">
        <v>12</v>
      </c>
      <c r="C105" s="23">
        <v>12.3</v>
      </c>
      <c r="F105" s="23">
        <v>0.59</v>
      </c>
      <c r="G105" s="23">
        <v>7.26</v>
      </c>
      <c r="H105" s="23">
        <v>5.13</v>
      </c>
      <c r="I105" s="23">
        <v>5.21</v>
      </c>
      <c r="J105" s="23">
        <v>1998.65</v>
      </c>
      <c r="K105" s="23">
        <v>-23.94</v>
      </c>
      <c r="L105" s="23">
        <v>-23.69</v>
      </c>
      <c r="M105" s="23">
        <v>0.19</v>
      </c>
      <c r="N105" s="23">
        <v>0.53</v>
      </c>
      <c r="O105" s="23">
        <v>0.03</v>
      </c>
      <c r="P105" s="23">
        <v>1.77</v>
      </c>
      <c r="Q105" s="23">
        <v>3.21</v>
      </c>
      <c r="R105" s="23">
        <v>0.14000000000000001</v>
      </c>
      <c r="S105" s="23">
        <v>0.34</v>
      </c>
      <c r="T105" s="23">
        <v>0.4</v>
      </c>
    </row>
    <row r="106" spans="1:20" x14ac:dyDescent="0.2">
      <c r="A106" s="23">
        <v>64</v>
      </c>
      <c r="B106" s="23">
        <v>11</v>
      </c>
      <c r="C106" s="23">
        <v>11.3</v>
      </c>
      <c r="F106" s="23">
        <v>0.59</v>
      </c>
      <c r="G106" s="23">
        <v>6.67</v>
      </c>
      <c r="H106" s="23">
        <v>5.21</v>
      </c>
      <c r="I106" s="23">
        <v>5.27</v>
      </c>
      <c r="J106" s="23">
        <v>1998.6</v>
      </c>
      <c r="K106" s="23">
        <v>-23.62</v>
      </c>
      <c r="L106" s="23">
        <v>-21.64</v>
      </c>
      <c r="M106" s="23">
        <v>1.28</v>
      </c>
      <c r="N106" s="23">
        <v>1.69</v>
      </c>
      <c r="O106" s="23">
        <v>0.12</v>
      </c>
      <c r="P106" s="23">
        <v>1.98</v>
      </c>
      <c r="Q106" s="23">
        <v>2.84</v>
      </c>
      <c r="R106" s="23">
        <v>0.69</v>
      </c>
      <c r="S106" s="23">
        <v>0.83</v>
      </c>
      <c r="T106" s="23">
        <v>1.18</v>
      </c>
    </row>
    <row r="107" spans="1:20" x14ac:dyDescent="0.2">
      <c r="A107" s="23">
        <v>65</v>
      </c>
      <c r="B107" s="23">
        <v>12</v>
      </c>
      <c r="C107" s="23">
        <v>12.3</v>
      </c>
      <c r="F107" s="23">
        <v>0.59</v>
      </c>
      <c r="G107" s="23">
        <v>7.26</v>
      </c>
      <c r="H107" s="23">
        <v>5.27</v>
      </c>
      <c r="I107" s="23">
        <v>5.35</v>
      </c>
      <c r="J107" s="23">
        <v>1998.56</v>
      </c>
      <c r="K107" s="23">
        <v>-23.51</v>
      </c>
      <c r="L107" s="23">
        <v>-24.18</v>
      </c>
      <c r="M107" s="23">
        <v>0.46</v>
      </c>
      <c r="N107" s="23">
        <v>0.34</v>
      </c>
      <c r="O107" s="23">
        <v>0.02</v>
      </c>
      <c r="P107" s="23">
        <v>0.56999999999999995</v>
      </c>
      <c r="Q107" s="23">
        <v>0.93</v>
      </c>
      <c r="R107" s="23">
        <v>0.27</v>
      </c>
      <c r="S107" s="23">
        <v>0.28000000000000003</v>
      </c>
      <c r="T107" s="23">
        <v>0.25</v>
      </c>
    </row>
    <row r="108" spans="1:20" x14ac:dyDescent="0.2">
      <c r="A108" s="23">
        <v>66</v>
      </c>
      <c r="B108" s="23">
        <v>13</v>
      </c>
      <c r="C108" s="23">
        <v>13.3</v>
      </c>
      <c r="F108" s="23">
        <v>0.59</v>
      </c>
      <c r="G108" s="23">
        <v>7.85</v>
      </c>
      <c r="H108" s="23">
        <v>5.35</v>
      </c>
      <c r="I108" s="23">
        <v>5.42</v>
      </c>
      <c r="J108" s="23">
        <v>1998.5</v>
      </c>
      <c r="K108" s="23">
        <v>-23.5</v>
      </c>
      <c r="L108" s="23">
        <v>-23.47</v>
      </c>
      <c r="M108" s="23">
        <v>0.9</v>
      </c>
      <c r="N108" s="23">
        <v>0.45</v>
      </c>
      <c r="O108" s="23">
        <v>0.04</v>
      </c>
      <c r="P108" s="23">
        <v>0.56000000000000005</v>
      </c>
      <c r="Q108" s="23">
        <v>2.21</v>
      </c>
      <c r="R108" s="23">
        <v>0.44</v>
      </c>
      <c r="S108" s="23">
        <v>0.21</v>
      </c>
      <c r="T108" s="23">
        <v>0.71</v>
      </c>
    </row>
    <row r="109" spans="1:20" x14ac:dyDescent="0.2">
      <c r="A109" s="23">
        <v>67</v>
      </c>
      <c r="B109" s="23">
        <v>14</v>
      </c>
      <c r="C109" s="23">
        <v>14.3</v>
      </c>
      <c r="F109" s="23">
        <v>0.59</v>
      </c>
      <c r="G109" s="23">
        <v>8.44</v>
      </c>
      <c r="H109" s="23">
        <v>5.42</v>
      </c>
      <c r="I109" s="23">
        <v>5.51</v>
      </c>
      <c r="J109" s="23">
        <v>1998.48</v>
      </c>
      <c r="K109" s="23">
        <v>-23.63</v>
      </c>
      <c r="L109" s="23">
        <v>-23.44</v>
      </c>
      <c r="M109" s="23">
        <v>0.85</v>
      </c>
      <c r="N109" s="23">
        <v>3.21</v>
      </c>
      <c r="O109" s="23">
        <v>0.25</v>
      </c>
      <c r="P109" s="23">
        <v>1.96</v>
      </c>
      <c r="Q109" s="23">
        <v>9.7200000000000006</v>
      </c>
      <c r="R109" s="23">
        <v>1.43</v>
      </c>
      <c r="S109" s="23">
        <v>3.12</v>
      </c>
      <c r="T109" s="23">
        <v>4.9400000000000004</v>
      </c>
    </row>
    <row r="110" spans="1:20" x14ac:dyDescent="0.2">
      <c r="A110" s="23">
        <v>68</v>
      </c>
      <c r="B110" s="23">
        <v>13</v>
      </c>
      <c r="C110" s="23">
        <v>13.33</v>
      </c>
      <c r="F110" s="23">
        <v>0.57999999999999996</v>
      </c>
      <c r="G110" s="23">
        <v>7.73</v>
      </c>
      <c r="H110" s="23">
        <v>5.51</v>
      </c>
      <c r="I110" s="23">
        <v>5.59</v>
      </c>
      <c r="J110" s="23">
        <v>1998.43</v>
      </c>
      <c r="K110" s="23">
        <v>-23.98</v>
      </c>
      <c r="L110" s="23">
        <v>-23.05</v>
      </c>
      <c r="M110" s="23">
        <v>0.1</v>
      </c>
      <c r="N110" s="23">
        <v>2.2200000000000002</v>
      </c>
      <c r="O110" s="23">
        <v>0.1</v>
      </c>
      <c r="P110" s="23">
        <v>0.89</v>
      </c>
      <c r="Q110" s="23">
        <v>2.95</v>
      </c>
      <c r="R110" s="23">
        <v>0.25</v>
      </c>
      <c r="S110" s="23">
        <v>1.46</v>
      </c>
      <c r="T110" s="23">
        <v>0.87</v>
      </c>
    </row>
    <row r="111" spans="1:20" x14ac:dyDescent="0.2">
      <c r="A111" s="23">
        <v>69</v>
      </c>
      <c r="B111" s="23">
        <v>13</v>
      </c>
      <c r="C111" s="23">
        <v>13.33</v>
      </c>
      <c r="F111" s="23">
        <v>0.57999999999999996</v>
      </c>
      <c r="G111" s="23">
        <v>7.73</v>
      </c>
      <c r="H111" s="23">
        <v>5.59</v>
      </c>
      <c r="I111" s="23">
        <v>5.66</v>
      </c>
      <c r="J111" s="23">
        <v>1998.38</v>
      </c>
      <c r="K111" s="23">
        <v>-24.44</v>
      </c>
      <c r="L111" s="23">
        <v>-22.65</v>
      </c>
      <c r="M111" s="23">
        <v>0.24</v>
      </c>
      <c r="N111" s="23">
        <v>1.07</v>
      </c>
      <c r="O111" s="23">
        <v>0.05</v>
      </c>
      <c r="P111" s="23">
        <v>0.53</v>
      </c>
      <c r="Q111" s="23">
        <v>2.09</v>
      </c>
      <c r="R111" s="23">
        <v>0.31</v>
      </c>
      <c r="S111" s="23">
        <v>0.91</v>
      </c>
      <c r="T111" s="23">
        <v>1.02</v>
      </c>
    </row>
    <row r="112" spans="1:20" x14ac:dyDescent="0.2">
      <c r="A112" s="23">
        <v>70</v>
      </c>
      <c r="B112" s="23">
        <v>13</v>
      </c>
      <c r="C112" s="23">
        <v>13.33</v>
      </c>
      <c r="F112" s="23">
        <v>0.57999999999999996</v>
      </c>
      <c r="G112" s="23">
        <v>7.73</v>
      </c>
      <c r="H112" s="23">
        <v>5.66</v>
      </c>
      <c r="I112" s="23">
        <v>5.74</v>
      </c>
      <c r="J112" s="23">
        <v>1998.33</v>
      </c>
      <c r="K112" s="23">
        <v>-24.88</v>
      </c>
      <c r="L112" s="23">
        <v>-26.86</v>
      </c>
      <c r="M112" s="23">
        <v>0.08</v>
      </c>
      <c r="N112" s="23">
        <v>0.62</v>
      </c>
      <c r="O112" s="23">
        <v>0.03</v>
      </c>
      <c r="P112" s="23">
        <v>0.51</v>
      </c>
      <c r="Q112" s="23">
        <v>1.78</v>
      </c>
      <c r="R112" s="23">
        <v>0.24</v>
      </c>
      <c r="S112" s="23">
        <v>0.97</v>
      </c>
      <c r="T112" s="23">
        <v>1.06</v>
      </c>
    </row>
    <row r="113" spans="1:20" x14ac:dyDescent="0.2">
      <c r="A113" s="23">
        <v>71</v>
      </c>
      <c r="B113" s="23">
        <v>13</v>
      </c>
      <c r="C113" s="23">
        <v>13.33</v>
      </c>
      <c r="F113" s="23">
        <v>0.57999999999999996</v>
      </c>
      <c r="G113" s="23">
        <v>7.73</v>
      </c>
      <c r="H113" s="23">
        <v>5.74</v>
      </c>
      <c r="I113" s="23">
        <v>5.82</v>
      </c>
      <c r="J113" s="23">
        <v>1998.29</v>
      </c>
      <c r="K113" s="23">
        <v>-25.31</v>
      </c>
      <c r="L113" s="23">
        <v>-26.64</v>
      </c>
      <c r="M113" s="23">
        <v>0.7</v>
      </c>
      <c r="N113" s="23">
        <v>0.34</v>
      </c>
      <c r="O113" s="23">
        <v>0.04</v>
      </c>
      <c r="P113" s="23">
        <v>1.84</v>
      </c>
      <c r="Q113" s="23">
        <v>3.72</v>
      </c>
      <c r="R113" s="23">
        <v>0.68</v>
      </c>
      <c r="S113" s="23">
        <v>0.81</v>
      </c>
      <c r="T113" s="23">
        <v>1</v>
      </c>
    </row>
    <row r="114" spans="1:20" x14ac:dyDescent="0.2">
      <c r="A114" s="23">
        <v>72</v>
      </c>
      <c r="B114" s="23">
        <v>13</v>
      </c>
      <c r="C114" s="23">
        <v>13.33</v>
      </c>
      <c r="F114" s="23">
        <v>0.57999999999999996</v>
      </c>
      <c r="G114" s="23">
        <v>7.73</v>
      </c>
      <c r="H114" s="23">
        <v>5.82</v>
      </c>
      <c r="I114" s="23">
        <v>5.9</v>
      </c>
      <c r="J114" s="23">
        <v>1998.24</v>
      </c>
      <c r="K114" s="23">
        <v>-25.59</v>
      </c>
      <c r="L114" s="23">
        <v>-27.86</v>
      </c>
      <c r="M114" s="23">
        <v>0.16</v>
      </c>
      <c r="N114" s="23">
        <v>0.37</v>
      </c>
      <c r="O114" s="23">
        <v>0.02</v>
      </c>
      <c r="P114" s="23">
        <v>0.51</v>
      </c>
      <c r="Q114" s="23">
        <v>1.34</v>
      </c>
      <c r="R114" s="23">
        <v>0.21</v>
      </c>
      <c r="S114" s="23">
        <v>0.7</v>
      </c>
      <c r="T114" s="23">
        <v>0.5</v>
      </c>
    </row>
    <row r="115" spans="1:20" x14ac:dyDescent="0.2">
      <c r="A115" s="23">
        <v>73</v>
      </c>
      <c r="B115" s="23">
        <v>11</v>
      </c>
      <c r="C115" s="23">
        <v>11.33</v>
      </c>
      <c r="F115" s="23">
        <v>0.57999999999999996</v>
      </c>
      <c r="G115" s="23">
        <v>6.57</v>
      </c>
      <c r="H115" s="23">
        <v>5.9</v>
      </c>
      <c r="I115" s="23">
        <v>5.96</v>
      </c>
      <c r="J115" s="23">
        <v>1998.2</v>
      </c>
      <c r="K115" s="23">
        <v>-25.7</v>
      </c>
      <c r="L115" s="23">
        <v>-28.27</v>
      </c>
      <c r="M115" s="23">
        <v>0.18</v>
      </c>
      <c r="N115" s="23">
        <v>0.11</v>
      </c>
      <c r="O115" s="23">
        <v>0.01</v>
      </c>
      <c r="P115" s="23">
        <v>0.43</v>
      </c>
      <c r="Q115" s="23">
        <v>1.06</v>
      </c>
      <c r="R115" s="23">
        <v>0.28000000000000003</v>
      </c>
      <c r="S115" s="23">
        <v>0.51</v>
      </c>
      <c r="T115" s="23">
        <v>0.57999999999999996</v>
      </c>
    </row>
    <row r="116" spans="1:20" x14ac:dyDescent="0.2">
      <c r="A116" s="23">
        <v>74</v>
      </c>
      <c r="B116" s="23">
        <v>13</v>
      </c>
      <c r="C116" s="23">
        <v>13.33</v>
      </c>
      <c r="F116" s="23">
        <v>0.57999999999999996</v>
      </c>
      <c r="G116" s="23">
        <v>7.73</v>
      </c>
      <c r="H116" s="23">
        <v>5.96</v>
      </c>
      <c r="I116" s="23">
        <v>6.04</v>
      </c>
      <c r="J116" s="23">
        <v>1998.16</v>
      </c>
      <c r="K116" s="23">
        <v>-25.71</v>
      </c>
      <c r="L116" s="23">
        <v>-25.13</v>
      </c>
      <c r="M116" s="23">
        <v>1.41</v>
      </c>
      <c r="N116" s="23">
        <v>0.72</v>
      </c>
      <c r="O116" s="23">
        <v>0.08</v>
      </c>
      <c r="P116" s="23">
        <v>1.9</v>
      </c>
      <c r="Q116" s="23">
        <v>6.06</v>
      </c>
      <c r="R116" s="23">
        <v>1.61</v>
      </c>
      <c r="S116" s="23">
        <v>2.38</v>
      </c>
      <c r="T116" s="23">
        <v>2.37</v>
      </c>
    </row>
    <row r="117" spans="1:20" x14ac:dyDescent="0.2">
      <c r="A117" s="23">
        <v>75</v>
      </c>
      <c r="B117" s="23">
        <v>13</v>
      </c>
      <c r="C117" s="23">
        <v>13.33</v>
      </c>
      <c r="F117" s="23">
        <v>0.57999999999999996</v>
      </c>
      <c r="G117" s="23">
        <v>7.73</v>
      </c>
      <c r="H117" s="23">
        <v>6.04</v>
      </c>
      <c r="I117" s="23">
        <v>6.12</v>
      </c>
      <c r="J117" s="23">
        <v>1998.11</v>
      </c>
      <c r="K117" s="23">
        <v>-25.68</v>
      </c>
      <c r="L117" s="23">
        <v>-24.61</v>
      </c>
      <c r="M117" s="23">
        <v>0.6</v>
      </c>
      <c r="N117" s="23">
        <v>0.09</v>
      </c>
      <c r="O117" s="23">
        <v>0.01</v>
      </c>
      <c r="P117" s="23">
        <v>0.4</v>
      </c>
      <c r="Q117" s="23">
        <v>0.72</v>
      </c>
      <c r="R117" s="23">
        <v>0.66</v>
      </c>
      <c r="S117" s="23">
        <v>0.64</v>
      </c>
      <c r="T117" s="23">
        <v>0.46</v>
      </c>
    </row>
    <row r="118" spans="1:20" x14ac:dyDescent="0.2">
      <c r="A118" s="23">
        <v>76</v>
      </c>
      <c r="B118" s="23">
        <v>12</v>
      </c>
      <c r="C118" s="23">
        <v>12.33</v>
      </c>
      <c r="F118" s="23">
        <v>0.57999999999999996</v>
      </c>
      <c r="G118" s="23">
        <v>7.15</v>
      </c>
      <c r="H118" s="23">
        <v>6.12</v>
      </c>
      <c r="I118" s="23">
        <v>6.19</v>
      </c>
      <c r="J118" s="23">
        <v>1998.07</v>
      </c>
      <c r="K118" s="23">
        <v>-25.68</v>
      </c>
      <c r="L118" s="23">
        <v>-25.89</v>
      </c>
      <c r="M118" s="23">
        <v>4.18</v>
      </c>
      <c r="N118" s="23">
        <v>0.13</v>
      </c>
      <c r="O118" s="23">
        <v>0.1</v>
      </c>
      <c r="P118" s="23">
        <v>0.99</v>
      </c>
      <c r="Q118" s="23">
        <v>0.81</v>
      </c>
      <c r="R118" s="23">
        <v>3.84</v>
      </c>
      <c r="S118" s="23">
        <v>0.63</v>
      </c>
      <c r="T118" s="23">
        <v>0.84</v>
      </c>
    </row>
    <row r="119" spans="1:20" x14ac:dyDescent="0.2">
      <c r="A119" s="23">
        <v>77</v>
      </c>
      <c r="B119" s="23">
        <v>10</v>
      </c>
      <c r="C119" s="23">
        <v>10.14</v>
      </c>
      <c r="F119" s="23">
        <v>0.6</v>
      </c>
      <c r="G119" s="23">
        <v>6.08</v>
      </c>
      <c r="H119" s="23">
        <v>6.19</v>
      </c>
      <c r="I119" s="23">
        <v>6.25</v>
      </c>
      <c r="J119" s="23">
        <v>1998</v>
      </c>
      <c r="K119" s="23">
        <v>-25.69</v>
      </c>
      <c r="L119" s="23">
        <v>-24.09</v>
      </c>
      <c r="M119" s="23">
        <v>0.27</v>
      </c>
      <c r="N119" s="23">
        <v>0.32</v>
      </c>
      <c r="O119" s="23">
        <v>0.01</v>
      </c>
      <c r="P119" s="23">
        <v>0.31</v>
      </c>
      <c r="Q119" s="23">
        <v>0.72</v>
      </c>
      <c r="R119" s="23">
        <v>0.33</v>
      </c>
      <c r="S119" s="23">
        <v>0.44</v>
      </c>
      <c r="T119" s="23">
        <v>0.33</v>
      </c>
    </row>
    <row r="120" spans="1:20" x14ac:dyDescent="0.2">
      <c r="A120" s="23">
        <v>78</v>
      </c>
      <c r="B120" s="23">
        <v>10</v>
      </c>
      <c r="C120" s="23">
        <v>10.14</v>
      </c>
      <c r="F120" s="23">
        <v>0.6</v>
      </c>
      <c r="G120" s="23">
        <v>6.08</v>
      </c>
      <c r="H120" s="23">
        <v>6.25</v>
      </c>
      <c r="I120" s="23">
        <v>6.31</v>
      </c>
      <c r="J120" s="23">
        <v>1997.93</v>
      </c>
      <c r="K120" s="23">
        <v>-25.71</v>
      </c>
      <c r="L120" s="23">
        <v>-24.05</v>
      </c>
      <c r="M120" s="23">
        <v>7.0000000000000007E-2</v>
      </c>
      <c r="N120" s="23">
        <v>0.3</v>
      </c>
      <c r="O120" s="23">
        <v>0.01</v>
      </c>
      <c r="P120" s="23">
        <v>0.08</v>
      </c>
      <c r="Q120" s="23">
        <v>0.31</v>
      </c>
      <c r="R120" s="23">
        <v>7.0000000000000007E-2</v>
      </c>
      <c r="S120" s="23">
        <v>0.14000000000000001</v>
      </c>
      <c r="T120" s="23">
        <v>0.13</v>
      </c>
    </row>
    <row r="121" spans="1:20" x14ac:dyDescent="0.2">
      <c r="A121" s="23">
        <v>79</v>
      </c>
      <c r="B121" s="23">
        <v>10</v>
      </c>
      <c r="C121" s="23">
        <v>10.14</v>
      </c>
      <c r="F121" s="23">
        <v>0.6</v>
      </c>
      <c r="G121" s="23">
        <v>6.08</v>
      </c>
      <c r="H121" s="23">
        <v>6.31</v>
      </c>
      <c r="I121" s="23">
        <v>6.37</v>
      </c>
      <c r="J121" s="23">
        <v>1997.88</v>
      </c>
      <c r="K121" s="23">
        <v>-25.73</v>
      </c>
      <c r="L121" s="23">
        <v>-25.6</v>
      </c>
      <c r="M121" s="23">
        <v>0.05</v>
      </c>
      <c r="N121" s="23">
        <v>0.06</v>
      </c>
      <c r="O121" s="23">
        <v>0</v>
      </c>
      <c r="P121" s="23">
        <v>0.02</v>
      </c>
      <c r="Q121" s="23">
        <v>0.11</v>
      </c>
      <c r="R121" s="23">
        <v>0.04</v>
      </c>
      <c r="S121" s="23">
        <v>0.03</v>
      </c>
      <c r="T121" s="23">
        <v>0.04</v>
      </c>
    </row>
    <row r="122" spans="1:20" x14ac:dyDescent="0.2">
      <c r="A122" s="23">
        <v>80</v>
      </c>
      <c r="B122" s="23">
        <v>10</v>
      </c>
      <c r="C122" s="23">
        <v>10.14</v>
      </c>
      <c r="F122" s="23">
        <v>0.6</v>
      </c>
      <c r="G122" s="23">
        <v>6.08</v>
      </c>
      <c r="H122" s="23">
        <v>6.37</v>
      </c>
      <c r="I122" s="23">
        <v>6.43</v>
      </c>
      <c r="J122" s="23">
        <v>1997.84</v>
      </c>
      <c r="K122" s="23">
        <v>-25.69</v>
      </c>
      <c r="L122" s="23">
        <v>-27.9</v>
      </c>
      <c r="M122" s="23">
        <v>0.14000000000000001</v>
      </c>
      <c r="N122" s="23">
        <v>0.11</v>
      </c>
      <c r="O122" s="23">
        <v>0.01</v>
      </c>
      <c r="P122" s="23">
        <v>0.05</v>
      </c>
      <c r="Q122" s="23">
        <v>0.12</v>
      </c>
      <c r="R122" s="23">
        <v>0.12</v>
      </c>
      <c r="S122" s="23">
        <v>0.13</v>
      </c>
      <c r="T122" s="23">
        <v>0.15</v>
      </c>
    </row>
    <row r="123" spans="1:20" x14ac:dyDescent="0.2">
      <c r="A123" s="23">
        <v>81</v>
      </c>
      <c r="B123" s="23">
        <v>10</v>
      </c>
      <c r="C123" s="23">
        <v>10.14</v>
      </c>
      <c r="F123" s="23">
        <v>0.6</v>
      </c>
      <c r="G123" s="23">
        <v>6.08</v>
      </c>
      <c r="H123" s="23">
        <v>6.43</v>
      </c>
      <c r="I123" s="23">
        <v>6.49</v>
      </c>
      <c r="J123" s="23">
        <v>1997.79</v>
      </c>
      <c r="K123" s="23">
        <v>-25.56</v>
      </c>
      <c r="L123" s="23">
        <v>-28.69</v>
      </c>
      <c r="M123" s="23">
        <v>0.78</v>
      </c>
      <c r="N123" s="23">
        <v>0.65</v>
      </c>
      <c r="O123" s="23">
        <v>0.13</v>
      </c>
      <c r="P123" s="23">
        <v>2.15</v>
      </c>
      <c r="Q123" s="23">
        <v>8.77</v>
      </c>
      <c r="R123" s="23">
        <v>1.02</v>
      </c>
      <c r="S123" s="23">
        <v>2.95</v>
      </c>
      <c r="T123" s="23">
        <v>4.63</v>
      </c>
    </row>
    <row r="124" spans="1:20" x14ac:dyDescent="0.2">
      <c r="A124" s="23">
        <v>82</v>
      </c>
      <c r="B124" s="23">
        <v>10</v>
      </c>
      <c r="C124" s="23">
        <v>10.14</v>
      </c>
      <c r="F124" s="23">
        <v>0.6</v>
      </c>
      <c r="G124" s="23">
        <v>6.08</v>
      </c>
      <c r="H124" s="23">
        <v>6.49</v>
      </c>
      <c r="I124" s="23">
        <v>6.55</v>
      </c>
      <c r="J124" s="23">
        <v>1997.75</v>
      </c>
      <c r="K124" s="23">
        <v>-25.29</v>
      </c>
      <c r="L124" s="23">
        <v>-28.75</v>
      </c>
      <c r="M124" s="23">
        <v>0.14000000000000001</v>
      </c>
      <c r="N124" s="23">
        <v>0.19</v>
      </c>
      <c r="O124" s="23">
        <v>0.04</v>
      </c>
      <c r="P124" s="23">
        <v>0.46</v>
      </c>
      <c r="Q124" s="23">
        <v>0.97</v>
      </c>
      <c r="R124" s="23">
        <v>0.21</v>
      </c>
      <c r="S124" s="23">
        <v>0.74</v>
      </c>
      <c r="T124" s="23">
        <v>0.23</v>
      </c>
    </row>
    <row r="125" spans="1:20" x14ac:dyDescent="0.2">
      <c r="A125" s="23">
        <v>83</v>
      </c>
      <c r="B125" s="23">
        <v>10</v>
      </c>
      <c r="C125" s="23">
        <v>10.14</v>
      </c>
      <c r="F125" s="23">
        <v>0.6</v>
      </c>
      <c r="G125" s="23">
        <v>6.08</v>
      </c>
      <c r="H125" s="23">
        <v>6.55</v>
      </c>
      <c r="I125" s="23">
        <v>6.61</v>
      </c>
      <c r="J125" s="23">
        <v>1997.7</v>
      </c>
      <c r="K125" s="23">
        <v>-24.9</v>
      </c>
      <c r="L125" s="23">
        <v>-27.56</v>
      </c>
      <c r="M125" s="23">
        <v>0.57999999999999996</v>
      </c>
      <c r="N125" s="23">
        <v>0.25</v>
      </c>
      <c r="O125" s="23">
        <v>0.02</v>
      </c>
      <c r="P125" s="23">
        <v>0.23</v>
      </c>
      <c r="Q125" s="23">
        <v>0.33</v>
      </c>
      <c r="R125" s="23">
        <v>0.48</v>
      </c>
      <c r="S125" s="23">
        <v>0.32</v>
      </c>
      <c r="T125" s="23">
        <v>0.46</v>
      </c>
    </row>
    <row r="126" spans="1:20" x14ac:dyDescent="0.2">
      <c r="A126" s="23">
        <v>84</v>
      </c>
      <c r="B126" s="23">
        <v>10</v>
      </c>
      <c r="C126" s="23">
        <v>10.14</v>
      </c>
      <c r="F126" s="23">
        <v>0.6</v>
      </c>
      <c r="G126" s="23">
        <v>6.08</v>
      </c>
      <c r="H126" s="23">
        <v>6.61</v>
      </c>
      <c r="I126" s="23">
        <v>6.67</v>
      </c>
      <c r="J126" s="23">
        <v>1997.66</v>
      </c>
      <c r="K126" s="23">
        <v>-24.41</v>
      </c>
      <c r="L126" s="23">
        <v>-25.27</v>
      </c>
      <c r="M126" s="23">
        <v>0.24</v>
      </c>
      <c r="N126" s="23">
        <v>0.21</v>
      </c>
      <c r="O126" s="23">
        <v>0.01</v>
      </c>
      <c r="P126" s="23">
        <v>0.09</v>
      </c>
      <c r="Q126" s="23">
        <v>0.18</v>
      </c>
      <c r="R126" s="23">
        <v>0.18</v>
      </c>
      <c r="S126" s="23">
        <v>0.26</v>
      </c>
      <c r="T126" s="23">
        <v>0.44</v>
      </c>
    </row>
    <row r="127" spans="1:20" x14ac:dyDescent="0.2">
      <c r="A127" s="23">
        <v>85</v>
      </c>
      <c r="B127" s="23">
        <v>10</v>
      </c>
      <c r="C127" s="23">
        <v>10.14</v>
      </c>
      <c r="F127" s="23">
        <v>0.6</v>
      </c>
      <c r="G127" s="23">
        <v>6.08</v>
      </c>
      <c r="H127" s="23">
        <v>6.67</v>
      </c>
      <c r="I127" s="23">
        <v>6.73</v>
      </c>
      <c r="J127" s="23">
        <v>1997.61</v>
      </c>
      <c r="K127" s="23">
        <v>-23.89</v>
      </c>
      <c r="L127" s="23">
        <v>-23.17</v>
      </c>
      <c r="M127" s="23">
        <v>0.39</v>
      </c>
      <c r="N127" s="23">
        <v>0.49</v>
      </c>
      <c r="O127" s="23">
        <v>0.04</v>
      </c>
      <c r="P127" s="23">
        <v>0.27</v>
      </c>
      <c r="Q127" s="23">
        <v>0.43</v>
      </c>
      <c r="R127" s="23">
        <v>0.4</v>
      </c>
      <c r="S127" s="23">
        <v>0.67</v>
      </c>
      <c r="T127" s="23">
        <v>0.86</v>
      </c>
    </row>
    <row r="128" spans="1:20" x14ac:dyDescent="0.2">
      <c r="A128" s="23">
        <v>86</v>
      </c>
      <c r="B128" s="23">
        <v>10</v>
      </c>
      <c r="C128" s="23">
        <v>10.14</v>
      </c>
      <c r="F128" s="23">
        <v>0.6</v>
      </c>
      <c r="G128" s="23">
        <v>6.08</v>
      </c>
      <c r="H128" s="23">
        <v>6.73</v>
      </c>
      <c r="I128" s="23">
        <v>6.8</v>
      </c>
      <c r="J128" s="23">
        <v>1997.57</v>
      </c>
      <c r="K128" s="23">
        <v>-23.42</v>
      </c>
      <c r="L128" s="23">
        <v>-22.17</v>
      </c>
      <c r="M128" s="23">
        <v>0.19</v>
      </c>
      <c r="N128" s="23">
        <v>0.22</v>
      </c>
      <c r="O128" s="23">
        <v>0.02</v>
      </c>
      <c r="P128" s="23">
        <v>0.15</v>
      </c>
      <c r="Q128" s="23">
        <v>1.31</v>
      </c>
      <c r="R128" s="23">
        <v>0.33</v>
      </c>
      <c r="S128" s="23">
        <v>0.57999999999999996</v>
      </c>
      <c r="T128" s="23">
        <v>0.86</v>
      </c>
    </row>
    <row r="129" spans="1:20" x14ac:dyDescent="0.2">
      <c r="A129" s="23">
        <v>87</v>
      </c>
      <c r="B129" s="23">
        <v>10</v>
      </c>
      <c r="C129" s="23">
        <v>10.14</v>
      </c>
      <c r="F129" s="23">
        <v>0.6</v>
      </c>
      <c r="G129" s="23">
        <v>6.08</v>
      </c>
      <c r="H129" s="23">
        <v>6.8</v>
      </c>
      <c r="I129" s="23">
        <v>6.86</v>
      </c>
      <c r="J129" s="23">
        <v>1997.52</v>
      </c>
      <c r="K129" s="23">
        <v>-23.03</v>
      </c>
      <c r="L129" s="23">
        <v>-20.85</v>
      </c>
      <c r="M129" s="23">
        <v>0.49</v>
      </c>
      <c r="N129" s="23">
        <v>0.23</v>
      </c>
      <c r="O129" s="23">
        <v>0.01</v>
      </c>
      <c r="P129" s="23">
        <v>0.08</v>
      </c>
      <c r="Q129" s="23">
        <v>0.17</v>
      </c>
      <c r="R129" s="23">
        <v>0.46</v>
      </c>
      <c r="S129" s="23">
        <v>0.09</v>
      </c>
      <c r="T129" s="23">
        <v>0.38</v>
      </c>
    </row>
    <row r="130" spans="1:20" x14ac:dyDescent="0.2">
      <c r="A130" s="23">
        <v>88</v>
      </c>
      <c r="B130" s="23">
        <v>11</v>
      </c>
      <c r="C130" s="23">
        <v>11</v>
      </c>
      <c r="F130" s="23">
        <v>0.56000000000000005</v>
      </c>
      <c r="G130" s="23">
        <v>6.16</v>
      </c>
      <c r="H130" s="23">
        <v>6.86</v>
      </c>
      <c r="I130" s="23">
        <v>6.92</v>
      </c>
      <c r="J130" s="23">
        <v>1997.5</v>
      </c>
      <c r="K130" s="23">
        <v>-22.88</v>
      </c>
      <c r="L130" s="23">
        <v>-19.84</v>
      </c>
      <c r="M130" s="23">
        <v>0.4</v>
      </c>
      <c r="N130" s="23">
        <v>0.11</v>
      </c>
      <c r="O130" s="23">
        <v>0.01</v>
      </c>
      <c r="P130" s="23">
        <v>0.15</v>
      </c>
      <c r="Q130" s="23">
        <v>0.22</v>
      </c>
      <c r="R130" s="23">
        <v>0.4</v>
      </c>
      <c r="S130" s="23">
        <v>0.32</v>
      </c>
      <c r="T130" s="23">
        <v>0.4</v>
      </c>
    </row>
    <row r="131" spans="1:20" x14ac:dyDescent="0.2">
      <c r="A131" s="23">
        <v>89</v>
      </c>
      <c r="B131" s="23">
        <v>13</v>
      </c>
      <c r="C131" s="23">
        <v>13</v>
      </c>
      <c r="F131" s="23">
        <v>0.56000000000000005</v>
      </c>
      <c r="G131" s="23">
        <v>7.28</v>
      </c>
      <c r="H131" s="23">
        <v>6.92</v>
      </c>
      <c r="I131" s="23">
        <v>6.99</v>
      </c>
      <c r="J131" s="23">
        <v>1997.4169999999999</v>
      </c>
      <c r="K131" s="23">
        <v>-22.93</v>
      </c>
      <c r="L131" s="23">
        <v>-21.16</v>
      </c>
      <c r="M131" s="23">
        <v>0.37</v>
      </c>
      <c r="N131" s="23">
        <v>0.39</v>
      </c>
      <c r="O131" s="23">
        <v>0.03</v>
      </c>
      <c r="P131" s="23">
        <v>0.88</v>
      </c>
      <c r="Q131" s="23">
        <v>2.56</v>
      </c>
      <c r="R131" s="23">
        <v>0.41</v>
      </c>
      <c r="S131" s="23">
        <v>0.64</v>
      </c>
      <c r="T131" s="23">
        <v>1.33</v>
      </c>
    </row>
    <row r="132" spans="1:20" x14ac:dyDescent="0.2">
      <c r="A132" s="23">
        <v>90</v>
      </c>
      <c r="B132" s="23">
        <v>10</v>
      </c>
      <c r="C132" s="23">
        <v>10</v>
      </c>
      <c r="F132" s="23">
        <v>0.56000000000000005</v>
      </c>
      <c r="G132" s="23">
        <v>5.6</v>
      </c>
      <c r="H132" s="23">
        <v>6.99</v>
      </c>
      <c r="I132" s="23">
        <v>7.05</v>
      </c>
      <c r="J132" s="23">
        <v>1997.37</v>
      </c>
      <c r="K132" s="23">
        <v>-23.22</v>
      </c>
      <c r="L132" s="23">
        <v>-21.06</v>
      </c>
      <c r="M132" s="23">
        <v>0.05</v>
      </c>
      <c r="N132" s="23">
        <v>0.27</v>
      </c>
      <c r="O132" s="23">
        <v>0.02</v>
      </c>
      <c r="P132" s="23">
        <v>0.23</v>
      </c>
      <c r="Q132" s="23">
        <v>1.69</v>
      </c>
      <c r="R132" s="23">
        <v>0.15</v>
      </c>
      <c r="S132" s="23">
        <v>1.1399999999999999</v>
      </c>
      <c r="T132" s="23">
        <v>1.45</v>
      </c>
    </row>
    <row r="133" spans="1:20" x14ac:dyDescent="0.2">
      <c r="A133" s="23">
        <v>91</v>
      </c>
      <c r="B133" s="23">
        <v>9</v>
      </c>
      <c r="C133" s="23">
        <v>9</v>
      </c>
      <c r="F133" s="23">
        <v>0.56000000000000005</v>
      </c>
      <c r="G133" s="23">
        <v>5.04</v>
      </c>
      <c r="H133" s="23">
        <v>7.05</v>
      </c>
      <c r="I133" s="23">
        <v>7.1</v>
      </c>
      <c r="J133" s="23">
        <v>1997.3340000000001</v>
      </c>
      <c r="K133" s="23">
        <v>-23.62</v>
      </c>
      <c r="L133" s="23">
        <v>-23.69</v>
      </c>
      <c r="M133" s="23">
        <v>0.11</v>
      </c>
      <c r="N133" s="23">
        <v>0.18</v>
      </c>
      <c r="O133" s="23">
        <v>0.05</v>
      </c>
      <c r="P133" s="23">
        <v>0.14000000000000001</v>
      </c>
      <c r="Q133" s="23">
        <v>1.1100000000000001</v>
      </c>
      <c r="R133" s="23">
        <v>0.18</v>
      </c>
      <c r="S133" s="23">
        <v>0.43</v>
      </c>
      <c r="T133" s="23">
        <v>0.68</v>
      </c>
    </row>
    <row r="134" spans="1:20" x14ac:dyDescent="0.2">
      <c r="A134" s="23">
        <v>92</v>
      </c>
      <c r="B134" s="23">
        <v>9</v>
      </c>
      <c r="C134" s="23">
        <v>9</v>
      </c>
      <c r="F134" s="23">
        <v>0.56000000000000005</v>
      </c>
      <c r="G134" s="23">
        <v>5.04</v>
      </c>
      <c r="H134" s="23">
        <v>7.1</v>
      </c>
      <c r="I134" s="23">
        <v>7.15</v>
      </c>
      <c r="J134" s="23">
        <v>1997.3009999999999</v>
      </c>
      <c r="K134" s="23">
        <v>-24.03</v>
      </c>
      <c r="L134" s="23">
        <v>-25.1</v>
      </c>
      <c r="M134" s="23">
        <v>0.04</v>
      </c>
      <c r="N134" s="23">
        <v>0.19</v>
      </c>
      <c r="O134" s="23">
        <v>0.01</v>
      </c>
      <c r="P134" s="23">
        <v>0.19</v>
      </c>
      <c r="Q134" s="23">
        <v>0.69</v>
      </c>
      <c r="R134" s="23">
        <v>0.08</v>
      </c>
      <c r="S134" s="23">
        <v>0.28000000000000003</v>
      </c>
      <c r="T134" s="23">
        <v>0.19</v>
      </c>
    </row>
    <row r="135" spans="1:20" x14ac:dyDescent="0.2">
      <c r="A135" s="23">
        <v>93</v>
      </c>
      <c r="B135" s="23">
        <v>10</v>
      </c>
      <c r="C135" s="23">
        <v>10</v>
      </c>
      <c r="F135" s="23">
        <v>0.56000000000000005</v>
      </c>
      <c r="G135" s="23">
        <v>5.6</v>
      </c>
      <c r="H135" s="23">
        <v>7.15</v>
      </c>
      <c r="I135" s="23">
        <v>7.2</v>
      </c>
      <c r="J135" s="23">
        <v>1997.269</v>
      </c>
      <c r="K135" s="23">
        <v>-24.46</v>
      </c>
      <c r="L135" s="23">
        <v>-24.29</v>
      </c>
      <c r="M135" s="23">
        <v>0.12</v>
      </c>
      <c r="N135" s="23">
        <v>0.97</v>
      </c>
      <c r="O135" s="23">
        <v>0.05</v>
      </c>
      <c r="P135" s="23">
        <v>0.15</v>
      </c>
      <c r="Q135" s="23">
        <v>0.51</v>
      </c>
      <c r="R135" s="23">
        <v>0.15</v>
      </c>
      <c r="S135" s="23">
        <v>0.31</v>
      </c>
      <c r="T135" s="23">
        <v>0.21</v>
      </c>
    </row>
    <row r="136" spans="1:20" x14ac:dyDescent="0.2">
      <c r="A136" s="23">
        <v>94</v>
      </c>
      <c r="B136" s="23">
        <v>14</v>
      </c>
      <c r="C136" s="23">
        <v>14</v>
      </c>
      <c r="F136" s="23">
        <v>0.56000000000000005</v>
      </c>
      <c r="G136" s="23">
        <v>7.84</v>
      </c>
      <c r="H136" s="23">
        <v>7.2</v>
      </c>
      <c r="I136" s="23">
        <v>7.28</v>
      </c>
      <c r="J136" s="23">
        <v>1997.232</v>
      </c>
      <c r="K136" s="23">
        <v>-24.89</v>
      </c>
      <c r="L136" s="23">
        <v>-24.78</v>
      </c>
      <c r="M136" s="23">
        <v>0.11</v>
      </c>
      <c r="N136" s="23">
        <v>0.55000000000000004</v>
      </c>
      <c r="O136" s="23">
        <v>0.02</v>
      </c>
      <c r="P136" s="23">
        <v>0.55000000000000004</v>
      </c>
      <c r="Q136" s="23">
        <v>0.94</v>
      </c>
      <c r="R136" s="23">
        <v>0.12</v>
      </c>
      <c r="S136" s="23">
        <v>0.27</v>
      </c>
      <c r="T136" s="23">
        <v>0.23</v>
      </c>
    </row>
    <row r="137" spans="1:20" x14ac:dyDescent="0.2">
      <c r="A137" s="23">
        <v>95</v>
      </c>
      <c r="B137" s="23">
        <v>10</v>
      </c>
      <c r="C137" s="23">
        <v>10</v>
      </c>
      <c r="F137" s="23">
        <v>0.56000000000000005</v>
      </c>
      <c r="G137" s="23">
        <v>5.6</v>
      </c>
      <c r="H137" s="23">
        <v>7.28</v>
      </c>
      <c r="I137" s="23">
        <v>7.34</v>
      </c>
      <c r="J137" s="23">
        <v>1997.181</v>
      </c>
      <c r="K137" s="23">
        <v>-25.54</v>
      </c>
      <c r="L137" s="23">
        <v>-27.92</v>
      </c>
      <c r="M137" s="23">
        <v>0.12</v>
      </c>
      <c r="N137" s="23">
        <v>0.33</v>
      </c>
      <c r="O137" s="23">
        <v>0.02</v>
      </c>
      <c r="P137" s="23">
        <v>0.82</v>
      </c>
      <c r="Q137" s="23">
        <v>1.5</v>
      </c>
      <c r="R137" s="23">
        <v>0.17</v>
      </c>
      <c r="S137" s="23">
        <v>0.28999999999999998</v>
      </c>
      <c r="T137" s="23">
        <v>0.46</v>
      </c>
    </row>
    <row r="138" spans="1:20" x14ac:dyDescent="0.2">
      <c r="A138" s="23">
        <v>96</v>
      </c>
      <c r="B138" s="23">
        <v>12</v>
      </c>
      <c r="C138" s="23">
        <v>12</v>
      </c>
      <c r="F138" s="23">
        <v>0.56000000000000005</v>
      </c>
      <c r="G138" s="23">
        <v>6.72</v>
      </c>
      <c r="H138" s="23">
        <v>7.34</v>
      </c>
      <c r="I138" s="23">
        <v>7.4</v>
      </c>
      <c r="J138" s="23">
        <v>1997.145</v>
      </c>
      <c r="K138" s="23">
        <v>-25.93</v>
      </c>
      <c r="L138" s="23">
        <v>-28.63</v>
      </c>
      <c r="M138" s="23">
        <v>0.2</v>
      </c>
      <c r="N138" s="23">
        <v>0.35</v>
      </c>
      <c r="O138" s="23">
        <v>0.02</v>
      </c>
      <c r="P138" s="23">
        <v>0.3</v>
      </c>
      <c r="Q138" s="23">
        <v>1.04</v>
      </c>
      <c r="R138" s="23">
        <v>0.1</v>
      </c>
      <c r="S138" s="23">
        <v>0.27</v>
      </c>
      <c r="T138" s="23">
        <v>0.56000000000000005</v>
      </c>
    </row>
    <row r="139" spans="1:20" x14ac:dyDescent="0.2">
      <c r="A139" s="23">
        <v>97</v>
      </c>
      <c r="B139" s="23">
        <v>12</v>
      </c>
      <c r="C139" s="23">
        <v>12</v>
      </c>
      <c r="F139" s="23">
        <v>0.56000000000000005</v>
      </c>
      <c r="G139" s="23">
        <v>6.72</v>
      </c>
      <c r="H139" s="23">
        <v>7.4</v>
      </c>
      <c r="I139" s="23">
        <v>7.47</v>
      </c>
      <c r="J139" s="23">
        <v>1997.1020000000001</v>
      </c>
      <c r="K139" s="23">
        <v>-26.22</v>
      </c>
      <c r="L139" s="23">
        <v>-28.5</v>
      </c>
      <c r="M139" s="23">
        <v>0.19</v>
      </c>
      <c r="N139" s="23">
        <v>0.26</v>
      </c>
      <c r="O139" s="23">
        <v>0.02</v>
      </c>
      <c r="P139" s="23">
        <v>0.37</v>
      </c>
      <c r="Q139" s="23">
        <v>1.0900000000000001</v>
      </c>
      <c r="R139" s="23">
        <v>0.15</v>
      </c>
      <c r="S139" s="23">
        <v>0.33</v>
      </c>
      <c r="T139" s="23">
        <v>0.47</v>
      </c>
    </row>
    <row r="140" spans="1:20" x14ac:dyDescent="0.2">
      <c r="A140" s="23">
        <v>98</v>
      </c>
      <c r="B140" s="23">
        <v>13</v>
      </c>
      <c r="C140" s="23">
        <v>13.19</v>
      </c>
      <c r="F140" s="23">
        <v>0.59</v>
      </c>
      <c r="G140" s="23">
        <v>7.78</v>
      </c>
      <c r="H140" s="23">
        <v>7.47</v>
      </c>
      <c r="I140" s="23">
        <v>7.55</v>
      </c>
      <c r="J140" s="23">
        <v>1997.058</v>
      </c>
      <c r="K140" s="23">
        <v>-26.44</v>
      </c>
      <c r="L140" s="23">
        <v>-25.83</v>
      </c>
      <c r="M140" s="23">
        <v>0.61</v>
      </c>
      <c r="N140" s="23">
        <v>0.24</v>
      </c>
      <c r="O140" s="23">
        <v>0.12</v>
      </c>
      <c r="P140" s="23">
        <v>0.37</v>
      </c>
      <c r="Q140" s="23">
        <v>0.87</v>
      </c>
      <c r="R140" s="23">
        <v>0.38</v>
      </c>
      <c r="S140" s="23">
        <v>0.4</v>
      </c>
      <c r="T140" s="23">
        <v>0.39</v>
      </c>
    </row>
    <row r="141" spans="1:20" x14ac:dyDescent="0.2">
      <c r="A141" s="23">
        <v>99</v>
      </c>
      <c r="B141" s="23">
        <v>13</v>
      </c>
      <c r="C141" s="23">
        <v>13.19</v>
      </c>
      <c r="F141" s="23">
        <v>0.59</v>
      </c>
      <c r="G141" s="23">
        <v>7.78</v>
      </c>
      <c r="H141" s="23">
        <v>7.55</v>
      </c>
      <c r="I141" s="23">
        <v>7.63</v>
      </c>
      <c r="J141" s="23">
        <v>1997.008</v>
      </c>
      <c r="K141" s="23">
        <v>-26.58</v>
      </c>
      <c r="L141" s="23">
        <v>-25.39</v>
      </c>
      <c r="M141" s="23">
        <v>0.1</v>
      </c>
      <c r="N141" s="23">
        <v>0.17</v>
      </c>
      <c r="O141" s="23">
        <v>0.02</v>
      </c>
      <c r="P141" s="23">
        <v>0.14000000000000001</v>
      </c>
      <c r="Q141" s="23">
        <v>0.35</v>
      </c>
      <c r="R141" s="23">
        <v>0.08</v>
      </c>
      <c r="S141" s="23">
        <v>0.2</v>
      </c>
      <c r="T141" s="23">
        <v>0.2</v>
      </c>
    </row>
    <row r="142" spans="1:20" x14ac:dyDescent="0.2">
      <c r="A142" s="23">
        <v>100</v>
      </c>
      <c r="B142" s="23">
        <v>14</v>
      </c>
      <c r="C142" s="23">
        <v>14.19</v>
      </c>
      <c r="F142" s="23">
        <v>0.59</v>
      </c>
      <c r="G142" s="23">
        <v>8.3699999999999992</v>
      </c>
      <c r="H142" s="23">
        <v>7.63</v>
      </c>
      <c r="I142" s="23">
        <v>7.71</v>
      </c>
      <c r="J142" s="23">
        <v>1997</v>
      </c>
      <c r="K142" s="23">
        <v>-26.63</v>
      </c>
      <c r="L142" s="23">
        <v>-27.94</v>
      </c>
      <c r="M142" s="23">
        <v>0.39</v>
      </c>
      <c r="N142" s="23">
        <v>0.22</v>
      </c>
      <c r="O142" s="23">
        <v>0.03</v>
      </c>
      <c r="P142" s="23">
        <v>1.7</v>
      </c>
      <c r="Q142" s="23">
        <v>5.28</v>
      </c>
      <c r="R142" s="23">
        <v>0.55000000000000004</v>
      </c>
      <c r="S142" s="23">
        <v>1.39</v>
      </c>
      <c r="T142" s="23">
        <v>1.32</v>
      </c>
    </row>
    <row r="143" spans="1:20" x14ac:dyDescent="0.2">
      <c r="A143" s="23">
        <v>101</v>
      </c>
      <c r="B143" s="23">
        <v>13</v>
      </c>
      <c r="C143" s="23">
        <v>13.19</v>
      </c>
      <c r="F143" s="23">
        <v>0.59</v>
      </c>
      <c r="G143" s="23">
        <v>7.78</v>
      </c>
      <c r="H143" s="23">
        <v>7.71</v>
      </c>
      <c r="I143" s="23">
        <v>7.79</v>
      </c>
      <c r="J143" s="23">
        <v>1996.97</v>
      </c>
      <c r="K143" s="23">
        <v>-26.56</v>
      </c>
      <c r="L143" s="23">
        <v>-27.87</v>
      </c>
      <c r="M143" s="23">
        <v>0.13</v>
      </c>
      <c r="N143" s="23">
        <v>0.4</v>
      </c>
      <c r="O143" s="23">
        <v>0.03</v>
      </c>
      <c r="P143" s="23">
        <v>1.03</v>
      </c>
      <c r="Q143" s="23">
        <v>3.03</v>
      </c>
      <c r="R143" s="23">
        <v>0.27</v>
      </c>
      <c r="S143" s="23">
        <v>0.76</v>
      </c>
      <c r="T143" s="23">
        <v>1.9</v>
      </c>
    </row>
    <row r="144" spans="1:20" x14ac:dyDescent="0.2">
      <c r="A144" s="23">
        <v>102</v>
      </c>
      <c r="B144" s="23">
        <v>13</v>
      </c>
      <c r="C144" s="23">
        <v>13.19</v>
      </c>
      <c r="F144" s="23">
        <v>0.59</v>
      </c>
      <c r="G144" s="23">
        <v>7.78</v>
      </c>
      <c r="H144" s="23">
        <v>7.79</v>
      </c>
      <c r="I144" s="23">
        <v>7.87</v>
      </c>
      <c r="J144" s="23">
        <v>1996.91</v>
      </c>
      <c r="K144" s="23">
        <v>-26.37</v>
      </c>
      <c r="L144" s="23">
        <v>-26.19</v>
      </c>
      <c r="M144" s="23">
        <v>0.25</v>
      </c>
      <c r="N144" s="23">
        <v>0.2</v>
      </c>
      <c r="O144" s="23">
        <v>0.02</v>
      </c>
      <c r="P144" s="23">
        <v>0.47</v>
      </c>
      <c r="Q144" s="23">
        <v>1.21</v>
      </c>
      <c r="R144" s="23">
        <v>0.33</v>
      </c>
      <c r="S144" s="23">
        <v>0.48</v>
      </c>
      <c r="T144" s="23">
        <v>0.84</v>
      </c>
    </row>
    <row r="145" spans="1:20" x14ac:dyDescent="0.2">
      <c r="A145" s="23">
        <v>103</v>
      </c>
      <c r="B145" s="23">
        <v>13</v>
      </c>
      <c r="C145" s="23">
        <v>13.19</v>
      </c>
      <c r="F145" s="23">
        <v>0.59</v>
      </c>
      <c r="G145" s="23">
        <v>7.78</v>
      </c>
      <c r="H145" s="23">
        <v>7.87</v>
      </c>
      <c r="I145" s="23">
        <v>7.94</v>
      </c>
      <c r="J145" s="23">
        <v>1996.84</v>
      </c>
      <c r="K145" s="23">
        <v>-26.13</v>
      </c>
      <c r="L145" s="23">
        <v>-25.88</v>
      </c>
      <c r="M145" s="23">
        <v>3.35</v>
      </c>
      <c r="N145" s="23">
        <v>0.18</v>
      </c>
      <c r="O145" s="23">
        <v>7.0000000000000007E-2</v>
      </c>
      <c r="P145" s="23">
        <v>1.72</v>
      </c>
      <c r="Q145" s="23">
        <v>2.89</v>
      </c>
      <c r="R145" s="23">
        <v>3.16</v>
      </c>
      <c r="S145" s="23">
        <v>0.51</v>
      </c>
      <c r="T145" s="23">
        <v>1.1299999999999999</v>
      </c>
    </row>
    <row r="146" spans="1:20" x14ac:dyDescent="0.2">
      <c r="A146" s="23">
        <v>104</v>
      </c>
      <c r="B146" s="23">
        <v>15</v>
      </c>
      <c r="C146" s="23">
        <v>15.19</v>
      </c>
      <c r="F146" s="23">
        <v>0.59</v>
      </c>
      <c r="G146" s="23">
        <v>8.9600000000000009</v>
      </c>
      <c r="H146" s="23">
        <v>7.94</v>
      </c>
      <c r="I146" s="23">
        <v>8.0299999999999994</v>
      </c>
      <c r="J146" s="23">
        <v>1996.78</v>
      </c>
      <c r="K146" s="23">
        <v>-25.92</v>
      </c>
      <c r="L146" s="23">
        <v>-26.29</v>
      </c>
      <c r="M146" s="23">
        <v>0.26</v>
      </c>
      <c r="N146" s="23">
        <v>0.14000000000000001</v>
      </c>
      <c r="O146" s="23">
        <v>0.01</v>
      </c>
      <c r="P146" s="23">
        <v>0.43</v>
      </c>
      <c r="Q146" s="23">
        <v>1</v>
      </c>
      <c r="R146" s="23">
        <v>0.27</v>
      </c>
      <c r="S146" s="23">
        <v>0.35</v>
      </c>
      <c r="T146" s="23">
        <v>0.48</v>
      </c>
    </row>
    <row r="147" spans="1:20" x14ac:dyDescent="0.2">
      <c r="A147" s="23">
        <v>105</v>
      </c>
      <c r="B147" s="23">
        <v>15</v>
      </c>
      <c r="C147" s="23">
        <v>15.19</v>
      </c>
      <c r="F147" s="23">
        <v>0.59</v>
      </c>
      <c r="G147" s="23">
        <v>8.9600000000000009</v>
      </c>
      <c r="H147" s="23">
        <v>8.0299999999999994</v>
      </c>
      <c r="I147" s="23">
        <v>8.1199999999999992</v>
      </c>
      <c r="J147" s="23">
        <v>1996.7</v>
      </c>
      <c r="K147" s="23">
        <v>-25.69</v>
      </c>
      <c r="L147" s="23">
        <v>-24.23</v>
      </c>
      <c r="M147" s="23">
        <v>7.0000000000000007E-2</v>
      </c>
      <c r="N147" s="23">
        <v>0.17</v>
      </c>
      <c r="O147" s="23">
        <v>0.01</v>
      </c>
      <c r="P147" s="23">
        <v>0.28000000000000003</v>
      </c>
      <c r="Q147" s="23">
        <v>0.99</v>
      </c>
      <c r="R147" s="23">
        <v>0.14000000000000001</v>
      </c>
      <c r="S147" s="23">
        <v>0.66</v>
      </c>
      <c r="T147" s="23">
        <v>0.74</v>
      </c>
    </row>
    <row r="148" spans="1:20" x14ac:dyDescent="0.2">
      <c r="A148" s="23">
        <v>106</v>
      </c>
      <c r="B148" s="23">
        <v>14</v>
      </c>
      <c r="C148" s="23">
        <v>15.5</v>
      </c>
      <c r="F148" s="23">
        <v>0.61</v>
      </c>
      <c r="G148" s="23">
        <v>9.4600000000000009</v>
      </c>
      <c r="H148" s="23">
        <v>8.1199999999999992</v>
      </c>
      <c r="I148" s="23">
        <v>8.2200000000000006</v>
      </c>
      <c r="J148" s="23">
        <v>1996.63</v>
      </c>
      <c r="K148" s="23">
        <v>-25.56</v>
      </c>
      <c r="L148" s="23">
        <v>-25.35</v>
      </c>
      <c r="M148" s="23">
        <v>0.03</v>
      </c>
      <c r="N148" s="23">
        <v>0.56999999999999995</v>
      </c>
      <c r="O148" s="23">
        <v>0.02</v>
      </c>
      <c r="P148" s="23">
        <v>0.47</v>
      </c>
      <c r="Q148" s="23">
        <v>2.16</v>
      </c>
      <c r="R148" s="23">
        <v>0.19</v>
      </c>
      <c r="S148" s="23">
        <v>1.1399999999999999</v>
      </c>
      <c r="T148" s="23">
        <v>0.57999999999999996</v>
      </c>
    </row>
    <row r="149" spans="1:20" x14ac:dyDescent="0.2">
      <c r="A149" s="23">
        <v>107</v>
      </c>
      <c r="B149" s="23">
        <v>13</v>
      </c>
      <c r="C149" s="23">
        <v>14.5</v>
      </c>
      <c r="F149" s="23">
        <v>0.61</v>
      </c>
      <c r="G149" s="23">
        <v>8.85</v>
      </c>
      <c r="H149" s="23">
        <v>8.2200000000000006</v>
      </c>
      <c r="I149" s="23">
        <v>8.31</v>
      </c>
      <c r="J149" s="23">
        <v>1996.5</v>
      </c>
      <c r="K149" s="23">
        <v>-25.54</v>
      </c>
      <c r="L149" s="23">
        <v>-23.93</v>
      </c>
      <c r="M149" s="23">
        <v>0.1</v>
      </c>
      <c r="N149" s="23">
        <v>0.91</v>
      </c>
      <c r="O149" s="23">
        <v>0.09</v>
      </c>
      <c r="P149" s="23">
        <v>0.56000000000000005</v>
      </c>
      <c r="Q149" s="23">
        <v>2.34</v>
      </c>
      <c r="R149" s="23">
        <v>0.18</v>
      </c>
      <c r="S149" s="23">
        <v>0.48</v>
      </c>
      <c r="T149" s="23">
        <v>0.41</v>
      </c>
    </row>
    <row r="150" spans="1:20" x14ac:dyDescent="0.2">
      <c r="A150" s="23">
        <v>108</v>
      </c>
      <c r="B150" s="23">
        <v>13</v>
      </c>
      <c r="C150" s="23">
        <v>14.5</v>
      </c>
      <c r="F150" s="23">
        <v>0.61</v>
      </c>
      <c r="G150" s="23">
        <v>8.85</v>
      </c>
      <c r="H150" s="23">
        <v>8.31</v>
      </c>
      <c r="I150" s="23">
        <v>8.4</v>
      </c>
      <c r="J150" s="23">
        <v>1996.44</v>
      </c>
      <c r="K150" s="23">
        <v>-25.6</v>
      </c>
      <c r="L150" s="23">
        <v>-27.55</v>
      </c>
      <c r="M150" s="23">
        <v>0.11</v>
      </c>
      <c r="N150" s="23">
        <v>1.08</v>
      </c>
      <c r="O150" s="23">
        <v>7.0000000000000007E-2</v>
      </c>
      <c r="P150" s="23">
        <v>0.66</v>
      </c>
      <c r="Q150" s="23">
        <v>4.4400000000000004</v>
      </c>
      <c r="R150" s="23">
        <v>0.25</v>
      </c>
      <c r="S150" s="23">
        <v>1.41</v>
      </c>
      <c r="T150" s="23">
        <v>1.74</v>
      </c>
    </row>
    <row r="151" spans="1:20" x14ac:dyDescent="0.2">
      <c r="A151" s="23">
        <v>109</v>
      </c>
      <c r="B151" s="23">
        <v>13</v>
      </c>
      <c r="C151" s="23">
        <v>14.5</v>
      </c>
      <c r="F151" s="23">
        <v>0.61</v>
      </c>
      <c r="G151" s="23">
        <v>8.85</v>
      </c>
      <c r="H151" s="23">
        <v>8.4</v>
      </c>
      <c r="I151" s="23">
        <v>8.48</v>
      </c>
      <c r="J151" s="23">
        <v>1996.35</v>
      </c>
      <c r="K151" s="23">
        <v>-25.6</v>
      </c>
      <c r="L151" s="23">
        <v>-26.94</v>
      </c>
      <c r="M151" s="23">
        <v>0.66</v>
      </c>
      <c r="N151" s="23">
        <v>0.72</v>
      </c>
      <c r="O151" s="23">
        <v>0.06</v>
      </c>
      <c r="P151" s="23">
        <v>0.99</v>
      </c>
      <c r="Q151" s="23">
        <v>4.4400000000000004</v>
      </c>
      <c r="R151" s="23">
        <v>0.63</v>
      </c>
      <c r="S151" s="23">
        <v>1.01</v>
      </c>
      <c r="T151" s="23">
        <v>2.36</v>
      </c>
    </row>
    <row r="152" spans="1:20" x14ac:dyDescent="0.2">
      <c r="A152" s="23">
        <v>110</v>
      </c>
      <c r="B152" s="23">
        <v>14</v>
      </c>
      <c r="C152" s="23">
        <v>15.5</v>
      </c>
      <c r="F152" s="23">
        <v>0.61</v>
      </c>
      <c r="G152" s="23">
        <v>9.4600000000000009</v>
      </c>
      <c r="H152" s="23">
        <v>8.48</v>
      </c>
      <c r="I152" s="23">
        <v>8.58</v>
      </c>
      <c r="J152" s="23">
        <v>1996.26</v>
      </c>
      <c r="K152" s="23">
        <v>-25.51</v>
      </c>
      <c r="L152" s="23">
        <v>-25.67</v>
      </c>
      <c r="M152" s="23">
        <v>1.31</v>
      </c>
      <c r="N152" s="23">
        <v>0.41</v>
      </c>
      <c r="O152" s="23">
        <v>0.09</v>
      </c>
      <c r="P152" s="23">
        <v>0.77</v>
      </c>
      <c r="Q152" s="23">
        <v>3.07</v>
      </c>
      <c r="R152" s="23">
        <v>0.85</v>
      </c>
      <c r="S152" s="23">
        <v>0.53</v>
      </c>
      <c r="T152" s="23">
        <v>1.46</v>
      </c>
    </row>
    <row r="153" spans="1:20" x14ac:dyDescent="0.2">
      <c r="A153" s="23">
        <v>111</v>
      </c>
      <c r="B153" s="23">
        <v>9</v>
      </c>
      <c r="C153" s="23">
        <v>10.5</v>
      </c>
      <c r="F153" s="23">
        <v>0.61</v>
      </c>
      <c r="G153" s="23">
        <v>6.41</v>
      </c>
      <c r="H153" s="23">
        <v>8.58</v>
      </c>
      <c r="I153" s="23">
        <v>8.64</v>
      </c>
      <c r="J153" s="23">
        <v>1996.16</v>
      </c>
      <c r="K153" s="23">
        <v>-25.35</v>
      </c>
      <c r="L153" s="23">
        <v>-24.23</v>
      </c>
      <c r="M153" s="23">
        <v>1.79</v>
      </c>
      <c r="N153" s="23">
        <v>0.51</v>
      </c>
      <c r="O153" s="23">
        <v>7.0000000000000007E-2</v>
      </c>
      <c r="P153" s="23">
        <v>0.81</v>
      </c>
      <c r="Q153" s="23">
        <v>4.9000000000000004</v>
      </c>
      <c r="R153" s="23">
        <v>1.05</v>
      </c>
      <c r="S153" s="23">
        <v>0.71</v>
      </c>
      <c r="T153" s="23">
        <v>2.1</v>
      </c>
    </row>
    <row r="154" spans="1:20" x14ac:dyDescent="0.2">
      <c r="A154" s="23">
        <v>112</v>
      </c>
      <c r="B154" s="23">
        <v>9</v>
      </c>
      <c r="C154" s="23">
        <v>10.5</v>
      </c>
      <c r="F154" s="23">
        <v>0.61</v>
      </c>
      <c r="G154" s="23">
        <v>6.41</v>
      </c>
      <c r="H154" s="23">
        <v>8.64</v>
      </c>
      <c r="I154" s="23">
        <v>8.7100000000000009</v>
      </c>
      <c r="J154" s="23">
        <v>1996.1</v>
      </c>
      <c r="K154" s="23">
        <v>-25.25</v>
      </c>
      <c r="L154" s="23">
        <v>-23.94</v>
      </c>
      <c r="M154" s="23">
        <v>0.31</v>
      </c>
      <c r="N154" s="23">
        <v>0.09</v>
      </c>
      <c r="O154" s="23">
        <v>0.02</v>
      </c>
      <c r="P154" s="23">
        <v>0.09</v>
      </c>
      <c r="Q154" s="23">
        <v>0.15</v>
      </c>
      <c r="R154" s="23">
        <v>0.37</v>
      </c>
      <c r="S154" s="23">
        <v>0.23</v>
      </c>
      <c r="T154" s="23">
        <v>0.31</v>
      </c>
    </row>
    <row r="155" spans="1:20" x14ac:dyDescent="0.2">
      <c r="A155" s="23">
        <v>113</v>
      </c>
      <c r="B155" s="23">
        <v>13</v>
      </c>
      <c r="C155" s="23">
        <v>14.5</v>
      </c>
      <c r="F155" s="23">
        <v>0.61</v>
      </c>
      <c r="G155" s="23">
        <v>8.85</v>
      </c>
      <c r="H155" s="23">
        <v>8.7100000000000009</v>
      </c>
      <c r="I155" s="23">
        <v>8.8000000000000007</v>
      </c>
      <c r="J155" s="23">
        <v>1996.03</v>
      </c>
      <c r="K155" s="23">
        <v>-25.14</v>
      </c>
      <c r="L155" s="23">
        <v>-25.19</v>
      </c>
      <c r="M155" s="23">
        <v>0.11</v>
      </c>
      <c r="N155" s="23">
        <v>0.21</v>
      </c>
      <c r="O155" s="23">
        <v>0.01</v>
      </c>
      <c r="P155" s="23">
        <v>0.14000000000000001</v>
      </c>
      <c r="Q155" s="23">
        <v>0.24</v>
      </c>
      <c r="R155" s="23">
        <v>0.15</v>
      </c>
      <c r="S155" s="23">
        <v>0.15</v>
      </c>
      <c r="T155" s="23">
        <v>0.21</v>
      </c>
    </row>
    <row r="156" spans="1:20" x14ac:dyDescent="0.2">
      <c r="A156" s="23">
        <v>114</v>
      </c>
      <c r="B156" s="23">
        <v>14</v>
      </c>
      <c r="C156" s="23">
        <v>13.89</v>
      </c>
      <c r="F156" s="23">
        <v>0.61</v>
      </c>
      <c r="G156" s="23">
        <v>8.4700000000000006</v>
      </c>
      <c r="H156" s="23">
        <v>8.8000000000000007</v>
      </c>
      <c r="I156" s="23">
        <v>8.8800000000000008</v>
      </c>
      <c r="J156" s="23">
        <v>1995.94</v>
      </c>
      <c r="K156" s="23">
        <v>-24.95</v>
      </c>
      <c r="L156" s="23">
        <v>-29.64</v>
      </c>
      <c r="M156" s="23">
        <v>0.42</v>
      </c>
      <c r="N156" s="23">
        <v>0.1</v>
      </c>
      <c r="O156" s="23">
        <v>0.02</v>
      </c>
      <c r="P156" s="23">
        <v>0.22</v>
      </c>
      <c r="Q156" s="23">
        <v>0.84</v>
      </c>
      <c r="R156" s="23">
        <v>0.59</v>
      </c>
      <c r="S156" s="23">
        <v>1.01</v>
      </c>
      <c r="T156" s="23">
        <v>0.68</v>
      </c>
    </row>
    <row r="157" spans="1:20" x14ac:dyDescent="0.2">
      <c r="A157" s="23">
        <v>115</v>
      </c>
      <c r="B157" s="23">
        <v>14</v>
      </c>
      <c r="C157" s="23">
        <v>13.89</v>
      </c>
      <c r="F157" s="23">
        <v>0.61</v>
      </c>
      <c r="G157" s="23">
        <v>8.4700000000000006</v>
      </c>
      <c r="H157" s="23">
        <v>8.8800000000000008</v>
      </c>
      <c r="I157" s="23">
        <v>8.9600000000000009</v>
      </c>
      <c r="J157" s="23">
        <v>1995.86</v>
      </c>
      <c r="K157" s="23">
        <v>-24.65</v>
      </c>
      <c r="L157" s="23">
        <v>-29.33</v>
      </c>
      <c r="M157" s="23">
        <v>0.2</v>
      </c>
      <c r="N157" s="23">
        <v>0.11</v>
      </c>
      <c r="O157" s="23">
        <v>0.02</v>
      </c>
      <c r="P157" s="23">
        <v>0.16</v>
      </c>
      <c r="Q157" s="23">
        <v>0.37</v>
      </c>
      <c r="R157" s="23">
        <v>0.25</v>
      </c>
      <c r="S157" s="23">
        <v>0.34</v>
      </c>
      <c r="T157" s="23">
        <v>0.28000000000000003</v>
      </c>
    </row>
    <row r="158" spans="1:20" x14ac:dyDescent="0.2">
      <c r="A158" s="23">
        <v>116</v>
      </c>
      <c r="B158" s="23">
        <v>13</v>
      </c>
      <c r="C158" s="23">
        <v>12.89</v>
      </c>
      <c r="F158" s="23">
        <v>0.61</v>
      </c>
      <c r="G158" s="23">
        <v>7.86</v>
      </c>
      <c r="H158" s="23">
        <v>8.9600000000000009</v>
      </c>
      <c r="I158" s="23">
        <v>9.0399999999999991</v>
      </c>
      <c r="J158" s="23">
        <v>1995.77</v>
      </c>
      <c r="K158" s="23">
        <v>-24.24</v>
      </c>
      <c r="L158" s="23">
        <v>-27.75</v>
      </c>
      <c r="M158" s="23">
        <v>0.3</v>
      </c>
      <c r="N158" s="23">
        <v>0.21</v>
      </c>
      <c r="O158" s="23">
        <v>0.02</v>
      </c>
      <c r="P158" s="23">
        <v>0.44</v>
      </c>
      <c r="Q158" s="23">
        <v>1.02</v>
      </c>
      <c r="R158" s="23">
        <v>0.84</v>
      </c>
      <c r="S158" s="23">
        <v>0.56999999999999995</v>
      </c>
      <c r="T158" s="23">
        <v>0.98</v>
      </c>
    </row>
    <row r="159" spans="1:20" x14ac:dyDescent="0.2">
      <c r="A159" s="23">
        <v>117</v>
      </c>
      <c r="B159" s="23">
        <v>13</v>
      </c>
      <c r="C159" s="23">
        <v>12.89</v>
      </c>
      <c r="F159" s="23">
        <v>0.61</v>
      </c>
      <c r="G159" s="23">
        <v>7.86</v>
      </c>
      <c r="H159" s="23">
        <v>9.0399999999999991</v>
      </c>
      <c r="I159" s="23">
        <v>9.1199999999999992</v>
      </c>
      <c r="J159" s="23">
        <v>1995.69</v>
      </c>
      <c r="K159" s="23">
        <v>-23.79</v>
      </c>
      <c r="L159" s="23">
        <v>-23.92</v>
      </c>
      <c r="M159" s="23">
        <v>0.37</v>
      </c>
      <c r="N159" s="23">
        <v>0.28999999999999998</v>
      </c>
      <c r="O159" s="23">
        <v>0.04</v>
      </c>
      <c r="P159" s="23">
        <v>0.48</v>
      </c>
      <c r="Q159" s="23">
        <v>1.02</v>
      </c>
      <c r="R159" s="23">
        <v>0.47</v>
      </c>
      <c r="S159" s="23">
        <v>0.8</v>
      </c>
      <c r="T159" s="23">
        <v>1</v>
      </c>
    </row>
    <row r="160" spans="1:20" x14ac:dyDescent="0.2">
      <c r="A160" s="23">
        <v>118</v>
      </c>
      <c r="B160" s="23">
        <v>13</v>
      </c>
      <c r="C160" s="23">
        <v>12.89</v>
      </c>
      <c r="F160" s="23">
        <v>0.61</v>
      </c>
      <c r="G160" s="23">
        <v>7.86</v>
      </c>
      <c r="H160" s="23">
        <v>9.1199999999999992</v>
      </c>
      <c r="I160" s="23">
        <v>9.1999999999999993</v>
      </c>
      <c r="J160" s="23">
        <v>1995.61</v>
      </c>
      <c r="K160" s="23">
        <v>-23.41</v>
      </c>
      <c r="L160" s="23">
        <v>-18.97</v>
      </c>
      <c r="M160" s="23">
        <v>0.02</v>
      </c>
      <c r="N160" s="23">
        <v>0.21</v>
      </c>
      <c r="O160" s="23">
        <v>0.01</v>
      </c>
      <c r="P160" s="23">
        <v>0.14000000000000001</v>
      </c>
      <c r="Q160" s="23">
        <v>0.18</v>
      </c>
      <c r="R160" s="23">
        <v>0.09</v>
      </c>
      <c r="S160" s="23">
        <v>0.76</v>
      </c>
      <c r="T160" s="23">
        <v>0.34</v>
      </c>
    </row>
    <row r="161" spans="1:20" x14ac:dyDescent="0.2">
      <c r="A161" s="23">
        <v>119</v>
      </c>
      <c r="B161" s="23">
        <v>11</v>
      </c>
      <c r="C161" s="23">
        <v>10.89</v>
      </c>
      <c r="F161" s="23">
        <v>0.61</v>
      </c>
      <c r="G161" s="23">
        <v>6.64</v>
      </c>
      <c r="H161" s="23">
        <v>9.1999999999999993</v>
      </c>
      <c r="I161" s="23">
        <v>9.27</v>
      </c>
      <c r="J161" s="23">
        <v>1995.5</v>
      </c>
      <c r="K161" s="23">
        <v>-23.26</v>
      </c>
      <c r="L161" s="23">
        <v>-17.739999999999998</v>
      </c>
      <c r="M161" s="23">
        <v>0.02</v>
      </c>
      <c r="N161" s="23">
        <v>0.25</v>
      </c>
      <c r="O161" s="23">
        <v>0.01</v>
      </c>
      <c r="P161" s="23">
        <v>0.3</v>
      </c>
      <c r="Q161" s="23">
        <v>0.49</v>
      </c>
      <c r="R161" s="23">
        <v>0.17</v>
      </c>
      <c r="S161" s="23">
        <v>1.6</v>
      </c>
      <c r="T161" s="23">
        <v>0.46</v>
      </c>
    </row>
    <row r="162" spans="1:20" x14ac:dyDescent="0.2">
      <c r="A162" s="23">
        <v>120</v>
      </c>
      <c r="B162" s="23">
        <v>11</v>
      </c>
      <c r="C162" s="23">
        <v>10.89</v>
      </c>
      <c r="F162" s="23">
        <v>0.61</v>
      </c>
      <c r="G162" s="23">
        <v>6.64</v>
      </c>
      <c r="H162" s="23">
        <v>9.27</v>
      </c>
      <c r="I162" s="23">
        <v>9.33</v>
      </c>
      <c r="J162" s="23">
        <v>1995.48</v>
      </c>
      <c r="K162" s="23">
        <v>-23.39</v>
      </c>
      <c r="L162" s="23">
        <v>-19.61</v>
      </c>
      <c r="M162" s="23">
        <v>0.05</v>
      </c>
      <c r="N162" s="23">
        <v>0.26</v>
      </c>
      <c r="O162" s="23">
        <v>0.01</v>
      </c>
      <c r="P162" s="23">
        <v>0.72</v>
      </c>
      <c r="Q162" s="23">
        <v>1.53</v>
      </c>
      <c r="R162" s="23">
        <v>0.31</v>
      </c>
      <c r="S162" s="23">
        <v>1.38</v>
      </c>
      <c r="T162" s="23">
        <v>1.49</v>
      </c>
    </row>
    <row r="163" spans="1:20" x14ac:dyDescent="0.2">
      <c r="A163" s="23">
        <v>121</v>
      </c>
      <c r="B163" s="23">
        <v>11</v>
      </c>
      <c r="C163" s="23">
        <v>10.89</v>
      </c>
      <c r="F163" s="23">
        <v>0.61</v>
      </c>
      <c r="G163" s="23">
        <v>6.64</v>
      </c>
      <c r="H163" s="23">
        <v>9.33</v>
      </c>
      <c r="I163" s="23">
        <v>9.4</v>
      </c>
      <c r="J163" s="23">
        <v>1995.43</v>
      </c>
      <c r="K163" s="23">
        <v>-23.71</v>
      </c>
      <c r="L163" s="23">
        <v>-20.58</v>
      </c>
      <c r="M163" s="23">
        <v>0.02</v>
      </c>
      <c r="N163" s="23">
        <v>0.18</v>
      </c>
      <c r="O163" s="23">
        <v>0.01</v>
      </c>
      <c r="P163" s="23">
        <v>0.53</v>
      </c>
      <c r="Q163" s="23">
        <v>1.02</v>
      </c>
      <c r="R163" s="23">
        <v>0.15</v>
      </c>
      <c r="S163" s="23">
        <v>0.87</v>
      </c>
      <c r="T163" s="23">
        <v>2.0699999999999998</v>
      </c>
    </row>
    <row r="164" spans="1:20" x14ac:dyDescent="0.2">
      <c r="A164" s="23">
        <v>122</v>
      </c>
      <c r="B164" s="23">
        <v>11</v>
      </c>
      <c r="C164" s="23">
        <v>10.89</v>
      </c>
      <c r="F164" s="23">
        <v>0.61</v>
      </c>
      <c r="G164" s="23">
        <v>6.64</v>
      </c>
      <c r="H164" s="23">
        <v>9.4</v>
      </c>
      <c r="I164" s="23">
        <v>9.4700000000000006</v>
      </c>
      <c r="J164" s="23">
        <v>1995.39</v>
      </c>
      <c r="K164" s="23">
        <v>-24.29</v>
      </c>
      <c r="L164" s="23">
        <v>-22.39</v>
      </c>
      <c r="M164" s="23">
        <v>7.0000000000000007E-2</v>
      </c>
      <c r="N164" s="23">
        <v>2.67</v>
      </c>
      <c r="O164" s="23">
        <v>0.06</v>
      </c>
      <c r="P164" s="23">
        <v>1.1200000000000001</v>
      </c>
      <c r="Q164" s="23">
        <v>5.22</v>
      </c>
      <c r="R164" s="23">
        <v>0.43</v>
      </c>
      <c r="S164" s="23">
        <v>2.25</v>
      </c>
      <c r="T164" s="23">
        <v>3.47</v>
      </c>
    </row>
    <row r="165" spans="1:20" x14ac:dyDescent="0.2">
      <c r="A165" s="23">
        <v>123</v>
      </c>
      <c r="B165" s="23">
        <v>17</v>
      </c>
      <c r="C165" s="23">
        <v>17.25</v>
      </c>
      <c r="F165" s="23">
        <v>0.61</v>
      </c>
      <c r="G165" s="23">
        <v>10.52</v>
      </c>
      <c r="H165" s="23">
        <v>9.4700000000000006</v>
      </c>
      <c r="I165" s="23">
        <v>9.57</v>
      </c>
      <c r="J165" s="23">
        <v>1995.34</v>
      </c>
      <c r="K165" s="23">
        <v>-25.04</v>
      </c>
      <c r="L165" s="23">
        <v>-25.81</v>
      </c>
      <c r="M165" s="23">
        <v>0.15</v>
      </c>
      <c r="N165" s="23">
        <v>0.24</v>
      </c>
      <c r="O165" s="23">
        <v>0.02</v>
      </c>
      <c r="P165" s="23">
        <v>0.51</v>
      </c>
      <c r="Q165" s="23">
        <v>1.1499999999999999</v>
      </c>
      <c r="R165" s="23">
        <v>0.21</v>
      </c>
      <c r="S165" s="23">
        <v>0.25</v>
      </c>
      <c r="T165" s="23">
        <v>0.09</v>
      </c>
    </row>
    <row r="166" spans="1:20" x14ac:dyDescent="0.2">
      <c r="A166" s="23">
        <v>124</v>
      </c>
      <c r="B166" s="23">
        <v>17</v>
      </c>
      <c r="C166" s="23">
        <v>17.25</v>
      </c>
      <c r="F166" s="23">
        <v>0.61</v>
      </c>
      <c r="G166" s="23">
        <v>10.52</v>
      </c>
      <c r="H166" s="23">
        <v>9.57</v>
      </c>
      <c r="I166" s="23">
        <v>9.68</v>
      </c>
      <c r="J166" s="23">
        <v>1995.27</v>
      </c>
      <c r="K166" s="23">
        <v>-26.18</v>
      </c>
      <c r="L166" s="23">
        <v>-27.46</v>
      </c>
      <c r="M166" s="23">
        <v>0.2</v>
      </c>
      <c r="N166" s="23">
        <v>0.18</v>
      </c>
      <c r="O166" s="23">
        <v>0.01</v>
      </c>
      <c r="P166" s="23">
        <v>0.13</v>
      </c>
      <c r="Q166" s="23">
        <v>0.42</v>
      </c>
      <c r="R166" s="23">
        <v>0.22</v>
      </c>
      <c r="S166" s="23">
        <v>0.12</v>
      </c>
      <c r="T166" s="23">
        <v>0.15</v>
      </c>
    </row>
    <row r="167" spans="1:20" x14ac:dyDescent="0.2">
      <c r="A167" s="23">
        <v>125</v>
      </c>
      <c r="B167" s="23">
        <v>11</v>
      </c>
      <c r="C167" s="23">
        <v>11.25</v>
      </c>
      <c r="F167" s="23">
        <v>0.61</v>
      </c>
      <c r="G167" s="23">
        <v>6.86</v>
      </c>
      <c r="H167" s="23">
        <v>9.68</v>
      </c>
      <c r="I167" s="23">
        <v>9.75</v>
      </c>
      <c r="J167" s="23">
        <v>1995.2</v>
      </c>
      <c r="K167" s="23">
        <v>-27.34</v>
      </c>
      <c r="L167" s="23">
        <v>-27.35</v>
      </c>
      <c r="M167" s="23">
        <v>0.14000000000000001</v>
      </c>
      <c r="N167" s="23">
        <v>0.16</v>
      </c>
      <c r="O167" s="23">
        <v>0.01</v>
      </c>
      <c r="P167" s="23">
        <v>0.26</v>
      </c>
      <c r="Q167" s="23">
        <v>0.78</v>
      </c>
      <c r="R167" s="23">
        <v>0.16</v>
      </c>
      <c r="S167" s="23">
        <v>0.22</v>
      </c>
      <c r="T167" s="23">
        <v>0.26</v>
      </c>
    </row>
    <row r="168" spans="1:20" x14ac:dyDescent="0.2">
      <c r="A168" s="23">
        <v>126</v>
      </c>
      <c r="B168" s="23">
        <v>11</v>
      </c>
      <c r="C168" s="23">
        <v>11.25</v>
      </c>
      <c r="F168" s="23">
        <v>0.61</v>
      </c>
      <c r="G168" s="23">
        <v>6.86</v>
      </c>
      <c r="H168" s="23">
        <v>9.75</v>
      </c>
      <c r="I168" s="23">
        <v>9.81</v>
      </c>
      <c r="J168" s="23">
        <v>1995.16</v>
      </c>
      <c r="K168" s="23">
        <v>-27.98</v>
      </c>
      <c r="L168" s="23">
        <v>-27.67</v>
      </c>
      <c r="M168" s="23">
        <v>0.1</v>
      </c>
      <c r="N168" s="23">
        <v>0.23</v>
      </c>
      <c r="O168" s="23">
        <v>0.01</v>
      </c>
      <c r="P168" s="23">
        <v>0.73</v>
      </c>
      <c r="Q168" s="23">
        <v>1.0900000000000001</v>
      </c>
      <c r="R168" s="23">
        <v>0.16</v>
      </c>
      <c r="S168" s="23">
        <v>0.28999999999999998</v>
      </c>
      <c r="T168" s="23">
        <v>0.3</v>
      </c>
    </row>
    <row r="169" spans="1:20" x14ac:dyDescent="0.2">
      <c r="A169" s="23">
        <v>127</v>
      </c>
      <c r="B169" s="23">
        <v>11</v>
      </c>
      <c r="C169" s="23">
        <v>11.25</v>
      </c>
      <c r="F169" s="23">
        <v>0.61</v>
      </c>
      <c r="G169" s="23">
        <v>6.86</v>
      </c>
      <c r="H169" s="23">
        <v>9.81</v>
      </c>
      <c r="I169" s="23">
        <v>9.8800000000000008</v>
      </c>
      <c r="J169" s="23">
        <v>1995.11</v>
      </c>
      <c r="K169" s="23">
        <v>-28.45</v>
      </c>
      <c r="L169" s="23">
        <v>-28.25</v>
      </c>
      <c r="M169" s="23">
        <v>0.09</v>
      </c>
      <c r="N169" s="23">
        <v>0.24</v>
      </c>
      <c r="O169" s="23">
        <v>0.01</v>
      </c>
      <c r="P169" s="23">
        <v>0.19</v>
      </c>
      <c r="Q169" s="23">
        <v>0.4</v>
      </c>
      <c r="R169" s="23">
        <v>0.11</v>
      </c>
      <c r="S169" s="23">
        <v>0.2</v>
      </c>
      <c r="T169" s="23">
        <v>0.21</v>
      </c>
    </row>
    <row r="170" spans="1:20" x14ac:dyDescent="0.2">
      <c r="A170" s="23">
        <v>128</v>
      </c>
      <c r="B170" s="23">
        <v>10</v>
      </c>
      <c r="C170" s="23">
        <v>10.25</v>
      </c>
      <c r="F170" s="23">
        <v>0.61</v>
      </c>
      <c r="G170" s="23">
        <v>6.25</v>
      </c>
      <c r="H170" s="23">
        <v>9.8800000000000008</v>
      </c>
      <c r="I170" s="23">
        <v>9.94</v>
      </c>
      <c r="J170" s="23">
        <v>1995.06</v>
      </c>
      <c r="K170" s="23">
        <v>-28.85</v>
      </c>
      <c r="L170" s="23">
        <v>-29.32</v>
      </c>
      <c r="M170" s="23">
        <v>0.16</v>
      </c>
      <c r="N170" s="23">
        <v>0.26</v>
      </c>
      <c r="O170" s="23">
        <v>0.01</v>
      </c>
      <c r="P170" s="23">
        <v>0.9</v>
      </c>
      <c r="Q170" s="23">
        <v>1.39</v>
      </c>
      <c r="R170" s="23">
        <v>0.21</v>
      </c>
      <c r="S170" s="23">
        <v>0.39</v>
      </c>
      <c r="T170" s="23">
        <v>0.35</v>
      </c>
    </row>
    <row r="171" spans="1:20" x14ac:dyDescent="0.2">
      <c r="A171" s="23">
        <v>129</v>
      </c>
      <c r="B171" s="23">
        <v>17</v>
      </c>
      <c r="C171" s="23">
        <v>17.25</v>
      </c>
      <c r="F171" s="23">
        <v>0.61</v>
      </c>
      <c r="G171" s="23">
        <v>10.52</v>
      </c>
      <c r="H171" s="23">
        <v>9.94</v>
      </c>
      <c r="I171" s="23">
        <v>10.050000000000001</v>
      </c>
      <c r="J171" s="23">
        <v>1995</v>
      </c>
      <c r="K171" s="23">
        <v>-29.03</v>
      </c>
      <c r="L171" s="23">
        <v>-30.2</v>
      </c>
      <c r="M171" s="23">
        <v>0.99</v>
      </c>
      <c r="N171" s="23">
        <v>0.31</v>
      </c>
      <c r="O171" s="23">
        <v>0.03</v>
      </c>
      <c r="P171" s="23">
        <v>0.48</v>
      </c>
      <c r="Q171" s="23">
        <v>1.64</v>
      </c>
      <c r="R171" s="23">
        <v>0.55000000000000004</v>
      </c>
      <c r="S171" s="23">
        <v>0.41</v>
      </c>
      <c r="T171" s="23">
        <v>1.22</v>
      </c>
    </row>
    <row r="172" spans="1:20" x14ac:dyDescent="0.2">
      <c r="A172" s="23">
        <v>130</v>
      </c>
      <c r="B172" s="23">
        <v>15</v>
      </c>
      <c r="C172" s="23">
        <v>15.25</v>
      </c>
      <c r="F172" s="23">
        <v>0.61</v>
      </c>
      <c r="G172" s="23">
        <v>9.3000000000000007</v>
      </c>
      <c r="H172" s="23">
        <v>10.050000000000001</v>
      </c>
      <c r="I172" s="23">
        <v>10.14</v>
      </c>
      <c r="J172" s="23">
        <v>1994.9780000000001</v>
      </c>
      <c r="K172" s="23">
        <v>-28.91</v>
      </c>
      <c r="L172" s="23">
        <v>-29.59</v>
      </c>
      <c r="M172" s="23">
        <v>1.86</v>
      </c>
      <c r="N172" s="23">
        <v>0.52</v>
      </c>
      <c r="O172" s="23">
        <v>0.08</v>
      </c>
      <c r="P172" s="23">
        <v>0.98</v>
      </c>
      <c r="Q172" s="23">
        <v>2.4900000000000002</v>
      </c>
      <c r="R172" s="23">
        <v>2.0099999999999998</v>
      </c>
      <c r="S172" s="23">
        <v>0.61</v>
      </c>
      <c r="T172" s="23">
        <v>1.28</v>
      </c>
    </row>
    <row r="173" spans="1:20" x14ac:dyDescent="0.2">
      <c r="A173" s="23">
        <v>131</v>
      </c>
      <c r="B173" s="23">
        <v>11</v>
      </c>
      <c r="C173" s="23">
        <v>11.11</v>
      </c>
      <c r="F173" s="23">
        <v>0.61</v>
      </c>
      <c r="G173" s="23">
        <v>6.78</v>
      </c>
      <c r="H173" s="23">
        <v>10.14</v>
      </c>
      <c r="I173" s="23">
        <v>10.210000000000001</v>
      </c>
      <c r="J173" s="23">
        <v>1994.92</v>
      </c>
      <c r="K173" s="23">
        <v>-28.41</v>
      </c>
      <c r="L173" s="23">
        <v>-28.5</v>
      </c>
      <c r="M173" s="23">
        <v>0.8</v>
      </c>
      <c r="N173" s="23">
        <v>0.22</v>
      </c>
      <c r="O173" s="23">
        <v>0.02</v>
      </c>
      <c r="P173" s="23">
        <v>3.57</v>
      </c>
      <c r="Q173" s="23">
        <v>5.64</v>
      </c>
      <c r="R173" s="23">
        <v>0.96</v>
      </c>
      <c r="S173" s="23">
        <v>0.56000000000000005</v>
      </c>
      <c r="T173" s="23">
        <v>1.26</v>
      </c>
    </row>
    <row r="174" spans="1:20" x14ac:dyDescent="0.2">
      <c r="A174" s="23">
        <v>132</v>
      </c>
      <c r="B174" s="23">
        <v>11</v>
      </c>
      <c r="C174" s="23">
        <v>11.11</v>
      </c>
      <c r="F174" s="23">
        <v>0.61</v>
      </c>
      <c r="G174" s="23">
        <v>6.78</v>
      </c>
      <c r="H174" s="23">
        <v>10.210000000000001</v>
      </c>
      <c r="I174" s="23">
        <v>10.28</v>
      </c>
      <c r="J174" s="23">
        <v>1994.8779999999999</v>
      </c>
      <c r="K174" s="23">
        <v>-27.84</v>
      </c>
      <c r="L174" s="23">
        <v>-27.75</v>
      </c>
      <c r="M174" s="23">
        <v>0.32</v>
      </c>
      <c r="N174" s="23">
        <v>0.14000000000000001</v>
      </c>
      <c r="O174" s="23">
        <v>0.01</v>
      </c>
      <c r="P174" s="23">
        <v>1.88</v>
      </c>
      <c r="Q174" s="23">
        <v>2.93</v>
      </c>
      <c r="R174" s="23">
        <v>0.39</v>
      </c>
      <c r="S174" s="23">
        <v>0.44</v>
      </c>
      <c r="T174" s="23">
        <v>0.66</v>
      </c>
    </row>
    <row r="175" spans="1:20" x14ac:dyDescent="0.2">
      <c r="A175" s="23">
        <v>133</v>
      </c>
      <c r="B175" s="23">
        <v>12</v>
      </c>
      <c r="C175" s="23">
        <v>12.11</v>
      </c>
      <c r="F175" s="23">
        <v>0.61</v>
      </c>
      <c r="G175" s="23">
        <v>7.39</v>
      </c>
      <c r="H175" s="23">
        <v>10.28</v>
      </c>
      <c r="I175" s="23">
        <v>10.35</v>
      </c>
      <c r="J175" s="23">
        <v>1994.836</v>
      </c>
      <c r="K175" s="23">
        <v>-27.19</v>
      </c>
      <c r="L175" s="23">
        <v>-26.5</v>
      </c>
      <c r="M175" s="23">
        <v>0.85</v>
      </c>
      <c r="N175" s="23">
        <v>0.23</v>
      </c>
      <c r="O175" s="23">
        <v>0.02</v>
      </c>
      <c r="P175" s="23">
        <v>0.63</v>
      </c>
      <c r="Q175" s="23">
        <v>0.9</v>
      </c>
      <c r="R175" s="23">
        <v>0.92</v>
      </c>
      <c r="S175" s="23">
        <v>0.44</v>
      </c>
      <c r="T175" s="23">
        <v>0.78</v>
      </c>
    </row>
    <row r="176" spans="1:20" x14ac:dyDescent="0.2">
      <c r="A176" s="23">
        <v>134</v>
      </c>
      <c r="B176" s="23">
        <v>11</v>
      </c>
      <c r="C176" s="23">
        <v>11.11</v>
      </c>
      <c r="F176" s="23">
        <v>0.61</v>
      </c>
      <c r="G176" s="23">
        <v>6.78</v>
      </c>
      <c r="H176" s="23">
        <v>10.35</v>
      </c>
      <c r="I176" s="23">
        <v>10.42</v>
      </c>
      <c r="J176" s="23">
        <v>1994.7909999999999</v>
      </c>
      <c r="K176" s="23">
        <v>-26.49</v>
      </c>
      <c r="L176" s="23">
        <v>-26.84</v>
      </c>
      <c r="M176" s="23">
        <v>0.17</v>
      </c>
      <c r="N176" s="23">
        <v>0.53</v>
      </c>
      <c r="O176" s="23">
        <v>0.01</v>
      </c>
      <c r="P176" s="23">
        <v>0.7</v>
      </c>
      <c r="Q176" s="23">
        <v>0.91</v>
      </c>
      <c r="R176" s="23">
        <v>0.81</v>
      </c>
      <c r="S176" s="23">
        <v>0.47</v>
      </c>
      <c r="T176" s="23">
        <v>1.27</v>
      </c>
    </row>
    <row r="177" spans="1:20" x14ac:dyDescent="0.2">
      <c r="A177" s="23">
        <v>135</v>
      </c>
      <c r="B177" s="23">
        <v>15</v>
      </c>
      <c r="C177" s="23">
        <v>15.11</v>
      </c>
      <c r="F177" s="23">
        <v>0.61</v>
      </c>
      <c r="G177" s="23">
        <v>9.2200000000000006</v>
      </c>
      <c r="H177" s="23">
        <v>10.42</v>
      </c>
      <c r="I177" s="23">
        <v>10.51</v>
      </c>
      <c r="J177" s="23">
        <v>1994.749</v>
      </c>
      <c r="K177" s="23">
        <v>-25.76</v>
      </c>
      <c r="L177" s="23">
        <v>-26.4</v>
      </c>
      <c r="M177" s="23">
        <v>0.38</v>
      </c>
      <c r="N177" s="23">
        <v>0.13</v>
      </c>
      <c r="O177" s="23">
        <v>0.02</v>
      </c>
      <c r="P177" s="23">
        <v>0.63</v>
      </c>
      <c r="Q177" s="23">
        <v>1.37</v>
      </c>
      <c r="R177" s="23">
        <v>0.68</v>
      </c>
      <c r="S177" s="23">
        <v>0.6</v>
      </c>
      <c r="T177" s="23">
        <v>1.48</v>
      </c>
    </row>
    <row r="178" spans="1:20" x14ac:dyDescent="0.2">
      <c r="A178" s="23">
        <v>136</v>
      </c>
      <c r="B178" s="23">
        <v>15</v>
      </c>
      <c r="C178" s="23">
        <v>15.11</v>
      </c>
      <c r="F178" s="23">
        <v>0.61</v>
      </c>
      <c r="G178" s="23">
        <v>9.2200000000000006</v>
      </c>
      <c r="H178" s="23">
        <v>10.51</v>
      </c>
      <c r="I178" s="23">
        <v>10.6</v>
      </c>
      <c r="J178" s="23">
        <v>1994.692</v>
      </c>
      <c r="K178" s="23">
        <v>-24.88</v>
      </c>
      <c r="L178" s="23">
        <v>-23.45</v>
      </c>
      <c r="M178" s="23">
        <v>0.89</v>
      </c>
      <c r="N178" s="23">
        <v>0.17</v>
      </c>
      <c r="O178" s="23">
        <v>0.03</v>
      </c>
      <c r="P178" s="23">
        <v>0.7</v>
      </c>
      <c r="Q178" s="23">
        <v>2.99</v>
      </c>
      <c r="R178" s="23">
        <v>0.9</v>
      </c>
      <c r="S178" s="23">
        <v>1.17</v>
      </c>
      <c r="T178" s="23">
        <v>1.98</v>
      </c>
    </row>
    <row r="179" spans="1:20" x14ac:dyDescent="0.2">
      <c r="A179" s="23">
        <v>137</v>
      </c>
      <c r="B179" s="23">
        <v>12</v>
      </c>
      <c r="C179" s="23">
        <v>12.11</v>
      </c>
      <c r="F179" s="23">
        <v>0.61</v>
      </c>
      <c r="G179" s="23">
        <v>7.39</v>
      </c>
      <c r="H179" s="23">
        <v>10.6</v>
      </c>
      <c r="I179" s="23">
        <v>10.68</v>
      </c>
      <c r="J179" s="23">
        <v>1994.635</v>
      </c>
      <c r="K179" s="23">
        <v>-24.2</v>
      </c>
      <c r="L179" s="23">
        <v>-23.18</v>
      </c>
      <c r="M179" s="23">
        <v>1.1200000000000001</v>
      </c>
      <c r="N179" s="23">
        <v>0.3</v>
      </c>
      <c r="O179" s="23">
        <v>0.03</v>
      </c>
      <c r="P179" s="23">
        <v>1.0900000000000001</v>
      </c>
      <c r="Q179" s="23">
        <v>2.95</v>
      </c>
      <c r="R179" s="23">
        <v>1.28</v>
      </c>
      <c r="S179" s="23">
        <v>0.79</v>
      </c>
      <c r="T179" s="23">
        <v>4.46</v>
      </c>
    </row>
    <row r="180" spans="1:20" x14ac:dyDescent="0.2">
      <c r="A180" s="23">
        <v>138</v>
      </c>
      <c r="B180" s="23">
        <v>12</v>
      </c>
      <c r="C180" s="23">
        <v>12.11</v>
      </c>
      <c r="F180" s="23">
        <v>0.61</v>
      </c>
      <c r="G180" s="23">
        <v>7.39</v>
      </c>
      <c r="H180" s="23">
        <v>10.68</v>
      </c>
      <c r="I180" s="23">
        <v>10.75</v>
      </c>
      <c r="J180" s="23">
        <v>1994.5889999999999</v>
      </c>
      <c r="K180" s="23">
        <v>-23.84</v>
      </c>
      <c r="L180" s="23">
        <v>-23.96</v>
      </c>
      <c r="M180" s="23">
        <v>0.2</v>
      </c>
      <c r="N180" s="23">
        <v>0.25</v>
      </c>
      <c r="O180" s="23">
        <v>0.02</v>
      </c>
      <c r="P180" s="23">
        <v>0.52</v>
      </c>
      <c r="Q180" s="23">
        <v>1.02</v>
      </c>
      <c r="R180" s="23">
        <v>0.27</v>
      </c>
      <c r="S180" s="23">
        <v>0.47</v>
      </c>
      <c r="T180" s="23">
        <v>1.1000000000000001</v>
      </c>
    </row>
    <row r="181" spans="1:20" x14ac:dyDescent="0.2">
      <c r="A181" s="23">
        <v>139</v>
      </c>
      <c r="B181" s="23">
        <v>11</v>
      </c>
      <c r="C181" s="23">
        <v>11.11</v>
      </c>
      <c r="F181" s="23">
        <v>0.61</v>
      </c>
      <c r="G181" s="23">
        <v>6.78</v>
      </c>
      <c r="H181" s="23">
        <v>10.75</v>
      </c>
      <c r="I181" s="23">
        <v>10.82</v>
      </c>
      <c r="J181" s="23">
        <v>1994.5</v>
      </c>
      <c r="K181" s="23">
        <v>-23.73</v>
      </c>
      <c r="L181" s="23">
        <v>-23.78</v>
      </c>
      <c r="M181" s="23">
        <v>0.04</v>
      </c>
      <c r="N181" s="23">
        <v>0.47</v>
      </c>
      <c r="O181" s="23">
        <v>0.02</v>
      </c>
      <c r="P181" s="23">
        <v>0.44</v>
      </c>
      <c r="Q181" s="23">
        <v>1.7</v>
      </c>
      <c r="R181" s="23">
        <v>0.13</v>
      </c>
      <c r="S181" s="23">
        <v>0.55000000000000004</v>
      </c>
      <c r="T181" s="23">
        <v>1.06</v>
      </c>
    </row>
    <row r="182" spans="1:20" x14ac:dyDescent="0.2">
      <c r="A182" s="23">
        <v>140</v>
      </c>
      <c r="B182" s="23">
        <v>14</v>
      </c>
      <c r="C182" s="23">
        <v>14</v>
      </c>
      <c r="F182" s="23">
        <v>0.61</v>
      </c>
      <c r="G182" s="23">
        <v>8.5399999999999991</v>
      </c>
      <c r="H182" s="23">
        <v>10.82</v>
      </c>
      <c r="I182" s="23">
        <v>10.91</v>
      </c>
      <c r="J182" s="23">
        <v>1994.4190000000001</v>
      </c>
      <c r="K182" s="23">
        <v>-23.81</v>
      </c>
      <c r="L182" s="23">
        <v>-23.26</v>
      </c>
      <c r="M182" s="23">
        <v>0.09</v>
      </c>
      <c r="N182" s="23">
        <v>1.02</v>
      </c>
      <c r="O182" s="23">
        <v>0.11</v>
      </c>
      <c r="P182" s="23">
        <v>1.93</v>
      </c>
      <c r="Q182" s="23">
        <v>8.43</v>
      </c>
      <c r="R182" s="23">
        <v>0.16</v>
      </c>
      <c r="S182" s="23">
        <v>0.64</v>
      </c>
      <c r="T182" s="23">
        <v>0.94</v>
      </c>
    </row>
    <row r="183" spans="1:20" x14ac:dyDescent="0.2">
      <c r="A183" s="23">
        <v>141</v>
      </c>
      <c r="B183" s="23">
        <v>14</v>
      </c>
      <c r="C183" s="23">
        <v>14</v>
      </c>
      <c r="F183" s="23">
        <v>0.61</v>
      </c>
      <c r="G183" s="23">
        <v>8.5399999999999991</v>
      </c>
      <c r="H183" s="23">
        <v>10.91</v>
      </c>
      <c r="I183" s="23">
        <v>10.99</v>
      </c>
      <c r="J183" s="23">
        <v>1994.354</v>
      </c>
      <c r="K183" s="23">
        <v>-24.21</v>
      </c>
      <c r="L183" s="23">
        <v>-23.31</v>
      </c>
      <c r="M183" s="23">
        <v>0.08</v>
      </c>
      <c r="N183" s="23">
        <v>0.38</v>
      </c>
      <c r="O183" s="23">
        <v>0.02</v>
      </c>
      <c r="P183" s="23">
        <v>0.54</v>
      </c>
      <c r="Q183" s="23">
        <v>1.19</v>
      </c>
      <c r="R183" s="23">
        <v>0.11</v>
      </c>
      <c r="S183" s="23">
        <v>0.19</v>
      </c>
      <c r="T183" s="23">
        <v>0.19</v>
      </c>
    </row>
    <row r="184" spans="1:20" x14ac:dyDescent="0.2">
      <c r="A184" s="23">
        <v>142</v>
      </c>
      <c r="B184" s="23">
        <v>17</v>
      </c>
      <c r="C184" s="23">
        <v>17</v>
      </c>
      <c r="F184" s="23">
        <v>0.61</v>
      </c>
      <c r="G184" s="23">
        <v>10.37</v>
      </c>
      <c r="H184" s="23">
        <v>10.99</v>
      </c>
      <c r="I184" s="23">
        <v>11.09</v>
      </c>
      <c r="J184" s="23">
        <v>1994.289</v>
      </c>
      <c r="K184" s="23">
        <v>-24.79</v>
      </c>
      <c r="L184" s="23">
        <v>-24.51</v>
      </c>
      <c r="M184" s="23">
        <v>0.09</v>
      </c>
      <c r="N184" s="23">
        <v>0.22</v>
      </c>
      <c r="O184" s="23">
        <v>0.01</v>
      </c>
      <c r="P184" s="23">
        <v>0.31</v>
      </c>
      <c r="Q184" s="23">
        <v>0.67</v>
      </c>
      <c r="R184" s="23">
        <v>0.11</v>
      </c>
      <c r="S184" s="23">
        <v>0.14000000000000001</v>
      </c>
      <c r="T184" s="23">
        <v>0.16</v>
      </c>
    </row>
    <row r="185" spans="1:20" x14ac:dyDescent="0.2">
      <c r="A185" s="23">
        <v>143</v>
      </c>
      <c r="B185" s="23">
        <v>11</v>
      </c>
      <c r="C185" s="23">
        <v>11</v>
      </c>
      <c r="F185" s="23">
        <v>0.61</v>
      </c>
      <c r="G185" s="23">
        <v>6.71</v>
      </c>
      <c r="H185" s="23">
        <v>11.09</v>
      </c>
      <c r="I185" s="23">
        <v>11.16</v>
      </c>
      <c r="J185" s="23">
        <v>1994.2090000000001</v>
      </c>
      <c r="K185" s="23">
        <v>-25.66</v>
      </c>
      <c r="L185" s="23">
        <v>-25.97</v>
      </c>
      <c r="M185" s="23">
        <v>0.24</v>
      </c>
      <c r="N185" s="23">
        <v>0.19</v>
      </c>
      <c r="O185" s="23">
        <v>0.01</v>
      </c>
      <c r="P185" s="23">
        <v>1.19</v>
      </c>
      <c r="Q185" s="23">
        <v>1.72</v>
      </c>
      <c r="R185" s="23">
        <v>0.25</v>
      </c>
      <c r="S185" s="23">
        <v>0.15</v>
      </c>
      <c r="T185" s="23">
        <v>0.19</v>
      </c>
    </row>
    <row r="186" spans="1:20" x14ac:dyDescent="0.2">
      <c r="A186" s="23">
        <v>144</v>
      </c>
      <c r="B186" s="23">
        <v>14</v>
      </c>
      <c r="C186" s="23">
        <v>14</v>
      </c>
      <c r="F186" s="23">
        <v>0.61</v>
      </c>
      <c r="G186" s="23">
        <v>8.5399999999999991</v>
      </c>
      <c r="H186" s="23">
        <v>11.16</v>
      </c>
      <c r="I186" s="23">
        <v>11.25</v>
      </c>
      <c r="J186" s="23">
        <v>1994.1579999999999</v>
      </c>
      <c r="K186" s="23">
        <v>-26.23</v>
      </c>
      <c r="L186" s="23">
        <v>-27.49</v>
      </c>
      <c r="M186" s="23">
        <v>0.13</v>
      </c>
      <c r="N186" s="23">
        <v>0.15</v>
      </c>
      <c r="O186" s="23">
        <v>0.01</v>
      </c>
      <c r="P186" s="23">
        <v>1.48</v>
      </c>
      <c r="Q186" s="23">
        <v>2.5099999999999998</v>
      </c>
      <c r="R186" s="23">
        <v>0.14000000000000001</v>
      </c>
      <c r="S186" s="23">
        <v>0.2</v>
      </c>
      <c r="T186" s="23">
        <v>0.22</v>
      </c>
    </row>
    <row r="187" spans="1:20" x14ac:dyDescent="0.2">
      <c r="A187" s="23">
        <v>145</v>
      </c>
      <c r="B187" s="23">
        <v>13</v>
      </c>
      <c r="C187" s="23">
        <v>13</v>
      </c>
      <c r="F187" s="23">
        <v>0.61</v>
      </c>
      <c r="G187" s="23">
        <v>7.93</v>
      </c>
      <c r="H187" s="23">
        <v>11.25</v>
      </c>
      <c r="I187" s="23">
        <v>11.33</v>
      </c>
      <c r="J187" s="23">
        <v>1994.0920000000001</v>
      </c>
      <c r="K187" s="23">
        <v>-26.77</v>
      </c>
      <c r="L187" s="23">
        <v>-27.77</v>
      </c>
      <c r="M187" s="23">
        <v>0.26</v>
      </c>
      <c r="N187" s="23">
        <v>0.18</v>
      </c>
      <c r="O187" s="23">
        <v>0.01</v>
      </c>
      <c r="P187" s="23">
        <v>0.25</v>
      </c>
      <c r="Q187" s="23">
        <v>0.87</v>
      </c>
      <c r="R187" s="23">
        <v>0.2</v>
      </c>
      <c r="S187" s="23">
        <v>0.21</v>
      </c>
      <c r="T187" s="23">
        <v>0.27</v>
      </c>
    </row>
    <row r="188" spans="1:20" x14ac:dyDescent="0.2">
      <c r="A188" s="23">
        <v>146</v>
      </c>
      <c r="B188" s="23">
        <v>13</v>
      </c>
      <c r="C188" s="23">
        <v>13</v>
      </c>
      <c r="F188" s="23">
        <v>0.61</v>
      </c>
      <c r="G188" s="23">
        <v>7.93</v>
      </c>
      <c r="H188" s="23">
        <v>11.33</v>
      </c>
      <c r="I188" s="23">
        <v>11.41</v>
      </c>
      <c r="J188" s="23">
        <v>1994.0319999999999</v>
      </c>
      <c r="K188" s="23">
        <v>-27.04</v>
      </c>
      <c r="L188" s="23">
        <v>-27.09</v>
      </c>
      <c r="M188" s="23">
        <v>0.32</v>
      </c>
      <c r="N188" s="23">
        <v>0.27</v>
      </c>
      <c r="O188" s="23">
        <v>0.04</v>
      </c>
      <c r="P188" s="23">
        <v>0.22</v>
      </c>
      <c r="Q188" s="23">
        <v>0.75</v>
      </c>
      <c r="R188" s="23">
        <v>0.28999999999999998</v>
      </c>
      <c r="S188" s="23">
        <v>0.23</v>
      </c>
      <c r="T188" s="23">
        <v>0.21</v>
      </c>
    </row>
    <row r="189" spans="1:20" x14ac:dyDescent="0.2">
      <c r="A189" s="23">
        <v>147</v>
      </c>
      <c r="B189" s="23">
        <v>12</v>
      </c>
      <c r="C189" s="23">
        <v>12</v>
      </c>
      <c r="F189" s="23">
        <v>0.61</v>
      </c>
      <c r="G189" s="23">
        <v>7.32</v>
      </c>
      <c r="H189" s="23">
        <v>11.41</v>
      </c>
      <c r="I189" s="23">
        <v>11.48</v>
      </c>
      <c r="J189" s="23">
        <v>1994</v>
      </c>
      <c r="K189" s="23">
        <v>-27.13</v>
      </c>
      <c r="L189" s="23">
        <v>-26</v>
      </c>
      <c r="M189" s="23">
        <v>0.33</v>
      </c>
      <c r="N189" s="23">
        <v>0.28999999999999998</v>
      </c>
      <c r="O189" s="23">
        <v>0.01</v>
      </c>
      <c r="P189" s="23">
        <v>0.22</v>
      </c>
      <c r="Q189" s="23">
        <v>0.61</v>
      </c>
      <c r="R189" s="23">
        <v>0.32</v>
      </c>
      <c r="S189" s="23">
        <v>0.24</v>
      </c>
      <c r="T189" s="23">
        <v>0.27</v>
      </c>
    </row>
    <row r="190" spans="1:20" x14ac:dyDescent="0.2">
      <c r="A190" s="23">
        <v>148</v>
      </c>
      <c r="B190" s="23">
        <v>13</v>
      </c>
      <c r="C190" s="23">
        <v>13</v>
      </c>
      <c r="F190" s="23">
        <v>0.64</v>
      </c>
      <c r="G190" s="23">
        <v>8.32</v>
      </c>
      <c r="H190" s="23">
        <v>11.48</v>
      </c>
      <c r="I190" s="23">
        <v>11.56</v>
      </c>
      <c r="J190" s="23">
        <v>1993.903</v>
      </c>
      <c r="K190" s="23">
        <v>-27.08</v>
      </c>
      <c r="L190" s="23">
        <v>-27.13</v>
      </c>
      <c r="M190" s="23">
        <v>0.23</v>
      </c>
      <c r="N190" s="23">
        <v>0.26</v>
      </c>
      <c r="O190" s="23">
        <v>0.01</v>
      </c>
      <c r="P190" s="23">
        <v>0.26</v>
      </c>
      <c r="Q190" s="23">
        <v>0.59</v>
      </c>
      <c r="R190" s="23">
        <v>0.24</v>
      </c>
      <c r="S190" s="23">
        <v>0.21</v>
      </c>
      <c r="T190" s="23">
        <v>0.37</v>
      </c>
    </row>
    <row r="191" spans="1:20" x14ac:dyDescent="0.2">
      <c r="A191" s="23">
        <v>149</v>
      </c>
      <c r="B191" s="23">
        <v>13</v>
      </c>
      <c r="C191" s="23">
        <v>13</v>
      </c>
      <c r="F191" s="23">
        <v>0.64</v>
      </c>
      <c r="G191" s="23">
        <v>8.32</v>
      </c>
      <c r="H191" s="23">
        <v>11.56</v>
      </c>
      <c r="I191" s="23">
        <v>11.65</v>
      </c>
      <c r="J191" s="23">
        <v>1993.8489999999999</v>
      </c>
      <c r="K191" s="23">
        <v>-26.86</v>
      </c>
      <c r="L191" s="23">
        <v>-27.7</v>
      </c>
      <c r="M191" s="23">
        <v>0.5</v>
      </c>
      <c r="N191" s="23">
        <v>0.44</v>
      </c>
      <c r="O191" s="23">
        <v>0.02</v>
      </c>
      <c r="P191" s="23">
        <v>0.52</v>
      </c>
      <c r="Q191" s="23">
        <v>1.03</v>
      </c>
      <c r="R191" s="23">
        <v>0.54</v>
      </c>
      <c r="S191" s="23">
        <v>0.32</v>
      </c>
      <c r="T191" s="23">
        <v>0.71</v>
      </c>
    </row>
    <row r="192" spans="1:20" x14ac:dyDescent="0.2">
      <c r="A192" s="23">
        <v>150</v>
      </c>
      <c r="B192" s="23">
        <v>13</v>
      </c>
      <c r="C192" s="23">
        <v>13</v>
      </c>
      <c r="F192" s="23">
        <v>0.64</v>
      </c>
      <c r="G192" s="23">
        <v>8.32</v>
      </c>
      <c r="H192" s="23">
        <v>11.65</v>
      </c>
      <c r="I192" s="23">
        <v>11.73</v>
      </c>
      <c r="J192" s="23">
        <v>1993.7940000000001</v>
      </c>
      <c r="K192" s="23">
        <v>-26.37</v>
      </c>
      <c r="L192" s="23">
        <v>-27.85</v>
      </c>
      <c r="M192" s="23">
        <v>0.28000000000000003</v>
      </c>
      <c r="N192" s="23">
        <v>0.45</v>
      </c>
      <c r="O192" s="23">
        <v>0.03</v>
      </c>
      <c r="P192" s="23">
        <v>0.28000000000000003</v>
      </c>
      <c r="Q192" s="23">
        <v>0.69</v>
      </c>
      <c r="R192" s="23">
        <v>0.33</v>
      </c>
      <c r="S192" s="23">
        <v>0.31</v>
      </c>
      <c r="T192" s="23">
        <v>0.77</v>
      </c>
    </row>
    <row r="193" spans="1:20" x14ac:dyDescent="0.2">
      <c r="A193" s="23">
        <v>151</v>
      </c>
      <c r="B193" s="23">
        <v>12</v>
      </c>
      <c r="C193" s="23">
        <v>12</v>
      </c>
      <c r="F193" s="23">
        <v>0.64</v>
      </c>
      <c r="G193" s="23">
        <v>7.68</v>
      </c>
      <c r="H193" s="23">
        <v>11.73</v>
      </c>
      <c r="I193" s="23">
        <v>11.81</v>
      </c>
      <c r="J193" s="23">
        <v>1993.74</v>
      </c>
      <c r="K193" s="23">
        <v>-25.77</v>
      </c>
      <c r="L193" s="23">
        <v>-25.74</v>
      </c>
      <c r="M193" s="23">
        <v>0.49</v>
      </c>
      <c r="N193" s="23">
        <v>0.28000000000000003</v>
      </c>
      <c r="O193" s="23">
        <v>0.02</v>
      </c>
      <c r="P193" s="23">
        <v>0.43</v>
      </c>
      <c r="Q193" s="23">
        <v>0.85</v>
      </c>
      <c r="R193" s="23">
        <v>0.54</v>
      </c>
      <c r="S193" s="23">
        <v>0.4</v>
      </c>
      <c r="T193" s="23">
        <v>0.66</v>
      </c>
    </row>
    <row r="194" spans="1:20" x14ac:dyDescent="0.2">
      <c r="A194" s="23">
        <v>152</v>
      </c>
      <c r="B194" s="23">
        <v>13</v>
      </c>
      <c r="C194" s="23">
        <v>13</v>
      </c>
      <c r="F194" s="23">
        <v>0.64</v>
      </c>
      <c r="G194" s="23">
        <v>8.32</v>
      </c>
      <c r="H194" s="23">
        <v>11.81</v>
      </c>
      <c r="I194" s="23">
        <v>11.89</v>
      </c>
      <c r="J194" s="23">
        <v>1993.69</v>
      </c>
      <c r="K194" s="23">
        <v>-25.12</v>
      </c>
      <c r="L194" s="23">
        <v>-25.1</v>
      </c>
      <c r="M194" s="23">
        <v>0.63</v>
      </c>
      <c r="N194" s="23">
        <v>0.24</v>
      </c>
      <c r="O194" s="23">
        <v>0.03</v>
      </c>
      <c r="P194" s="23">
        <v>0.36</v>
      </c>
      <c r="Q194" s="23">
        <v>0.86</v>
      </c>
      <c r="R194" s="23">
        <v>0.68</v>
      </c>
      <c r="S194" s="23">
        <v>0.48</v>
      </c>
      <c r="T194" s="23">
        <v>0.62</v>
      </c>
    </row>
    <row r="195" spans="1:20" x14ac:dyDescent="0.2">
      <c r="A195" s="23">
        <v>153</v>
      </c>
      <c r="B195" s="23">
        <v>13</v>
      </c>
      <c r="C195" s="23">
        <v>13</v>
      </c>
      <c r="F195" s="23">
        <v>0.64</v>
      </c>
      <c r="G195" s="23">
        <v>8.32</v>
      </c>
      <c r="H195" s="23">
        <v>11.89</v>
      </c>
      <c r="I195" s="23">
        <v>11.97</v>
      </c>
      <c r="J195" s="23">
        <v>1993.636</v>
      </c>
      <c r="K195" s="23">
        <v>-24.5</v>
      </c>
      <c r="L195" s="23">
        <v>-23.86</v>
      </c>
      <c r="M195" s="23">
        <v>1.2</v>
      </c>
      <c r="N195" s="23">
        <v>0.35</v>
      </c>
      <c r="O195" s="23">
        <v>0.04</v>
      </c>
      <c r="P195" s="23">
        <v>0.64</v>
      </c>
      <c r="Q195" s="23">
        <v>1.1100000000000001</v>
      </c>
      <c r="R195" s="23">
        <v>1.32</v>
      </c>
      <c r="S195" s="23">
        <v>0.56000000000000005</v>
      </c>
      <c r="T195" s="23">
        <v>1.0900000000000001</v>
      </c>
    </row>
    <row r="196" spans="1:20" x14ac:dyDescent="0.2">
      <c r="A196" s="23">
        <v>154</v>
      </c>
      <c r="B196" s="23">
        <v>14</v>
      </c>
      <c r="C196" s="23">
        <v>14</v>
      </c>
      <c r="F196" s="23">
        <v>0.64</v>
      </c>
      <c r="G196" s="23">
        <v>8.9600000000000009</v>
      </c>
      <c r="H196" s="23">
        <v>11.97</v>
      </c>
      <c r="I196" s="23">
        <v>12.06</v>
      </c>
      <c r="J196" s="23">
        <v>1993.5809999999999</v>
      </c>
      <c r="K196" s="23">
        <v>-24.02</v>
      </c>
      <c r="L196" s="23">
        <v>-23.6</v>
      </c>
      <c r="M196" s="23">
        <v>0.23</v>
      </c>
      <c r="N196" s="23">
        <v>0.19</v>
      </c>
      <c r="O196" s="23">
        <v>0.02</v>
      </c>
      <c r="P196" s="23">
        <v>0.46</v>
      </c>
      <c r="Q196" s="23">
        <v>1.21</v>
      </c>
      <c r="R196" s="23">
        <v>0.35</v>
      </c>
      <c r="S196" s="23">
        <v>0.6</v>
      </c>
      <c r="T196" s="23">
        <v>0.87</v>
      </c>
    </row>
    <row r="197" spans="1:20" x14ac:dyDescent="0.2">
      <c r="A197" s="23">
        <v>155</v>
      </c>
      <c r="B197" s="23">
        <v>17</v>
      </c>
      <c r="C197" s="23">
        <v>16.670000000000002</v>
      </c>
      <c r="F197" s="23">
        <v>0.66</v>
      </c>
      <c r="G197" s="23">
        <v>11</v>
      </c>
      <c r="H197" s="23">
        <v>12.06</v>
      </c>
      <c r="I197" s="23">
        <v>12.17</v>
      </c>
      <c r="J197" s="23">
        <v>1993.5229999999999</v>
      </c>
      <c r="K197" s="23">
        <v>-23.67</v>
      </c>
      <c r="L197" s="23">
        <v>-23.87</v>
      </c>
      <c r="M197" s="23">
        <v>0.17</v>
      </c>
      <c r="N197" s="23">
        <v>0.45</v>
      </c>
      <c r="O197" s="23">
        <v>0.04</v>
      </c>
      <c r="P197" s="23">
        <v>0.32</v>
      </c>
      <c r="Q197" s="23">
        <v>1.87</v>
      </c>
      <c r="R197" s="23">
        <v>0.27</v>
      </c>
      <c r="S197" s="23">
        <v>0.84</v>
      </c>
      <c r="T197" s="23">
        <v>1.45</v>
      </c>
    </row>
    <row r="198" spans="1:20" x14ac:dyDescent="0.2">
      <c r="A198" s="23">
        <v>156</v>
      </c>
      <c r="B198" s="23">
        <v>17</v>
      </c>
      <c r="C198" s="23">
        <v>16.670000000000002</v>
      </c>
      <c r="F198" s="23">
        <v>0.66</v>
      </c>
      <c r="G198" s="23">
        <v>11</v>
      </c>
      <c r="H198" s="23">
        <v>12.17</v>
      </c>
      <c r="I198" s="23">
        <v>12.28</v>
      </c>
      <c r="J198" s="23">
        <v>1993.5</v>
      </c>
      <c r="K198" s="23">
        <v>-23.47</v>
      </c>
      <c r="L198" s="23">
        <v>-23.78</v>
      </c>
      <c r="M198" s="23">
        <v>0.22</v>
      </c>
      <c r="N198" s="23">
        <v>0.16</v>
      </c>
      <c r="O198" s="23">
        <v>0.03</v>
      </c>
      <c r="P198" s="23">
        <v>0.57999999999999996</v>
      </c>
      <c r="Q198" s="23">
        <v>1.8</v>
      </c>
      <c r="R198" s="23">
        <v>0.34</v>
      </c>
      <c r="S198" s="23">
        <v>0.31</v>
      </c>
      <c r="T198" s="23">
        <v>1.4</v>
      </c>
    </row>
    <row r="199" spans="1:20" x14ac:dyDescent="0.2">
      <c r="A199" s="23">
        <v>157</v>
      </c>
      <c r="B199" s="23">
        <v>17</v>
      </c>
      <c r="C199" s="23">
        <v>16.670000000000002</v>
      </c>
      <c r="F199" s="23">
        <v>0.66</v>
      </c>
      <c r="G199" s="23">
        <v>11</v>
      </c>
      <c r="H199" s="23">
        <v>12.28</v>
      </c>
      <c r="I199" s="23">
        <v>12.39</v>
      </c>
      <c r="J199" s="23">
        <v>1993.4390000000001</v>
      </c>
      <c r="K199" s="23">
        <v>-23.54</v>
      </c>
      <c r="L199" s="23">
        <v>-22.1</v>
      </c>
      <c r="M199" s="23">
        <v>0.09</v>
      </c>
      <c r="N199" s="23">
        <v>0.17</v>
      </c>
      <c r="O199" s="23">
        <v>0.01</v>
      </c>
      <c r="P199" s="23">
        <v>0.84</v>
      </c>
      <c r="Q199" s="23">
        <v>2.23</v>
      </c>
      <c r="R199" s="23">
        <v>0.3</v>
      </c>
      <c r="S199" s="23">
        <v>0.71</v>
      </c>
      <c r="T199" s="23">
        <v>1.22</v>
      </c>
    </row>
    <row r="200" spans="1:20" x14ac:dyDescent="0.2">
      <c r="A200" s="23">
        <v>158</v>
      </c>
      <c r="B200" s="23">
        <v>17</v>
      </c>
      <c r="C200" s="23">
        <v>16.670000000000002</v>
      </c>
      <c r="F200" s="23">
        <v>0.66</v>
      </c>
      <c r="G200" s="23">
        <v>11</v>
      </c>
      <c r="H200" s="23">
        <v>12.39</v>
      </c>
      <c r="I200" s="23">
        <v>12.5</v>
      </c>
      <c r="J200" s="23">
        <v>1993.3789999999999</v>
      </c>
      <c r="K200" s="23">
        <v>-23.94</v>
      </c>
      <c r="L200" s="23">
        <v>-23.8</v>
      </c>
      <c r="M200" s="23">
        <v>0.09</v>
      </c>
      <c r="N200" s="23">
        <v>0.26</v>
      </c>
      <c r="O200" s="23">
        <v>0.02</v>
      </c>
      <c r="P200" s="23">
        <v>0.62</v>
      </c>
      <c r="Q200" s="23">
        <v>2.0099999999999998</v>
      </c>
      <c r="R200" s="23">
        <v>0.31</v>
      </c>
      <c r="S200" s="23">
        <v>1.89</v>
      </c>
      <c r="T200" s="23">
        <v>1.42</v>
      </c>
    </row>
    <row r="201" spans="1:20" x14ac:dyDescent="0.2">
      <c r="A201" s="23">
        <v>159</v>
      </c>
      <c r="B201" s="23">
        <v>16</v>
      </c>
      <c r="C201" s="23">
        <v>15.67</v>
      </c>
      <c r="F201" s="23">
        <v>0.66</v>
      </c>
      <c r="G201" s="23">
        <v>10.34</v>
      </c>
      <c r="H201" s="23">
        <v>12.5</v>
      </c>
      <c r="I201" s="23">
        <v>12.6</v>
      </c>
      <c r="J201" s="23">
        <v>1993.319</v>
      </c>
      <c r="K201" s="23">
        <v>-24.63</v>
      </c>
      <c r="L201" s="23">
        <v>-24.86</v>
      </c>
      <c r="M201" s="23">
        <v>0.1</v>
      </c>
      <c r="N201" s="23">
        <v>0.23</v>
      </c>
      <c r="O201" s="23">
        <v>0.02</v>
      </c>
      <c r="P201" s="23">
        <v>1.5</v>
      </c>
      <c r="Q201" s="23">
        <v>3.11</v>
      </c>
      <c r="R201" s="23">
        <v>0.23</v>
      </c>
      <c r="S201" s="23">
        <v>0.72</v>
      </c>
      <c r="T201" s="23">
        <v>1.99</v>
      </c>
    </row>
    <row r="202" spans="1:20" x14ac:dyDescent="0.2">
      <c r="A202" s="23">
        <v>160</v>
      </c>
      <c r="B202" s="23">
        <v>14</v>
      </c>
      <c r="C202" s="23">
        <v>13.67</v>
      </c>
      <c r="F202" s="23">
        <v>0.66</v>
      </c>
      <c r="G202" s="23">
        <v>9.02</v>
      </c>
      <c r="H202" s="23">
        <v>12.6</v>
      </c>
      <c r="I202" s="23">
        <v>12.7</v>
      </c>
      <c r="J202" s="23">
        <v>1993.2629999999999</v>
      </c>
      <c r="K202" s="23">
        <v>-25.43</v>
      </c>
      <c r="L202" s="23">
        <v>-25.01</v>
      </c>
      <c r="M202" s="23">
        <v>0.11</v>
      </c>
      <c r="N202" s="23">
        <v>0.33</v>
      </c>
      <c r="O202" s="23">
        <v>0.03</v>
      </c>
      <c r="P202" s="23">
        <v>0.59</v>
      </c>
      <c r="Q202" s="23">
        <v>2.23</v>
      </c>
      <c r="R202" s="23">
        <v>0.3</v>
      </c>
      <c r="S202" s="23">
        <v>0.37</v>
      </c>
      <c r="T202" s="23">
        <v>0.9</v>
      </c>
    </row>
    <row r="203" spans="1:20" x14ac:dyDescent="0.2">
      <c r="A203" s="23">
        <v>161</v>
      </c>
      <c r="B203" s="23">
        <v>12</v>
      </c>
      <c r="C203" s="23">
        <v>11.67</v>
      </c>
      <c r="F203" s="23">
        <v>0.66</v>
      </c>
      <c r="G203" s="23">
        <v>7.7</v>
      </c>
      <c r="H203" s="23">
        <v>12.7</v>
      </c>
      <c r="I203" s="23">
        <v>12.77</v>
      </c>
      <c r="J203" s="23">
        <v>1993.2139999999999</v>
      </c>
      <c r="K203" s="23">
        <v>-26.35</v>
      </c>
      <c r="L203" s="23">
        <v>-25.93</v>
      </c>
      <c r="M203" s="23">
        <v>0.12</v>
      </c>
      <c r="N203" s="23">
        <v>0.22</v>
      </c>
      <c r="O203" s="23">
        <v>0.01</v>
      </c>
      <c r="P203" s="23">
        <v>0.24</v>
      </c>
      <c r="Q203" s="23">
        <v>0.8</v>
      </c>
      <c r="R203" s="23">
        <v>0.17</v>
      </c>
      <c r="S203" s="23">
        <v>0.3</v>
      </c>
      <c r="T203" s="23">
        <v>0.49</v>
      </c>
    </row>
    <row r="204" spans="1:20" x14ac:dyDescent="0.2">
      <c r="A204" s="23">
        <v>162</v>
      </c>
      <c r="B204" s="23">
        <v>13</v>
      </c>
      <c r="C204" s="23">
        <v>12.67</v>
      </c>
      <c r="F204" s="23">
        <v>0.66</v>
      </c>
      <c r="G204" s="23">
        <v>8.36</v>
      </c>
      <c r="H204" s="23">
        <v>12.77</v>
      </c>
      <c r="I204" s="23">
        <v>12.86</v>
      </c>
      <c r="J204" s="23">
        <v>1993.172</v>
      </c>
      <c r="K204" s="23">
        <v>-26.99</v>
      </c>
      <c r="L204" s="23">
        <v>-27.4</v>
      </c>
      <c r="M204" s="23">
        <v>0.3</v>
      </c>
      <c r="N204" s="23">
        <v>0.22</v>
      </c>
      <c r="O204" s="23">
        <v>0.02</v>
      </c>
      <c r="P204" s="23">
        <v>0.69</v>
      </c>
      <c r="Q204" s="23">
        <v>1.43</v>
      </c>
      <c r="R204" s="23">
        <v>0.42</v>
      </c>
      <c r="S204" s="23">
        <v>0.53</v>
      </c>
      <c r="T204" s="23">
        <v>0.99</v>
      </c>
    </row>
    <row r="205" spans="1:20" x14ac:dyDescent="0.2">
      <c r="A205" s="23">
        <v>163</v>
      </c>
      <c r="B205" s="23">
        <v>9</v>
      </c>
      <c r="C205" s="23">
        <v>8.67</v>
      </c>
      <c r="F205" s="23">
        <v>0.66</v>
      </c>
      <c r="G205" s="23">
        <v>5.72</v>
      </c>
      <c r="H205" s="23">
        <v>12.86</v>
      </c>
      <c r="I205" s="23">
        <v>12.91</v>
      </c>
      <c r="J205" s="23">
        <v>1993.127</v>
      </c>
      <c r="K205" s="23">
        <v>-27.67</v>
      </c>
      <c r="L205" s="23">
        <v>-27.95</v>
      </c>
      <c r="M205" s="23">
        <v>0.27</v>
      </c>
      <c r="N205" s="23">
        <v>0.23</v>
      </c>
      <c r="O205" s="23">
        <v>0.02</v>
      </c>
      <c r="P205" s="23">
        <v>1.36</v>
      </c>
      <c r="Q205" s="23">
        <v>2.69</v>
      </c>
      <c r="R205" s="23">
        <v>0.34</v>
      </c>
      <c r="S205" s="23">
        <v>0.53</v>
      </c>
      <c r="T205" s="23">
        <v>1.06</v>
      </c>
    </row>
    <row r="206" spans="1:20" x14ac:dyDescent="0.2">
      <c r="A206" s="23">
        <v>164</v>
      </c>
      <c r="B206" s="23">
        <v>14</v>
      </c>
      <c r="C206" s="23">
        <v>13.88</v>
      </c>
      <c r="F206" s="23">
        <v>0.65</v>
      </c>
      <c r="G206" s="23">
        <v>9.02</v>
      </c>
      <c r="H206" s="23">
        <v>12.91</v>
      </c>
      <c r="I206" s="23">
        <v>13</v>
      </c>
      <c r="J206" s="23">
        <v>1993.096</v>
      </c>
      <c r="K206" s="23">
        <v>-27.95</v>
      </c>
      <c r="L206" s="23">
        <v>-28.18</v>
      </c>
      <c r="M206" s="23">
        <v>0.55000000000000004</v>
      </c>
      <c r="N206" s="23">
        <v>0.34</v>
      </c>
      <c r="O206" s="23">
        <v>0.09</v>
      </c>
      <c r="P206" s="23">
        <v>5.72</v>
      </c>
      <c r="Q206" s="23">
        <v>10.38</v>
      </c>
      <c r="R206" s="23">
        <v>0.49</v>
      </c>
      <c r="S206" s="23">
        <v>0.6</v>
      </c>
      <c r="T206" s="23">
        <v>1.05</v>
      </c>
    </row>
    <row r="207" spans="1:20" x14ac:dyDescent="0.2">
      <c r="A207" s="23">
        <v>165</v>
      </c>
      <c r="B207" s="23">
        <v>14</v>
      </c>
      <c r="C207" s="23">
        <v>13.88</v>
      </c>
      <c r="F207" s="23">
        <v>0.65</v>
      </c>
      <c r="G207" s="23">
        <v>9.02</v>
      </c>
      <c r="H207" s="23">
        <v>13</v>
      </c>
      <c r="I207" s="23">
        <v>13.09</v>
      </c>
      <c r="J207" s="23">
        <v>1993.047</v>
      </c>
      <c r="K207" s="23">
        <v>-28.24</v>
      </c>
      <c r="L207" s="23">
        <v>-28.25</v>
      </c>
      <c r="M207" s="23">
        <v>0.64</v>
      </c>
      <c r="N207" s="23">
        <v>0.34</v>
      </c>
      <c r="O207" s="23">
        <v>0.03</v>
      </c>
      <c r="P207" s="23">
        <v>1.42</v>
      </c>
      <c r="Q207" s="23">
        <v>2.78</v>
      </c>
      <c r="R207" s="23">
        <v>0.66</v>
      </c>
      <c r="S207" s="23">
        <v>0.51</v>
      </c>
      <c r="T207" s="23">
        <v>0.8</v>
      </c>
    </row>
    <row r="208" spans="1:20" x14ac:dyDescent="0.2">
      <c r="A208" s="23">
        <v>166</v>
      </c>
      <c r="B208" s="23">
        <v>16</v>
      </c>
      <c r="C208" s="23">
        <v>15.88</v>
      </c>
      <c r="F208" s="23">
        <v>0.65</v>
      </c>
      <c r="G208" s="23">
        <v>10.32</v>
      </c>
      <c r="H208" s="23">
        <v>13.09</v>
      </c>
      <c r="I208" s="23">
        <v>13.2</v>
      </c>
      <c r="J208" s="23">
        <v>1993</v>
      </c>
      <c r="K208" s="23">
        <v>-28.25</v>
      </c>
      <c r="L208" s="23">
        <v>-28.32</v>
      </c>
      <c r="M208" s="23">
        <v>1.92</v>
      </c>
      <c r="N208" s="23">
        <v>0.44</v>
      </c>
      <c r="O208" s="23">
        <v>7.0000000000000007E-2</v>
      </c>
      <c r="P208" s="23">
        <v>1.83</v>
      </c>
      <c r="Q208" s="23">
        <v>2.88</v>
      </c>
      <c r="R208" s="23">
        <v>1.86</v>
      </c>
      <c r="S208" s="23">
        <v>0.5</v>
      </c>
      <c r="T208" s="23">
        <v>1.31</v>
      </c>
    </row>
    <row r="209" spans="1:20" x14ac:dyDescent="0.2">
      <c r="A209" s="23">
        <v>167</v>
      </c>
      <c r="B209" s="23">
        <v>16</v>
      </c>
      <c r="C209" s="23">
        <v>15.88</v>
      </c>
      <c r="F209" s="23">
        <v>0.65</v>
      </c>
      <c r="G209" s="23">
        <v>10.32</v>
      </c>
      <c r="H209" s="23">
        <v>13.2</v>
      </c>
      <c r="I209" s="23">
        <v>13.3</v>
      </c>
      <c r="J209" s="23">
        <v>1992.96</v>
      </c>
      <c r="K209" s="23">
        <v>-27.91</v>
      </c>
      <c r="L209" s="23">
        <v>-29.12</v>
      </c>
      <c r="M209" s="23">
        <v>0.38</v>
      </c>
      <c r="N209" s="23">
        <v>0.28000000000000003</v>
      </c>
      <c r="O209" s="23">
        <v>0.04</v>
      </c>
      <c r="P209" s="23">
        <v>1</v>
      </c>
      <c r="Q209" s="23">
        <v>1.94</v>
      </c>
      <c r="R209" s="23">
        <v>0.44</v>
      </c>
      <c r="S209" s="23">
        <v>0.53</v>
      </c>
      <c r="T209" s="23">
        <v>0.89</v>
      </c>
    </row>
    <row r="210" spans="1:20" x14ac:dyDescent="0.2">
      <c r="A210" s="23">
        <v>168</v>
      </c>
      <c r="B210" s="23">
        <v>16</v>
      </c>
      <c r="C210" s="23">
        <v>15.88</v>
      </c>
      <c r="F210" s="23">
        <v>0.65</v>
      </c>
      <c r="G210" s="23">
        <v>10.32</v>
      </c>
      <c r="H210" s="23">
        <v>13.3</v>
      </c>
      <c r="I210" s="23">
        <v>13.4</v>
      </c>
      <c r="J210" s="23">
        <v>1992.88</v>
      </c>
      <c r="K210" s="23">
        <v>-27.31</v>
      </c>
      <c r="L210" s="23">
        <v>-27.24</v>
      </c>
      <c r="M210" s="23">
        <v>0.24</v>
      </c>
      <c r="N210" s="23">
        <v>0.23</v>
      </c>
      <c r="O210" s="23">
        <v>0.02</v>
      </c>
      <c r="P210" s="23">
        <v>3.54</v>
      </c>
      <c r="Q210" s="23">
        <v>5.14</v>
      </c>
      <c r="R210" s="23">
        <v>0.32</v>
      </c>
      <c r="S210" s="23">
        <v>0.51</v>
      </c>
      <c r="T210" s="23">
        <v>0.94</v>
      </c>
    </row>
    <row r="211" spans="1:20" x14ac:dyDescent="0.2">
      <c r="A211" s="23">
        <v>169</v>
      </c>
      <c r="B211" s="23">
        <v>16</v>
      </c>
      <c r="C211" s="23">
        <v>15.88</v>
      </c>
      <c r="F211" s="23">
        <v>0.65</v>
      </c>
      <c r="G211" s="23">
        <v>10.32</v>
      </c>
      <c r="H211" s="23">
        <v>13.4</v>
      </c>
      <c r="I211" s="23">
        <v>13.51</v>
      </c>
      <c r="J211" s="23">
        <v>1992.8</v>
      </c>
      <c r="K211" s="23">
        <v>-26.6</v>
      </c>
      <c r="L211" s="23">
        <v>-26.65</v>
      </c>
      <c r="M211" s="23">
        <v>0.76</v>
      </c>
      <c r="N211" s="23">
        <v>0.27</v>
      </c>
      <c r="O211" s="23">
        <v>0.03</v>
      </c>
      <c r="P211" s="23">
        <v>2.76</v>
      </c>
      <c r="Q211" s="23">
        <v>4.62</v>
      </c>
      <c r="R211" s="23">
        <v>0.81</v>
      </c>
      <c r="S211" s="23">
        <v>0.59</v>
      </c>
      <c r="T211" s="23">
        <v>1.35</v>
      </c>
    </row>
    <row r="212" spans="1:20" x14ac:dyDescent="0.2">
      <c r="A212" s="23">
        <v>170</v>
      </c>
      <c r="B212" s="23">
        <v>10</v>
      </c>
      <c r="C212" s="23">
        <v>9.8800000000000008</v>
      </c>
      <c r="F212" s="23">
        <v>0.65</v>
      </c>
      <c r="G212" s="23">
        <v>6.42</v>
      </c>
      <c r="H212" s="23">
        <v>13.51</v>
      </c>
      <c r="I212" s="23">
        <v>13.57</v>
      </c>
      <c r="J212" s="23">
        <v>1992.72</v>
      </c>
      <c r="K212" s="23">
        <v>-25.85</v>
      </c>
      <c r="L212" s="23">
        <v>-25.83</v>
      </c>
      <c r="M212" s="23">
        <v>0.4</v>
      </c>
      <c r="N212" s="23">
        <v>0.22</v>
      </c>
      <c r="O212" s="23">
        <v>0.02</v>
      </c>
      <c r="P212" s="23">
        <v>1.49</v>
      </c>
      <c r="Q212" s="23">
        <v>3.38</v>
      </c>
      <c r="R212" s="23">
        <v>0.53</v>
      </c>
      <c r="S212" s="23">
        <v>0.76</v>
      </c>
      <c r="T212" s="23">
        <v>1.61</v>
      </c>
    </row>
    <row r="213" spans="1:20" x14ac:dyDescent="0.2">
      <c r="A213" s="23">
        <v>171</v>
      </c>
      <c r="B213" s="23">
        <v>9</v>
      </c>
      <c r="C213" s="23">
        <v>8.8800000000000008</v>
      </c>
      <c r="F213" s="23">
        <v>0.65</v>
      </c>
      <c r="G213" s="23">
        <v>5.77</v>
      </c>
      <c r="H213" s="23">
        <v>13.57</v>
      </c>
      <c r="I213" s="23">
        <v>13.63</v>
      </c>
      <c r="J213" s="23">
        <v>1992.66</v>
      </c>
      <c r="K213" s="23">
        <v>-25.53</v>
      </c>
      <c r="L213" s="23">
        <v>-24.89</v>
      </c>
      <c r="M213" s="23">
        <v>0.43</v>
      </c>
      <c r="N213" s="23">
        <v>0.4</v>
      </c>
      <c r="O213" s="23">
        <v>0.03</v>
      </c>
      <c r="P213" s="23">
        <v>2.13</v>
      </c>
      <c r="Q213" s="23">
        <v>3.61</v>
      </c>
      <c r="R213" s="23">
        <v>0.64</v>
      </c>
      <c r="S213" s="23">
        <v>1.06</v>
      </c>
      <c r="T213" s="23">
        <v>2.1</v>
      </c>
    </row>
    <row r="214" spans="1:20" x14ac:dyDescent="0.2">
      <c r="A214" s="23">
        <v>172</v>
      </c>
      <c r="B214" s="23">
        <v>13</v>
      </c>
      <c r="C214" s="23">
        <v>13</v>
      </c>
      <c r="F214" s="23">
        <v>0.66</v>
      </c>
      <c r="G214" s="23">
        <v>8.58</v>
      </c>
      <c r="H214" s="23">
        <v>13.63</v>
      </c>
      <c r="I214" s="23">
        <v>13.71</v>
      </c>
      <c r="J214" s="23">
        <v>1992.62</v>
      </c>
      <c r="K214" s="23">
        <v>-25.31</v>
      </c>
      <c r="L214" s="23">
        <v>-25</v>
      </c>
      <c r="M214" s="23">
        <v>1.01</v>
      </c>
      <c r="N214" s="23">
        <v>0.35</v>
      </c>
      <c r="O214" s="23">
        <v>0.05</v>
      </c>
      <c r="P214" s="23">
        <v>5.17</v>
      </c>
      <c r="Q214" s="23">
        <v>9.82</v>
      </c>
      <c r="R214" s="23">
        <v>1.37</v>
      </c>
      <c r="S214" s="23">
        <v>1.25</v>
      </c>
      <c r="T214" s="23">
        <v>2.54</v>
      </c>
    </row>
    <row r="215" spans="1:20" x14ac:dyDescent="0.2">
      <c r="A215" s="23">
        <v>173</v>
      </c>
      <c r="B215" s="23">
        <v>13</v>
      </c>
      <c r="C215" s="23">
        <v>13</v>
      </c>
      <c r="F215" s="23">
        <v>0.66</v>
      </c>
      <c r="G215" s="23">
        <v>8.58</v>
      </c>
      <c r="H215" s="23">
        <v>13.71</v>
      </c>
      <c r="I215" s="23">
        <v>13.8</v>
      </c>
      <c r="J215" s="23">
        <v>1992.5</v>
      </c>
      <c r="K215" s="23">
        <v>-25.19</v>
      </c>
      <c r="L215" s="23">
        <v>-24.68</v>
      </c>
      <c r="M215" s="23">
        <v>0.17</v>
      </c>
      <c r="N215" s="23">
        <v>0.38</v>
      </c>
      <c r="O215" s="23">
        <v>0.02</v>
      </c>
      <c r="P215" s="23">
        <v>1.79</v>
      </c>
      <c r="Q215" s="23">
        <v>4.21</v>
      </c>
      <c r="R215" s="23">
        <v>0.52</v>
      </c>
      <c r="S215" s="23">
        <v>1.1299999999999999</v>
      </c>
      <c r="T215" s="23">
        <v>2.5</v>
      </c>
    </row>
    <row r="216" spans="1:20" x14ac:dyDescent="0.2">
      <c r="A216" s="23">
        <v>174</v>
      </c>
      <c r="B216" s="23">
        <v>12</v>
      </c>
      <c r="C216" s="23">
        <v>12</v>
      </c>
      <c r="F216" s="23">
        <v>0.66</v>
      </c>
      <c r="G216" s="23">
        <v>7.92</v>
      </c>
      <c r="H216" s="23">
        <v>13.8</v>
      </c>
      <c r="I216" s="23">
        <v>13.88</v>
      </c>
      <c r="J216" s="23">
        <v>1992.49</v>
      </c>
      <c r="K216" s="23">
        <v>-25.24</v>
      </c>
      <c r="L216" s="23">
        <v>-26.14</v>
      </c>
      <c r="M216" s="23">
        <v>0.04</v>
      </c>
      <c r="N216" s="23">
        <v>0.2</v>
      </c>
      <c r="O216" s="23">
        <v>0.01</v>
      </c>
      <c r="P216" s="23">
        <v>0.72</v>
      </c>
      <c r="Q216" s="23">
        <v>1.4</v>
      </c>
      <c r="R216" s="23">
        <v>0.18</v>
      </c>
      <c r="S216" s="23">
        <v>0.7</v>
      </c>
      <c r="T216" s="23">
        <v>0.69</v>
      </c>
    </row>
    <row r="217" spans="1:20" x14ac:dyDescent="0.2">
      <c r="A217" s="23">
        <v>175</v>
      </c>
      <c r="B217" s="23">
        <v>12</v>
      </c>
      <c r="C217" s="23">
        <v>12</v>
      </c>
      <c r="F217" s="23">
        <v>0.66</v>
      </c>
      <c r="G217" s="23">
        <v>7.92</v>
      </c>
      <c r="H217" s="23">
        <v>13.88</v>
      </c>
      <c r="I217" s="23">
        <v>13.96</v>
      </c>
      <c r="J217" s="23">
        <v>1992.45</v>
      </c>
      <c r="K217" s="23">
        <v>-25.36</v>
      </c>
      <c r="L217" s="23">
        <v>-25.06</v>
      </c>
      <c r="M217" s="23">
        <v>0.08</v>
      </c>
      <c r="N217" s="23">
        <v>0.53</v>
      </c>
      <c r="O217" s="23">
        <v>0.02</v>
      </c>
      <c r="P217" s="23">
        <v>0.56000000000000005</v>
      </c>
      <c r="Q217" s="23">
        <v>1.63</v>
      </c>
      <c r="R217" s="23">
        <v>0.18</v>
      </c>
      <c r="S217" s="23">
        <v>0.57999999999999996</v>
      </c>
      <c r="T217" s="23">
        <v>0.95</v>
      </c>
    </row>
    <row r="218" spans="1:20" x14ac:dyDescent="0.2">
      <c r="A218" s="23">
        <v>176</v>
      </c>
      <c r="B218" s="23">
        <v>12</v>
      </c>
      <c r="C218" s="23">
        <v>12</v>
      </c>
      <c r="F218" s="23">
        <v>0.66</v>
      </c>
      <c r="G218" s="23">
        <v>7.92</v>
      </c>
      <c r="H218" s="23">
        <v>13.96</v>
      </c>
      <c r="I218" s="23">
        <v>14.04</v>
      </c>
      <c r="J218" s="23">
        <v>1992.41</v>
      </c>
      <c r="K218" s="23">
        <v>-25.5</v>
      </c>
      <c r="L218" s="23">
        <v>-27.18</v>
      </c>
      <c r="M218" s="23">
        <v>0.15</v>
      </c>
      <c r="N218" s="23">
        <v>0.5</v>
      </c>
      <c r="O218" s="23">
        <v>0.04</v>
      </c>
      <c r="P218" s="23">
        <v>0.56999999999999995</v>
      </c>
      <c r="Q218" s="23">
        <v>1.84</v>
      </c>
      <c r="R218" s="23">
        <v>0.25</v>
      </c>
      <c r="S218" s="23">
        <v>0.65</v>
      </c>
      <c r="T218" s="23">
        <v>1.46</v>
      </c>
    </row>
    <row r="219" spans="1:20" x14ac:dyDescent="0.2">
      <c r="A219" s="23">
        <v>177</v>
      </c>
      <c r="B219" s="23">
        <v>12</v>
      </c>
      <c r="C219" s="23">
        <v>12</v>
      </c>
      <c r="F219" s="23">
        <v>0.66</v>
      </c>
      <c r="G219" s="23">
        <v>7.92</v>
      </c>
      <c r="H219" s="23">
        <v>14.04</v>
      </c>
      <c r="I219" s="23">
        <v>14.12</v>
      </c>
      <c r="J219" s="23">
        <v>1992.36</v>
      </c>
      <c r="K219" s="23">
        <v>-25.61</v>
      </c>
      <c r="L219" s="23">
        <v>-28.39</v>
      </c>
      <c r="M219" s="23">
        <v>0.42</v>
      </c>
      <c r="N219" s="23">
        <v>0.33</v>
      </c>
      <c r="O219" s="23">
        <v>0.06</v>
      </c>
      <c r="P219" s="23">
        <v>0.72</v>
      </c>
      <c r="Q219" s="23">
        <v>2.33</v>
      </c>
      <c r="R219" s="23">
        <v>0.44</v>
      </c>
      <c r="S219" s="23">
        <v>0.6</v>
      </c>
      <c r="T219" s="23">
        <v>1.57</v>
      </c>
    </row>
    <row r="220" spans="1:20" x14ac:dyDescent="0.2">
      <c r="A220" s="23">
        <v>178</v>
      </c>
      <c r="B220" s="23">
        <v>12</v>
      </c>
      <c r="C220" s="23">
        <v>12</v>
      </c>
      <c r="F220" s="23">
        <v>0.66</v>
      </c>
      <c r="G220" s="23">
        <v>7.92</v>
      </c>
      <c r="H220" s="23">
        <v>14.12</v>
      </c>
      <c r="I220" s="23">
        <v>14.2</v>
      </c>
      <c r="J220" s="23">
        <v>1992.32</v>
      </c>
      <c r="K220" s="23">
        <v>-25.69</v>
      </c>
      <c r="L220" s="23">
        <v>-27.52</v>
      </c>
      <c r="M220" s="23">
        <v>0.45</v>
      </c>
      <c r="N220" s="23">
        <v>0.26</v>
      </c>
      <c r="O220" s="23">
        <v>0.04</v>
      </c>
      <c r="P220" s="23">
        <v>0.71</v>
      </c>
      <c r="Q220" s="23">
        <v>2.02</v>
      </c>
      <c r="R220" s="23">
        <v>0.33</v>
      </c>
      <c r="S220" s="23">
        <v>0.46</v>
      </c>
      <c r="T220" s="23">
        <v>1.04</v>
      </c>
    </row>
    <row r="221" spans="1:20" x14ac:dyDescent="0.2">
      <c r="A221" s="23">
        <v>179</v>
      </c>
      <c r="B221" s="23">
        <v>12</v>
      </c>
      <c r="C221" s="23">
        <v>12</v>
      </c>
      <c r="F221" s="23">
        <v>0.66</v>
      </c>
      <c r="G221" s="23">
        <v>7.92</v>
      </c>
      <c r="H221" s="23">
        <v>14.2</v>
      </c>
      <c r="I221" s="23">
        <v>14.27</v>
      </c>
      <c r="J221" s="23">
        <v>1992.28</v>
      </c>
      <c r="K221" s="23">
        <v>-25.79</v>
      </c>
      <c r="L221" s="23">
        <v>-25.02</v>
      </c>
      <c r="M221" s="23">
        <v>0.82</v>
      </c>
      <c r="N221" s="23">
        <v>0.18</v>
      </c>
      <c r="O221" s="23">
        <v>0.03</v>
      </c>
      <c r="P221" s="23">
        <v>0.47</v>
      </c>
      <c r="Q221" s="23">
        <v>0.82</v>
      </c>
      <c r="R221" s="23">
        <v>0.92</v>
      </c>
      <c r="S221" s="23">
        <v>0.33</v>
      </c>
      <c r="T221" s="23">
        <v>0.92</v>
      </c>
    </row>
    <row r="222" spans="1:20" x14ac:dyDescent="0.2">
      <c r="A222" s="23">
        <v>180</v>
      </c>
      <c r="B222" s="23">
        <v>13</v>
      </c>
      <c r="C222" s="23">
        <v>13</v>
      </c>
      <c r="F222" s="23">
        <v>0.66</v>
      </c>
      <c r="G222" s="23">
        <v>8.58</v>
      </c>
      <c r="H222" s="23">
        <v>14.27</v>
      </c>
      <c r="I222" s="23">
        <v>14.36</v>
      </c>
      <c r="J222" s="23">
        <v>1992.24</v>
      </c>
      <c r="K222" s="23">
        <v>-25.99</v>
      </c>
      <c r="L222" s="23">
        <v>-23.32</v>
      </c>
      <c r="M222" s="23">
        <v>0.13</v>
      </c>
      <c r="N222" s="23">
        <v>0.26</v>
      </c>
      <c r="O222" s="23">
        <v>0.02</v>
      </c>
      <c r="P222" s="23">
        <v>0.24</v>
      </c>
      <c r="Q222" s="23">
        <v>0.67</v>
      </c>
      <c r="R222" s="23">
        <v>0.19</v>
      </c>
      <c r="S222" s="23">
        <v>0.81</v>
      </c>
      <c r="T222" s="23">
        <v>0.75</v>
      </c>
    </row>
    <row r="223" spans="1:20" x14ac:dyDescent="0.2">
      <c r="A223" s="23">
        <v>181</v>
      </c>
      <c r="B223" s="23">
        <v>10</v>
      </c>
      <c r="C223" s="23">
        <v>9.91</v>
      </c>
      <c r="F223" s="23">
        <v>0.68</v>
      </c>
      <c r="G223" s="23">
        <v>6.74</v>
      </c>
      <c r="H223" s="23">
        <v>14.36</v>
      </c>
      <c r="I223" s="23">
        <v>14.43</v>
      </c>
      <c r="J223" s="23">
        <v>1992.2</v>
      </c>
      <c r="K223" s="23">
        <v>-26.44</v>
      </c>
      <c r="L223" s="23">
        <v>-23.74</v>
      </c>
      <c r="M223" s="23">
        <v>0.03</v>
      </c>
      <c r="N223" s="23">
        <v>0.19</v>
      </c>
      <c r="O223" s="23">
        <v>0.01</v>
      </c>
      <c r="P223" s="23">
        <v>0.04</v>
      </c>
      <c r="Q223" s="23">
        <v>0.14000000000000001</v>
      </c>
      <c r="R223" s="23">
        <v>0.04</v>
      </c>
      <c r="S223" s="23">
        <v>0.18</v>
      </c>
      <c r="T223" s="23">
        <v>0.33</v>
      </c>
    </row>
    <row r="224" spans="1:20" x14ac:dyDescent="0.2">
      <c r="A224" s="23">
        <v>182</v>
      </c>
      <c r="B224" s="23">
        <v>10</v>
      </c>
      <c r="C224" s="23">
        <v>9.91</v>
      </c>
      <c r="F224" s="23">
        <v>0.68</v>
      </c>
      <c r="G224" s="23">
        <v>6.74</v>
      </c>
      <c r="H224" s="23">
        <v>14.43</v>
      </c>
      <c r="I224" s="23">
        <v>14.5</v>
      </c>
      <c r="J224" s="23">
        <v>1992.17</v>
      </c>
      <c r="K224" s="23">
        <v>-26.94</v>
      </c>
      <c r="L224" s="23">
        <v>-25.33</v>
      </c>
      <c r="M224" s="23">
        <v>0.61</v>
      </c>
      <c r="N224" s="23">
        <v>0.13</v>
      </c>
      <c r="O224" s="23">
        <v>0.05</v>
      </c>
      <c r="P224" s="23">
        <v>1.86</v>
      </c>
      <c r="Q224" s="23">
        <v>3.64</v>
      </c>
      <c r="R224" s="23">
        <v>0.59</v>
      </c>
      <c r="S224" s="23">
        <v>0.34</v>
      </c>
      <c r="T224" s="23">
        <v>0.61</v>
      </c>
    </row>
    <row r="225" spans="1:20" x14ac:dyDescent="0.2">
      <c r="A225" s="23">
        <v>183</v>
      </c>
      <c r="B225" s="23">
        <v>9</v>
      </c>
      <c r="C225" s="23">
        <v>8.91</v>
      </c>
      <c r="F225" s="23">
        <v>0.68</v>
      </c>
      <c r="G225" s="23">
        <v>6.06</v>
      </c>
      <c r="H225" s="23">
        <v>14.5</v>
      </c>
      <c r="I225" s="23">
        <v>14.56</v>
      </c>
      <c r="J225" s="23">
        <v>1992.13</v>
      </c>
      <c r="K225" s="23">
        <v>-27.5</v>
      </c>
      <c r="L225" s="23">
        <v>-27.31</v>
      </c>
      <c r="M225" s="23">
        <v>0.36</v>
      </c>
      <c r="N225" s="23">
        <v>0.17</v>
      </c>
      <c r="O225" s="23">
        <v>0.02</v>
      </c>
      <c r="P225" s="23">
        <v>1.52</v>
      </c>
      <c r="Q225" s="23">
        <v>2.62</v>
      </c>
      <c r="R225" s="23">
        <v>0.46</v>
      </c>
      <c r="S225" s="23">
        <v>0.35</v>
      </c>
      <c r="T225" s="23">
        <v>0.42</v>
      </c>
    </row>
    <row r="226" spans="1:20" x14ac:dyDescent="0.2">
      <c r="A226" s="23">
        <v>184</v>
      </c>
      <c r="B226" s="23">
        <v>11</v>
      </c>
      <c r="C226" s="23">
        <v>10.91</v>
      </c>
      <c r="F226" s="23">
        <v>0.68</v>
      </c>
      <c r="G226" s="23">
        <v>7.42</v>
      </c>
      <c r="H226" s="23">
        <v>14.56</v>
      </c>
      <c r="I226" s="23">
        <v>14.63</v>
      </c>
      <c r="J226" s="23">
        <v>1992.1</v>
      </c>
      <c r="K226" s="23">
        <v>-27.95</v>
      </c>
      <c r="L226" s="23">
        <v>-28.7</v>
      </c>
      <c r="M226" s="23">
        <v>0.16</v>
      </c>
      <c r="N226" s="23">
        <v>0.16</v>
      </c>
      <c r="O226" s="23">
        <v>0.03</v>
      </c>
      <c r="P226" s="23">
        <v>0.2</v>
      </c>
      <c r="Q226" s="23">
        <v>0.3</v>
      </c>
      <c r="R226" s="23">
        <v>0.23</v>
      </c>
      <c r="S226" s="23">
        <v>0.28000000000000003</v>
      </c>
      <c r="T226" s="23">
        <v>0.27</v>
      </c>
    </row>
    <row r="227" spans="1:20" x14ac:dyDescent="0.2">
      <c r="A227" s="23">
        <v>185</v>
      </c>
      <c r="B227" s="23">
        <v>10</v>
      </c>
      <c r="C227" s="23">
        <v>9.91</v>
      </c>
      <c r="F227" s="23">
        <v>0.68</v>
      </c>
      <c r="G227" s="23">
        <v>6.74</v>
      </c>
      <c r="H227" s="23">
        <v>14.63</v>
      </c>
      <c r="I227" s="23">
        <v>14.7</v>
      </c>
      <c r="J227" s="23">
        <v>1992.06</v>
      </c>
      <c r="K227" s="23">
        <v>-28.34</v>
      </c>
      <c r="L227" s="23">
        <v>-29.23</v>
      </c>
      <c r="M227" s="23">
        <v>0.1</v>
      </c>
      <c r="N227" s="23">
        <v>0.21</v>
      </c>
      <c r="O227" s="23">
        <v>0.01</v>
      </c>
      <c r="P227" s="23">
        <v>0.08</v>
      </c>
      <c r="Q227" s="23">
        <v>0.22</v>
      </c>
      <c r="R227" s="23">
        <v>0.11</v>
      </c>
      <c r="S227" s="23">
        <v>0.2</v>
      </c>
      <c r="T227" s="23">
        <v>0.35</v>
      </c>
    </row>
    <row r="228" spans="1:20" x14ac:dyDescent="0.2">
      <c r="A228" s="23">
        <v>186</v>
      </c>
      <c r="B228" s="23">
        <v>12</v>
      </c>
      <c r="C228" s="23">
        <v>11.91</v>
      </c>
      <c r="F228" s="23">
        <v>0.68</v>
      </c>
      <c r="G228" s="23">
        <v>8.1</v>
      </c>
      <c r="H228" s="23">
        <v>14.7</v>
      </c>
      <c r="I228" s="23">
        <v>14.78</v>
      </c>
      <c r="J228" s="23">
        <v>1992</v>
      </c>
      <c r="K228" s="23">
        <v>-28.49</v>
      </c>
      <c r="L228" s="23">
        <v>-30.12</v>
      </c>
      <c r="M228" s="23">
        <v>0.15</v>
      </c>
      <c r="N228" s="23">
        <v>0.06</v>
      </c>
      <c r="O228" s="23">
        <v>0.01</v>
      </c>
      <c r="P228" s="23">
        <v>0.08</v>
      </c>
      <c r="Q228" s="23">
        <v>0.17</v>
      </c>
      <c r="R228" s="23">
        <v>0.22</v>
      </c>
      <c r="S228" s="23">
        <v>0.24</v>
      </c>
      <c r="T228" s="23">
        <v>0.45</v>
      </c>
    </row>
    <row r="229" spans="1:20" x14ac:dyDescent="0.2">
      <c r="A229" s="23">
        <v>187</v>
      </c>
      <c r="B229" s="23">
        <v>10</v>
      </c>
      <c r="C229" s="23">
        <v>9.91</v>
      </c>
      <c r="F229" s="23">
        <v>0.68</v>
      </c>
      <c r="G229" s="23">
        <v>6.74</v>
      </c>
      <c r="H229" s="23">
        <v>14.78</v>
      </c>
      <c r="I229" s="23">
        <v>14.85</v>
      </c>
      <c r="J229" s="23">
        <v>1991.98</v>
      </c>
      <c r="K229" s="23">
        <v>-28.3</v>
      </c>
      <c r="L229" s="23">
        <v>-30.52</v>
      </c>
      <c r="M229" s="23">
        <v>0.24</v>
      </c>
      <c r="N229" s="23">
        <v>0.09</v>
      </c>
      <c r="O229" s="23">
        <v>0.01</v>
      </c>
      <c r="P229" s="23">
        <v>0.11</v>
      </c>
      <c r="Q229" s="23">
        <v>0.18</v>
      </c>
      <c r="R229" s="23">
        <v>0.43</v>
      </c>
      <c r="S229" s="23">
        <v>0.24</v>
      </c>
      <c r="T229" s="23">
        <v>0.6</v>
      </c>
    </row>
    <row r="230" spans="1:20" x14ac:dyDescent="0.2">
      <c r="A230" s="23">
        <v>188</v>
      </c>
      <c r="B230" s="23">
        <v>10</v>
      </c>
      <c r="C230" s="23">
        <v>9.91</v>
      </c>
      <c r="F230" s="23">
        <v>0.68</v>
      </c>
      <c r="G230" s="23">
        <v>6.74</v>
      </c>
      <c r="H230" s="23">
        <v>14.85</v>
      </c>
      <c r="I230" s="23">
        <v>14.91</v>
      </c>
      <c r="J230" s="23">
        <v>1991.92</v>
      </c>
      <c r="K230" s="23">
        <v>-27.81</v>
      </c>
      <c r="L230" s="23">
        <v>-29.86</v>
      </c>
      <c r="M230" s="23">
        <v>1.04</v>
      </c>
      <c r="N230" s="23">
        <v>0.25</v>
      </c>
      <c r="O230" s="23">
        <v>0.05</v>
      </c>
      <c r="P230" s="23">
        <v>0.54</v>
      </c>
      <c r="Q230" s="23">
        <v>0.94</v>
      </c>
      <c r="R230" s="23">
        <v>1.37</v>
      </c>
      <c r="S230" s="23">
        <v>0.43</v>
      </c>
      <c r="T230" s="23">
        <v>3.19</v>
      </c>
    </row>
    <row r="231" spans="1:20" x14ac:dyDescent="0.2">
      <c r="A231" s="23">
        <v>189</v>
      </c>
      <c r="B231" s="23">
        <v>10</v>
      </c>
      <c r="C231" s="23">
        <v>9.91</v>
      </c>
      <c r="F231" s="23">
        <v>0.68</v>
      </c>
      <c r="G231" s="23">
        <v>6.74</v>
      </c>
      <c r="H231" s="23">
        <v>14.91</v>
      </c>
      <c r="I231" s="23">
        <v>14.98</v>
      </c>
      <c r="J231" s="23">
        <v>1991.87</v>
      </c>
      <c r="K231" s="23">
        <v>-27.17</v>
      </c>
      <c r="L231" s="23">
        <v>-28.89</v>
      </c>
      <c r="M231" s="23">
        <v>0.37</v>
      </c>
      <c r="N231" s="23">
        <v>0.17</v>
      </c>
      <c r="O231" s="23">
        <v>0.03</v>
      </c>
      <c r="P231" s="23">
        <v>0.37</v>
      </c>
      <c r="Q231" s="23">
        <v>0.64</v>
      </c>
      <c r="R231" s="23">
        <v>0.51</v>
      </c>
      <c r="S231" s="23">
        <v>0.4</v>
      </c>
      <c r="T231" s="23">
        <v>0.98</v>
      </c>
    </row>
    <row r="232" spans="1:20" x14ac:dyDescent="0.2">
      <c r="A232" s="23">
        <v>190</v>
      </c>
      <c r="B232" s="23">
        <v>10</v>
      </c>
      <c r="C232" s="23">
        <v>9.91</v>
      </c>
      <c r="F232" s="23">
        <v>0.68</v>
      </c>
      <c r="G232" s="23">
        <v>6.74</v>
      </c>
      <c r="H232" s="23">
        <v>14.98</v>
      </c>
      <c r="I232" s="23">
        <v>15.05</v>
      </c>
      <c r="J232" s="23">
        <v>1991.81</v>
      </c>
      <c r="K232" s="23">
        <v>-26.23</v>
      </c>
      <c r="L232" s="23">
        <v>-27.68</v>
      </c>
      <c r="M232" s="23">
        <v>0.19</v>
      </c>
      <c r="N232" s="23">
        <v>0.25</v>
      </c>
      <c r="O232" s="23">
        <v>0.01</v>
      </c>
      <c r="P232" s="23">
        <v>0.3</v>
      </c>
      <c r="Q232" s="23">
        <v>0.84</v>
      </c>
      <c r="R232" s="23">
        <v>0.38</v>
      </c>
      <c r="S232" s="23">
        <v>0.5</v>
      </c>
      <c r="T232" s="23">
        <v>0.91</v>
      </c>
    </row>
    <row r="233" spans="1:20" x14ac:dyDescent="0.2">
      <c r="A233" s="23">
        <v>191</v>
      </c>
      <c r="B233" s="23">
        <v>9</v>
      </c>
      <c r="C233" s="23">
        <v>8.91</v>
      </c>
      <c r="F233" s="23">
        <v>0.68</v>
      </c>
      <c r="G233" s="23">
        <v>6.06</v>
      </c>
      <c r="H233" s="23">
        <v>15.05</v>
      </c>
      <c r="I233" s="23">
        <v>15.11</v>
      </c>
      <c r="J233" s="23">
        <v>1991.76</v>
      </c>
      <c r="K233" s="23">
        <v>-25.19</v>
      </c>
      <c r="L233" s="23">
        <v>-25.07</v>
      </c>
      <c r="M233" s="23">
        <v>0.34</v>
      </c>
      <c r="N233" s="23">
        <v>0.19</v>
      </c>
      <c r="O233" s="23">
        <v>0.02</v>
      </c>
      <c r="P233" s="23">
        <v>0.25</v>
      </c>
      <c r="Q233" s="23">
        <v>0.65</v>
      </c>
      <c r="R233" s="23">
        <v>0.41</v>
      </c>
      <c r="S233" s="23">
        <v>0.26</v>
      </c>
      <c r="T233" s="23">
        <v>0.7</v>
      </c>
    </row>
    <row r="234" spans="1:20" x14ac:dyDescent="0.2">
      <c r="A234" s="23">
        <v>192</v>
      </c>
      <c r="B234" s="23">
        <v>10</v>
      </c>
      <c r="C234" s="23">
        <v>10.18</v>
      </c>
      <c r="F234" s="23">
        <v>0.7</v>
      </c>
      <c r="G234" s="23">
        <v>7.13</v>
      </c>
      <c r="H234" s="23">
        <v>15.11</v>
      </c>
      <c r="I234" s="23">
        <v>15.18</v>
      </c>
      <c r="J234" s="23">
        <v>1991.71</v>
      </c>
      <c r="K234" s="23">
        <v>-24.34</v>
      </c>
      <c r="L234" s="23">
        <v>-22.78</v>
      </c>
      <c r="M234" s="23">
        <v>0.6</v>
      </c>
      <c r="N234" s="23">
        <v>0.41</v>
      </c>
      <c r="O234" s="23">
        <v>0.02</v>
      </c>
      <c r="P234" s="23">
        <v>0.3</v>
      </c>
      <c r="Q234" s="23">
        <v>0.33</v>
      </c>
      <c r="R234" s="23">
        <v>0.65</v>
      </c>
      <c r="S234" s="23">
        <v>0.42</v>
      </c>
      <c r="T234" s="23">
        <v>1.68</v>
      </c>
    </row>
    <row r="235" spans="1:20" x14ac:dyDescent="0.2">
      <c r="A235" s="23">
        <v>193</v>
      </c>
      <c r="B235" s="23">
        <v>10</v>
      </c>
      <c r="C235" s="23">
        <v>10.18</v>
      </c>
      <c r="F235" s="23">
        <v>0.7</v>
      </c>
      <c r="G235" s="23">
        <v>7.13</v>
      </c>
      <c r="H235" s="23">
        <v>15.18</v>
      </c>
      <c r="I235" s="23">
        <v>15.25</v>
      </c>
      <c r="J235" s="23">
        <v>1991.65</v>
      </c>
      <c r="K235" s="23">
        <v>-23.52</v>
      </c>
      <c r="L235" s="23">
        <v>-20.8</v>
      </c>
      <c r="M235" s="23">
        <v>7.27</v>
      </c>
      <c r="N235" s="23">
        <v>0.44</v>
      </c>
      <c r="O235" s="23">
        <v>0.17</v>
      </c>
      <c r="P235" s="23">
        <v>2.9</v>
      </c>
      <c r="Q235" s="23">
        <v>5.05</v>
      </c>
      <c r="R235" s="23">
        <v>8.1199999999999992</v>
      </c>
      <c r="S235" s="23">
        <v>0.9</v>
      </c>
      <c r="T235" s="23">
        <v>2.4500000000000002</v>
      </c>
    </row>
    <row r="236" spans="1:20" x14ac:dyDescent="0.2">
      <c r="A236" s="23">
        <v>194</v>
      </c>
      <c r="B236" s="23">
        <v>10</v>
      </c>
      <c r="C236" s="23">
        <v>10.18</v>
      </c>
      <c r="F236" s="23">
        <v>0.7</v>
      </c>
      <c r="G236" s="23">
        <v>7.13</v>
      </c>
      <c r="H236" s="23">
        <v>15.25</v>
      </c>
      <c r="I236" s="23">
        <v>15.32</v>
      </c>
      <c r="J236" s="23">
        <v>1991.6</v>
      </c>
      <c r="K236" s="23">
        <v>-22.98</v>
      </c>
      <c r="L236" s="23">
        <v>-20.72</v>
      </c>
      <c r="M236" s="23">
        <v>2.41</v>
      </c>
      <c r="N236" s="23">
        <v>0.5</v>
      </c>
      <c r="O236" s="23">
        <v>7.0000000000000007E-2</v>
      </c>
      <c r="P236" s="23">
        <v>1.64</v>
      </c>
      <c r="Q236" s="23">
        <v>2.4700000000000002</v>
      </c>
      <c r="R236" s="23">
        <v>3.12</v>
      </c>
      <c r="S236" s="23">
        <v>0.76</v>
      </c>
      <c r="T236" s="23">
        <v>1.72</v>
      </c>
    </row>
    <row r="237" spans="1:20" x14ac:dyDescent="0.2">
      <c r="A237" s="23">
        <v>195</v>
      </c>
      <c r="B237" s="23">
        <v>10</v>
      </c>
      <c r="C237" s="23">
        <v>10.18</v>
      </c>
      <c r="F237" s="23">
        <v>0.7</v>
      </c>
      <c r="G237" s="23">
        <v>7.13</v>
      </c>
      <c r="H237" s="23">
        <v>15.32</v>
      </c>
      <c r="I237" s="23">
        <v>15.39</v>
      </c>
      <c r="J237" s="23">
        <v>1991.5</v>
      </c>
      <c r="K237" s="23">
        <v>-22.78</v>
      </c>
      <c r="L237" s="23">
        <v>-21.1</v>
      </c>
      <c r="M237" s="23">
        <v>0.08</v>
      </c>
      <c r="N237" s="23">
        <v>0.19</v>
      </c>
      <c r="O237" s="23">
        <v>0.02</v>
      </c>
      <c r="P237" s="23">
        <v>0.39</v>
      </c>
      <c r="Q237" s="23">
        <v>0.57999999999999996</v>
      </c>
      <c r="R237" s="23">
        <v>0.17</v>
      </c>
      <c r="S237" s="23">
        <v>0.36</v>
      </c>
      <c r="T237" s="23">
        <v>0.74</v>
      </c>
    </row>
    <row r="238" spans="1:20" x14ac:dyDescent="0.2">
      <c r="A238" s="23">
        <v>196</v>
      </c>
      <c r="B238" s="23">
        <v>10</v>
      </c>
      <c r="C238" s="23">
        <v>10.18</v>
      </c>
      <c r="F238" s="23">
        <v>0.7</v>
      </c>
      <c r="G238" s="23">
        <v>7.13</v>
      </c>
      <c r="H238" s="23">
        <v>15.39</v>
      </c>
      <c r="I238" s="23">
        <v>15.46</v>
      </c>
      <c r="J238" s="23">
        <v>1991.44</v>
      </c>
      <c r="K238" s="23">
        <v>-22.94</v>
      </c>
      <c r="L238" s="23">
        <v>-21.88</v>
      </c>
      <c r="M238" s="23">
        <v>0.04</v>
      </c>
      <c r="N238" s="23">
        <v>0.62</v>
      </c>
      <c r="O238" s="23">
        <v>0.02</v>
      </c>
      <c r="P238" s="23">
        <v>0.68</v>
      </c>
      <c r="Q238" s="23">
        <v>1.83</v>
      </c>
      <c r="R238" s="23">
        <v>0.19</v>
      </c>
      <c r="S238" s="23">
        <v>1.18</v>
      </c>
      <c r="T238" s="23">
        <v>1.5</v>
      </c>
    </row>
    <row r="239" spans="1:20" x14ac:dyDescent="0.2">
      <c r="A239" s="23">
        <v>197</v>
      </c>
      <c r="B239" s="23">
        <v>10</v>
      </c>
      <c r="C239" s="23">
        <v>10.18</v>
      </c>
      <c r="F239" s="23">
        <v>0.7</v>
      </c>
      <c r="G239" s="23">
        <v>7.13</v>
      </c>
      <c r="H239" s="23">
        <v>15.46</v>
      </c>
      <c r="I239" s="23">
        <v>15.54</v>
      </c>
      <c r="J239" s="23">
        <v>1991.38</v>
      </c>
      <c r="K239" s="23">
        <v>-23.43</v>
      </c>
      <c r="L239" s="23">
        <v>-22.23</v>
      </c>
      <c r="M239" s="23">
        <v>0.04</v>
      </c>
      <c r="N239" s="23">
        <v>0.53</v>
      </c>
      <c r="O239" s="23">
        <v>0.03</v>
      </c>
      <c r="P239" s="23">
        <v>1.02</v>
      </c>
      <c r="Q239" s="23">
        <v>2.56</v>
      </c>
      <c r="R239" s="23">
        <v>0.19</v>
      </c>
      <c r="S239" s="23">
        <v>0.91</v>
      </c>
      <c r="T239" s="23">
        <v>0.89</v>
      </c>
    </row>
    <row r="240" spans="1:20" x14ac:dyDescent="0.2">
      <c r="A240" s="23">
        <v>198</v>
      </c>
      <c r="B240" s="23">
        <v>10</v>
      </c>
      <c r="C240" s="23">
        <v>10.18</v>
      </c>
      <c r="F240" s="23">
        <v>0.7</v>
      </c>
      <c r="G240" s="23">
        <v>7.13</v>
      </c>
      <c r="H240" s="23">
        <v>15.54</v>
      </c>
      <c r="I240" s="23">
        <v>15.61</v>
      </c>
      <c r="J240" s="23">
        <v>1991.33</v>
      </c>
      <c r="K240" s="23">
        <v>-24.3</v>
      </c>
      <c r="L240" s="23">
        <v>-24.53</v>
      </c>
      <c r="M240" s="23">
        <v>0.04</v>
      </c>
      <c r="N240" s="23">
        <v>1.03</v>
      </c>
      <c r="O240" s="23">
        <v>0.04</v>
      </c>
      <c r="P240" s="23">
        <v>0.7</v>
      </c>
      <c r="Q240" s="23">
        <v>1.77</v>
      </c>
      <c r="R240" s="23">
        <v>0.19</v>
      </c>
      <c r="S240" s="23">
        <v>1.02</v>
      </c>
      <c r="T240" s="23">
        <v>0.56000000000000005</v>
      </c>
    </row>
    <row r="241" spans="1:20" x14ac:dyDescent="0.2">
      <c r="A241" s="23">
        <v>199</v>
      </c>
      <c r="B241" s="23">
        <v>10</v>
      </c>
      <c r="C241" s="23">
        <v>10.18</v>
      </c>
      <c r="F241" s="23">
        <v>0.7</v>
      </c>
      <c r="G241" s="23">
        <v>7.13</v>
      </c>
      <c r="H241" s="23">
        <v>15.61</v>
      </c>
      <c r="I241" s="23">
        <v>15.68</v>
      </c>
      <c r="J241" s="23">
        <v>1991.28</v>
      </c>
      <c r="K241" s="23">
        <v>-25.21</v>
      </c>
      <c r="L241" s="23">
        <v>-25.37</v>
      </c>
      <c r="M241" s="23">
        <v>0.04</v>
      </c>
      <c r="N241" s="23">
        <v>0.57999999999999996</v>
      </c>
      <c r="O241" s="23">
        <v>0.02</v>
      </c>
      <c r="P241" s="23">
        <v>0.45</v>
      </c>
      <c r="Q241" s="23">
        <v>0.9</v>
      </c>
      <c r="R241" s="23">
        <v>0.14000000000000001</v>
      </c>
      <c r="S241" s="23">
        <v>0.27</v>
      </c>
      <c r="T241" s="23">
        <v>0.18</v>
      </c>
    </row>
    <row r="242" spans="1:20" x14ac:dyDescent="0.2">
      <c r="A242" s="23">
        <v>200</v>
      </c>
      <c r="B242" s="23">
        <v>10</v>
      </c>
      <c r="C242" s="23">
        <v>10.18</v>
      </c>
      <c r="F242" s="23">
        <v>0.7</v>
      </c>
      <c r="G242" s="23">
        <v>7.13</v>
      </c>
      <c r="H242" s="23">
        <v>15.68</v>
      </c>
      <c r="I242" s="23">
        <v>15.75</v>
      </c>
      <c r="J242" s="23">
        <v>1991.23</v>
      </c>
      <c r="K242" s="23">
        <v>-26.17</v>
      </c>
      <c r="L242" s="23">
        <v>-26.1</v>
      </c>
      <c r="M242" s="23">
        <v>0.21</v>
      </c>
      <c r="N242" s="23">
        <v>0.43</v>
      </c>
      <c r="O242" s="23">
        <v>0.03</v>
      </c>
      <c r="P242" s="23">
        <v>0.49</v>
      </c>
      <c r="Q242" s="23">
        <v>1.02</v>
      </c>
      <c r="R242" s="23">
        <v>0.33</v>
      </c>
      <c r="S242" s="23">
        <v>0.36</v>
      </c>
      <c r="T242" s="23">
        <v>0.42</v>
      </c>
    </row>
    <row r="243" spans="1:20" x14ac:dyDescent="0.2">
      <c r="A243" s="23">
        <v>201</v>
      </c>
      <c r="B243" s="23">
        <v>10</v>
      </c>
      <c r="C243" s="23">
        <v>10.18</v>
      </c>
      <c r="F243" s="23">
        <v>0.7</v>
      </c>
      <c r="G243" s="23">
        <v>7.13</v>
      </c>
      <c r="H243" s="23">
        <v>15.75</v>
      </c>
      <c r="I243" s="23">
        <v>15.82</v>
      </c>
      <c r="J243" s="23">
        <v>1991.18</v>
      </c>
      <c r="K243" s="23">
        <v>-27.11</v>
      </c>
      <c r="L243" s="23">
        <v>-27.33</v>
      </c>
      <c r="M243" s="23">
        <v>0.24</v>
      </c>
      <c r="N243" s="23">
        <v>0.44</v>
      </c>
      <c r="O243" s="23">
        <v>0.03</v>
      </c>
      <c r="P243" s="23">
        <v>0.93</v>
      </c>
      <c r="Q243" s="23">
        <v>2.68</v>
      </c>
      <c r="R243" s="23">
        <v>0.3</v>
      </c>
      <c r="S243" s="23">
        <v>0.63</v>
      </c>
      <c r="T243" s="23">
        <v>1.26</v>
      </c>
    </row>
    <row r="244" spans="1:20" x14ac:dyDescent="0.2">
      <c r="A244" s="23">
        <v>202</v>
      </c>
      <c r="B244" s="23">
        <v>8</v>
      </c>
      <c r="C244" s="23">
        <v>8.18</v>
      </c>
      <c r="F244" s="23">
        <v>0.7</v>
      </c>
      <c r="G244" s="23">
        <v>5.73</v>
      </c>
      <c r="H244" s="23">
        <v>15.82</v>
      </c>
      <c r="I244" s="23">
        <v>15.88</v>
      </c>
      <c r="J244" s="23">
        <v>1991.13</v>
      </c>
      <c r="K244" s="23">
        <v>-27.93</v>
      </c>
      <c r="L244" s="23">
        <v>-28.76</v>
      </c>
      <c r="M244" s="23">
        <v>0.56999999999999995</v>
      </c>
      <c r="N244" s="23">
        <v>0.28000000000000003</v>
      </c>
      <c r="O244" s="23">
        <v>0.12</v>
      </c>
      <c r="P244" s="23">
        <v>0.64</v>
      </c>
      <c r="Q244" s="23">
        <v>2.92</v>
      </c>
      <c r="R244" s="23">
        <v>0.43</v>
      </c>
      <c r="S244" s="23">
        <v>0.77</v>
      </c>
      <c r="T244" s="23">
        <v>0.84</v>
      </c>
    </row>
    <row r="245" spans="1:20" x14ac:dyDescent="0.2">
      <c r="A245" s="23">
        <v>203</v>
      </c>
      <c r="B245" s="23">
        <v>10</v>
      </c>
      <c r="C245" s="23">
        <v>10.1</v>
      </c>
      <c r="F245" s="23">
        <v>0.69</v>
      </c>
      <c r="G245" s="23">
        <v>6.97</v>
      </c>
      <c r="H245" s="23">
        <v>15.88</v>
      </c>
      <c r="I245" s="23">
        <v>15.95</v>
      </c>
      <c r="J245" s="23">
        <v>1991.09</v>
      </c>
      <c r="K245" s="23">
        <v>-28.51</v>
      </c>
      <c r="L245" s="23">
        <v>-28.37</v>
      </c>
      <c r="M245" s="23">
        <v>0.94</v>
      </c>
      <c r="N245" s="23">
        <v>0.25</v>
      </c>
      <c r="O245" s="23">
        <v>0.03</v>
      </c>
      <c r="P245" s="23">
        <v>0.69</v>
      </c>
      <c r="Q245" s="23">
        <v>1.76</v>
      </c>
      <c r="R245" s="23">
        <v>1.76</v>
      </c>
      <c r="S245" s="23">
        <v>0.84</v>
      </c>
      <c r="T245" s="23">
        <v>1.29</v>
      </c>
    </row>
    <row r="246" spans="1:20" x14ac:dyDescent="0.2">
      <c r="A246" s="23">
        <v>204</v>
      </c>
      <c r="B246" s="23">
        <v>10</v>
      </c>
      <c r="C246" s="23">
        <v>10.1</v>
      </c>
      <c r="F246" s="23">
        <v>0.69</v>
      </c>
      <c r="G246" s="23">
        <v>6.97</v>
      </c>
      <c r="H246" s="23">
        <v>15.95</v>
      </c>
      <c r="I246" s="23">
        <v>16.02</v>
      </c>
      <c r="J246" s="23">
        <v>1991.04</v>
      </c>
      <c r="K246" s="23">
        <v>-29.02</v>
      </c>
      <c r="L246" s="23">
        <v>-27.93</v>
      </c>
      <c r="M246" s="23">
        <v>0.42</v>
      </c>
      <c r="N246" s="23">
        <v>0.17</v>
      </c>
      <c r="O246" s="23">
        <v>0.02</v>
      </c>
      <c r="P246" s="23">
        <v>0.42</v>
      </c>
      <c r="Q246" s="23">
        <v>1.47</v>
      </c>
      <c r="R246" s="23">
        <v>0.54</v>
      </c>
      <c r="S246" s="23">
        <v>1</v>
      </c>
      <c r="T246" s="23">
        <v>0.83</v>
      </c>
    </row>
    <row r="247" spans="1:20" x14ac:dyDescent="0.2">
      <c r="A247" s="23">
        <v>205</v>
      </c>
      <c r="B247" s="23">
        <v>10</v>
      </c>
      <c r="C247" s="23">
        <v>10.1</v>
      </c>
      <c r="F247" s="23">
        <v>0.69</v>
      </c>
      <c r="G247" s="23">
        <v>6.97</v>
      </c>
      <c r="H247" s="23">
        <v>16.02</v>
      </c>
      <c r="I247" s="23">
        <v>16.09</v>
      </c>
      <c r="J247" s="23">
        <v>1991</v>
      </c>
      <c r="K247" s="23">
        <v>-29.31</v>
      </c>
      <c r="L247" s="23">
        <v>-30.1</v>
      </c>
      <c r="M247" s="23">
        <v>0.13</v>
      </c>
      <c r="N247" s="23">
        <v>0.38</v>
      </c>
      <c r="O247" s="23">
        <v>0.03</v>
      </c>
      <c r="P247" s="23">
        <v>0.53</v>
      </c>
      <c r="Q247" s="23">
        <v>2.33</v>
      </c>
      <c r="R247" s="23">
        <v>0.34</v>
      </c>
      <c r="S247" s="23">
        <v>0.97</v>
      </c>
      <c r="T247" s="23">
        <v>1.39</v>
      </c>
    </row>
    <row r="248" spans="1:20" x14ac:dyDescent="0.2">
      <c r="A248" s="23">
        <v>206</v>
      </c>
      <c r="B248" s="23">
        <v>13</v>
      </c>
      <c r="C248" s="23">
        <v>13.1</v>
      </c>
      <c r="F248" s="23">
        <v>0.69</v>
      </c>
      <c r="G248" s="23">
        <v>9.0399999999999991</v>
      </c>
      <c r="H248" s="23">
        <v>16.09</v>
      </c>
      <c r="I248" s="23">
        <v>16.18</v>
      </c>
      <c r="J248" s="23">
        <v>1990.91</v>
      </c>
      <c r="K248" s="23">
        <v>-29.31</v>
      </c>
      <c r="L248" s="23">
        <v>-31.22</v>
      </c>
      <c r="M248" s="23">
        <v>0.2</v>
      </c>
      <c r="N248" s="23">
        <v>0.16</v>
      </c>
      <c r="O248" s="23">
        <v>0.01</v>
      </c>
      <c r="P248" s="23">
        <v>0.28999999999999998</v>
      </c>
      <c r="Q248" s="23">
        <v>0.87</v>
      </c>
      <c r="R248" s="23">
        <v>0.26</v>
      </c>
      <c r="S248" s="23">
        <v>0.6</v>
      </c>
      <c r="T248" s="23">
        <v>0.49</v>
      </c>
    </row>
    <row r="249" spans="1:20" x14ac:dyDescent="0.2">
      <c r="A249" s="23">
        <v>207</v>
      </c>
      <c r="B249" s="23">
        <v>10</v>
      </c>
      <c r="C249" s="23">
        <v>10.1</v>
      </c>
      <c r="F249" s="23">
        <v>0.69</v>
      </c>
      <c r="G249" s="23">
        <v>6.97</v>
      </c>
      <c r="H249" s="23">
        <v>16.18</v>
      </c>
      <c r="I249" s="23">
        <v>16.25</v>
      </c>
      <c r="J249" s="23">
        <v>1990.86</v>
      </c>
      <c r="K249" s="23">
        <v>-28.82</v>
      </c>
      <c r="L249" s="23">
        <v>-31.76</v>
      </c>
      <c r="M249" s="23">
        <v>0.28999999999999998</v>
      </c>
      <c r="N249" s="23">
        <v>0.16</v>
      </c>
      <c r="O249" s="23">
        <v>0.01</v>
      </c>
      <c r="P249" s="23">
        <v>0.44</v>
      </c>
      <c r="Q249" s="23">
        <v>1.17</v>
      </c>
      <c r="R249" s="23">
        <v>0.44</v>
      </c>
      <c r="S249" s="23">
        <v>0.72</v>
      </c>
      <c r="T249" s="23">
        <v>0.69</v>
      </c>
    </row>
    <row r="250" spans="1:20" x14ac:dyDescent="0.2">
      <c r="A250" s="23">
        <v>208</v>
      </c>
      <c r="B250" s="23">
        <v>8</v>
      </c>
      <c r="C250" s="23">
        <v>8.1</v>
      </c>
      <c r="F250" s="23">
        <v>0.69</v>
      </c>
      <c r="G250" s="23">
        <v>5.59</v>
      </c>
      <c r="H250" s="23">
        <v>16.25</v>
      </c>
      <c r="I250" s="23">
        <v>16.3</v>
      </c>
      <c r="J250" s="23">
        <v>1990.81</v>
      </c>
      <c r="K250" s="23">
        <v>-28.06</v>
      </c>
      <c r="L250" s="23">
        <v>-31.58</v>
      </c>
      <c r="M250" s="23">
        <v>1.35</v>
      </c>
      <c r="N250" s="23">
        <v>1.22</v>
      </c>
      <c r="O250" s="23">
        <v>0.12</v>
      </c>
      <c r="P250" s="23">
        <v>1.29</v>
      </c>
      <c r="Q250" s="23">
        <v>7.95</v>
      </c>
      <c r="R250" s="23">
        <v>1.74</v>
      </c>
      <c r="S250" s="23">
        <v>2.4</v>
      </c>
      <c r="T250" s="23">
        <v>5.05</v>
      </c>
    </row>
    <row r="251" spans="1:20" x14ac:dyDescent="0.2">
      <c r="A251" s="23">
        <v>209</v>
      </c>
      <c r="B251" s="23">
        <v>10</v>
      </c>
      <c r="C251" s="23">
        <v>10.1</v>
      </c>
      <c r="F251" s="23">
        <v>0.69</v>
      </c>
      <c r="G251" s="23">
        <v>6.97</v>
      </c>
      <c r="H251" s="23">
        <v>16.3</v>
      </c>
      <c r="I251" s="23">
        <v>16.37</v>
      </c>
      <c r="J251" s="23">
        <v>1990.78</v>
      </c>
      <c r="K251" s="23">
        <v>-27.34</v>
      </c>
      <c r="L251" s="23">
        <v>-28.96</v>
      </c>
      <c r="M251" s="23">
        <v>0.62</v>
      </c>
      <c r="N251" s="23">
        <v>0.6</v>
      </c>
      <c r="O251" s="23">
        <v>0.03</v>
      </c>
      <c r="P251" s="23">
        <v>0.24</v>
      </c>
      <c r="Q251" s="23">
        <v>1.05</v>
      </c>
      <c r="R251" s="23">
        <v>0.68</v>
      </c>
      <c r="S251" s="23">
        <v>0.59</v>
      </c>
      <c r="T251" s="23">
        <v>0.81</v>
      </c>
    </row>
    <row r="252" spans="1:20" x14ac:dyDescent="0.2">
      <c r="A252" s="23">
        <v>210</v>
      </c>
      <c r="B252" s="23">
        <v>10</v>
      </c>
      <c r="C252" s="23">
        <v>10.1</v>
      </c>
      <c r="F252" s="23">
        <v>0.69</v>
      </c>
      <c r="G252" s="23">
        <v>6.97</v>
      </c>
      <c r="H252" s="23">
        <v>16.37</v>
      </c>
      <c r="I252" s="23">
        <v>16.440000000000001</v>
      </c>
      <c r="J252" s="23">
        <v>1990.73</v>
      </c>
      <c r="K252" s="23">
        <v>-26.14</v>
      </c>
      <c r="L252" s="23">
        <v>-26.6</v>
      </c>
      <c r="M252" s="23">
        <v>24.3</v>
      </c>
      <c r="N252" s="23">
        <v>0.49</v>
      </c>
      <c r="O252" s="23">
        <v>0.18</v>
      </c>
      <c r="P252" s="23">
        <v>0.49</v>
      </c>
      <c r="Q252" s="23">
        <v>1.28</v>
      </c>
      <c r="R252" s="23">
        <v>24.33</v>
      </c>
      <c r="S252" s="23">
        <v>0.47</v>
      </c>
      <c r="T252" s="23">
        <v>1.18</v>
      </c>
    </row>
    <row r="253" spans="1:20" x14ac:dyDescent="0.2">
      <c r="A253" s="23">
        <v>211</v>
      </c>
      <c r="B253" s="23">
        <v>8</v>
      </c>
      <c r="C253" s="23">
        <v>8.1</v>
      </c>
      <c r="F253" s="23">
        <v>0.69</v>
      </c>
      <c r="G253" s="23">
        <v>5.59</v>
      </c>
      <c r="H253" s="23">
        <v>16.440000000000001</v>
      </c>
      <c r="I253" s="23">
        <v>16.5</v>
      </c>
      <c r="J253" s="23">
        <v>1990.69</v>
      </c>
      <c r="K253" s="23">
        <v>-24.84</v>
      </c>
      <c r="L253" s="23">
        <v>-24.45</v>
      </c>
      <c r="M253" s="23">
        <v>0.53</v>
      </c>
      <c r="N253" s="23">
        <v>0.43</v>
      </c>
      <c r="O253" s="23">
        <v>0.06</v>
      </c>
      <c r="P253" s="23">
        <v>0.56999999999999995</v>
      </c>
      <c r="Q253" s="23">
        <v>1.1599999999999999</v>
      </c>
      <c r="R253" s="23">
        <v>0.56999999999999995</v>
      </c>
      <c r="S253" s="23">
        <v>0.55000000000000004</v>
      </c>
      <c r="T253" s="23">
        <v>1.55</v>
      </c>
    </row>
    <row r="254" spans="1:20" x14ac:dyDescent="0.2">
      <c r="A254" s="23">
        <v>212</v>
      </c>
      <c r="B254" s="23">
        <v>9</v>
      </c>
      <c r="C254" s="23">
        <v>9.1</v>
      </c>
      <c r="F254" s="23">
        <v>0.69</v>
      </c>
      <c r="G254" s="23">
        <v>6.28</v>
      </c>
      <c r="H254" s="23">
        <v>16.5</v>
      </c>
      <c r="I254" s="23">
        <v>16.559999999999999</v>
      </c>
      <c r="J254" s="23">
        <v>1990.65</v>
      </c>
      <c r="K254" s="23">
        <v>-23.78</v>
      </c>
      <c r="L254" s="23">
        <v>-22.85</v>
      </c>
      <c r="M254" s="23">
        <v>0.61</v>
      </c>
      <c r="N254" s="23">
        <v>0.28000000000000003</v>
      </c>
      <c r="O254" s="23">
        <v>0.02</v>
      </c>
      <c r="P254" s="23">
        <v>0.5</v>
      </c>
      <c r="Q254" s="23">
        <v>0.85</v>
      </c>
      <c r="R254" s="23">
        <v>0.83</v>
      </c>
      <c r="S254" s="23">
        <v>0.39</v>
      </c>
      <c r="T254" s="23">
        <v>1.97</v>
      </c>
    </row>
    <row r="255" spans="1:20" x14ac:dyDescent="0.2">
      <c r="A255" s="23">
        <v>214</v>
      </c>
      <c r="B255" s="23">
        <v>12</v>
      </c>
      <c r="C255" s="23">
        <v>12.1</v>
      </c>
      <c r="F255" s="23">
        <v>0.69</v>
      </c>
      <c r="G255" s="23">
        <v>8.35</v>
      </c>
      <c r="H255" s="23">
        <v>16.559999999999999</v>
      </c>
      <c r="I255" s="23">
        <v>16.649999999999999</v>
      </c>
      <c r="J255" s="23">
        <v>1990.61</v>
      </c>
      <c r="K255" s="23">
        <v>-22.86</v>
      </c>
      <c r="L255" s="23">
        <v>-21.68</v>
      </c>
      <c r="M255" s="23">
        <v>1.02</v>
      </c>
      <c r="N255" s="23">
        <v>0.28999999999999998</v>
      </c>
      <c r="O255" s="23">
        <v>0.01</v>
      </c>
      <c r="P255" s="23">
        <v>7.0000000000000007E-2</v>
      </c>
      <c r="Q255" s="23">
        <v>0.23</v>
      </c>
      <c r="R255" s="23">
        <v>0.99</v>
      </c>
      <c r="S255" s="23">
        <v>0.33</v>
      </c>
      <c r="T255" s="23">
        <v>0.41</v>
      </c>
    </row>
    <row r="256" spans="1:20" x14ac:dyDescent="0.2">
      <c r="A256" s="23">
        <v>215</v>
      </c>
      <c r="B256" s="23">
        <v>9</v>
      </c>
      <c r="C256" s="23">
        <v>8.9</v>
      </c>
      <c r="F256" s="23">
        <v>0.71</v>
      </c>
      <c r="G256" s="23">
        <v>6.32</v>
      </c>
      <c r="H256" s="23">
        <v>16.649999999999999</v>
      </c>
      <c r="I256" s="23">
        <v>16.71</v>
      </c>
      <c r="J256" s="23">
        <v>1990.56</v>
      </c>
      <c r="K256" s="23">
        <v>-21.87</v>
      </c>
      <c r="L256" s="23">
        <v>-20.98</v>
      </c>
      <c r="M256" s="23">
        <v>0.31</v>
      </c>
      <c r="N256" s="23">
        <v>0.44</v>
      </c>
      <c r="O256" s="23">
        <v>0.05</v>
      </c>
      <c r="P256" s="23">
        <v>0.28000000000000003</v>
      </c>
      <c r="Q256" s="23">
        <v>0.41</v>
      </c>
      <c r="R256" s="23">
        <v>0.28000000000000003</v>
      </c>
      <c r="S256" s="23">
        <v>0.34</v>
      </c>
      <c r="T256" s="23">
        <v>0.66</v>
      </c>
    </row>
    <row r="257" spans="1:20" x14ac:dyDescent="0.2">
      <c r="A257" s="23">
        <v>216</v>
      </c>
      <c r="B257" s="23">
        <v>13</v>
      </c>
      <c r="C257" s="23">
        <v>12.9</v>
      </c>
      <c r="F257" s="23">
        <v>0.71</v>
      </c>
      <c r="G257" s="23">
        <v>9.16</v>
      </c>
      <c r="H257" s="23">
        <v>16.71</v>
      </c>
      <c r="I257" s="23">
        <v>16.8</v>
      </c>
      <c r="J257" s="23">
        <v>1990.52</v>
      </c>
      <c r="K257" s="23">
        <v>-21.51</v>
      </c>
      <c r="L257" s="23">
        <v>-20.55</v>
      </c>
      <c r="M257" s="23">
        <v>0.06</v>
      </c>
      <c r="N257" s="23">
        <v>0.38</v>
      </c>
      <c r="O257" s="23">
        <v>0.01</v>
      </c>
      <c r="P257" s="23">
        <v>0.5</v>
      </c>
      <c r="Q257" s="23">
        <v>1.1000000000000001</v>
      </c>
      <c r="R257" s="23">
        <v>0.27</v>
      </c>
      <c r="S257" s="23">
        <v>0.59</v>
      </c>
      <c r="T257" s="23">
        <v>1.58</v>
      </c>
    </row>
    <row r="258" spans="1:20" x14ac:dyDescent="0.2">
      <c r="A258" s="23">
        <v>217</v>
      </c>
      <c r="B258" s="23">
        <v>12</v>
      </c>
      <c r="C258" s="23">
        <v>11.9</v>
      </c>
      <c r="F258" s="23">
        <v>0.71</v>
      </c>
      <c r="G258" s="23">
        <v>8.4499999999999993</v>
      </c>
      <c r="H258" s="23">
        <v>16.8</v>
      </c>
      <c r="I258" s="23">
        <v>16.88</v>
      </c>
      <c r="J258" s="23">
        <v>1990.5</v>
      </c>
      <c r="K258" s="23">
        <v>-21.47</v>
      </c>
      <c r="L258" s="23">
        <v>-20.53</v>
      </c>
      <c r="M258" s="23">
        <v>0.05</v>
      </c>
      <c r="N258" s="23">
        <v>0.45</v>
      </c>
      <c r="O258" s="23">
        <v>0.02</v>
      </c>
      <c r="P258" s="23">
        <v>0.14000000000000001</v>
      </c>
      <c r="Q258" s="23">
        <v>0.84</v>
      </c>
      <c r="R258" s="23">
        <v>0.42</v>
      </c>
      <c r="S258" s="23">
        <v>1.32</v>
      </c>
      <c r="T258" s="23">
        <v>2.39</v>
      </c>
    </row>
    <row r="259" spans="1:20" x14ac:dyDescent="0.2">
      <c r="A259" s="23">
        <v>218</v>
      </c>
      <c r="B259" s="23">
        <v>8</v>
      </c>
      <c r="C259" s="23">
        <v>7.9</v>
      </c>
      <c r="F259" s="23">
        <v>0.71</v>
      </c>
      <c r="G259" s="23">
        <v>5.61</v>
      </c>
      <c r="H259" s="23">
        <v>16.88</v>
      </c>
      <c r="I259" s="23">
        <v>16.940000000000001</v>
      </c>
      <c r="J259" s="23">
        <v>1990.46</v>
      </c>
      <c r="K259" s="23">
        <v>-21.9</v>
      </c>
      <c r="L259" s="23">
        <v>-21.12</v>
      </c>
      <c r="M259" s="23">
        <v>0.28000000000000003</v>
      </c>
      <c r="N259" s="23">
        <v>0.4</v>
      </c>
      <c r="O259" s="23">
        <v>0.04</v>
      </c>
      <c r="P259" s="23">
        <v>0.28999999999999998</v>
      </c>
      <c r="Q259" s="23">
        <v>1.42</v>
      </c>
      <c r="R259" s="23">
        <v>0.6</v>
      </c>
      <c r="S259" s="23">
        <v>0.6</v>
      </c>
      <c r="T259" s="23">
        <v>1.95</v>
      </c>
    </row>
    <row r="260" spans="1:20" x14ac:dyDescent="0.2">
      <c r="A260" s="23">
        <v>219</v>
      </c>
      <c r="B260" s="23">
        <v>9</v>
      </c>
      <c r="C260" s="23">
        <v>8.9</v>
      </c>
      <c r="F260" s="23">
        <v>0.71</v>
      </c>
      <c r="G260" s="23">
        <v>6.32</v>
      </c>
      <c r="H260" s="23">
        <v>16.940000000000001</v>
      </c>
      <c r="I260" s="23">
        <v>17</v>
      </c>
      <c r="J260" s="23">
        <v>1990.41</v>
      </c>
      <c r="K260" s="23">
        <v>-22.45</v>
      </c>
      <c r="L260" s="23">
        <v>-21.43</v>
      </c>
      <c r="M260" s="23">
        <v>0.04</v>
      </c>
      <c r="N260" s="23">
        <v>0.28999999999999998</v>
      </c>
      <c r="O260" s="23">
        <v>0.01</v>
      </c>
      <c r="P260" s="23">
        <v>0.23</v>
      </c>
      <c r="Q260" s="23">
        <v>1.69</v>
      </c>
      <c r="R260" s="23">
        <v>0.2</v>
      </c>
      <c r="S260" s="23">
        <v>0.91</v>
      </c>
      <c r="T260" s="23">
        <v>1.42</v>
      </c>
    </row>
    <row r="261" spans="1:20" x14ac:dyDescent="0.2">
      <c r="A261" s="23">
        <v>220</v>
      </c>
      <c r="B261" s="23">
        <v>10</v>
      </c>
      <c r="C261" s="23">
        <v>9.9</v>
      </c>
      <c r="F261" s="23">
        <v>0.71</v>
      </c>
      <c r="G261" s="23">
        <v>7.03</v>
      </c>
      <c r="H261" s="23">
        <v>17</v>
      </c>
      <c r="I261" s="23">
        <v>17.07</v>
      </c>
      <c r="J261" s="23">
        <v>1990.36</v>
      </c>
      <c r="K261" s="23">
        <v>-23.14</v>
      </c>
      <c r="L261" s="23">
        <v>-23.17</v>
      </c>
      <c r="M261" s="23">
        <v>0.03</v>
      </c>
      <c r="N261" s="23">
        <v>0.72</v>
      </c>
      <c r="O261" s="23">
        <v>0.04</v>
      </c>
      <c r="P261" s="23">
        <v>1.49</v>
      </c>
      <c r="Q261" s="23">
        <v>3.54</v>
      </c>
      <c r="R261" s="23">
        <v>0.3</v>
      </c>
      <c r="S261" s="23">
        <v>0.97</v>
      </c>
      <c r="T261" s="23">
        <v>0.67</v>
      </c>
    </row>
    <row r="262" spans="1:20" x14ac:dyDescent="0.2">
      <c r="A262" s="23">
        <v>221</v>
      </c>
      <c r="B262" s="23">
        <v>10</v>
      </c>
      <c r="C262" s="23">
        <v>9.9</v>
      </c>
      <c r="F262" s="23">
        <v>0.71</v>
      </c>
      <c r="G262" s="23">
        <v>7.03</v>
      </c>
      <c r="H262" s="23">
        <v>17.07</v>
      </c>
      <c r="I262" s="23">
        <v>17.14</v>
      </c>
      <c r="J262" s="23">
        <v>1990.31</v>
      </c>
      <c r="K262" s="23">
        <v>-24</v>
      </c>
      <c r="L262" s="23">
        <v>-24.79</v>
      </c>
      <c r="M262" s="23">
        <v>0.22</v>
      </c>
      <c r="N262" s="23">
        <v>0.42</v>
      </c>
      <c r="O262" s="23">
        <v>0.03</v>
      </c>
      <c r="P262" s="23">
        <v>0.75</v>
      </c>
      <c r="Q262" s="23">
        <v>1.64</v>
      </c>
      <c r="R262" s="23">
        <v>0.34</v>
      </c>
      <c r="S262" s="23">
        <v>0.4</v>
      </c>
      <c r="T262" s="23">
        <v>0.4</v>
      </c>
    </row>
    <row r="263" spans="1:20" x14ac:dyDescent="0.2">
      <c r="A263" s="23">
        <v>222</v>
      </c>
      <c r="B263" s="23">
        <v>8</v>
      </c>
      <c r="C263" s="23">
        <v>7.9</v>
      </c>
      <c r="F263" s="23">
        <v>0.71</v>
      </c>
      <c r="G263" s="23">
        <v>5.61</v>
      </c>
      <c r="H263" s="23">
        <v>17.14</v>
      </c>
      <c r="I263" s="23">
        <v>17.2</v>
      </c>
      <c r="J263" s="23">
        <v>1990.25</v>
      </c>
      <c r="K263" s="23">
        <v>-24.81</v>
      </c>
      <c r="L263" s="23">
        <v>-25.41</v>
      </c>
      <c r="M263" s="23">
        <v>0.13</v>
      </c>
      <c r="N263" s="23">
        <v>0.22</v>
      </c>
      <c r="O263" s="23">
        <v>0.01</v>
      </c>
      <c r="P263" s="23">
        <v>0.8</v>
      </c>
      <c r="Q263" s="23">
        <v>2.4900000000000002</v>
      </c>
      <c r="R263" s="23">
        <v>0.43</v>
      </c>
      <c r="S263" s="23">
        <v>0.45</v>
      </c>
      <c r="T263" s="23">
        <v>0.51</v>
      </c>
    </row>
    <row r="264" spans="1:20" x14ac:dyDescent="0.2">
      <c r="A264" s="23">
        <v>223</v>
      </c>
      <c r="B264" s="23">
        <v>11</v>
      </c>
      <c r="C264" s="23">
        <v>10.9</v>
      </c>
      <c r="F264" s="23">
        <v>0.71</v>
      </c>
      <c r="G264" s="23">
        <v>7.74</v>
      </c>
      <c r="H264" s="23">
        <v>17.2</v>
      </c>
      <c r="I264" s="23">
        <v>17.28</v>
      </c>
      <c r="J264" s="23">
        <v>1990.21</v>
      </c>
      <c r="K264" s="23">
        <v>-25.4</v>
      </c>
      <c r="L264" s="23">
        <v>-25.51</v>
      </c>
      <c r="M264" s="23">
        <v>0.26</v>
      </c>
      <c r="N264" s="23">
        <v>0.28999999999999998</v>
      </c>
      <c r="O264" s="23">
        <v>0.02</v>
      </c>
      <c r="P264" s="23">
        <v>0.42</v>
      </c>
      <c r="Q264" s="23">
        <v>1.41</v>
      </c>
      <c r="R264" s="23">
        <v>0.82</v>
      </c>
      <c r="S264" s="23">
        <v>0.45</v>
      </c>
      <c r="T264" s="23">
        <v>0.99</v>
      </c>
    </row>
    <row r="265" spans="1:20" x14ac:dyDescent="0.2">
      <c r="A265" s="23">
        <v>224</v>
      </c>
      <c r="B265" s="23">
        <v>10</v>
      </c>
      <c r="C265" s="23">
        <v>9.9</v>
      </c>
      <c r="F265" s="23">
        <v>0.71</v>
      </c>
      <c r="G265" s="23">
        <v>7.03</v>
      </c>
      <c r="H265" s="23">
        <v>17.28</v>
      </c>
      <c r="I265" s="23">
        <v>17.350000000000001</v>
      </c>
      <c r="J265" s="23">
        <v>1990.15</v>
      </c>
      <c r="K265" s="23">
        <v>-25.99</v>
      </c>
      <c r="L265" s="23">
        <v>-27.25</v>
      </c>
      <c r="M265" s="23">
        <v>0.41</v>
      </c>
      <c r="N265" s="23">
        <v>0.37</v>
      </c>
      <c r="O265" s="23">
        <v>0.04</v>
      </c>
      <c r="P265" s="23">
        <v>0.63</v>
      </c>
      <c r="Q265" s="23">
        <v>1.4</v>
      </c>
      <c r="R265" s="23">
        <v>1.22</v>
      </c>
      <c r="S265" s="23">
        <v>0.55000000000000004</v>
      </c>
      <c r="T265" s="23">
        <v>1.1499999999999999</v>
      </c>
    </row>
    <row r="266" spans="1:20" x14ac:dyDescent="0.2">
      <c r="A266" s="23">
        <v>225</v>
      </c>
      <c r="B266" s="23">
        <v>12</v>
      </c>
      <c r="C266" s="23">
        <v>12.08</v>
      </c>
      <c r="F266" s="23">
        <v>0.7</v>
      </c>
      <c r="G266" s="23">
        <v>8.4600000000000009</v>
      </c>
      <c r="H266" s="23">
        <v>17.350000000000001</v>
      </c>
      <c r="I266" s="23">
        <v>17.43</v>
      </c>
      <c r="J266" s="23">
        <v>1990.09</v>
      </c>
      <c r="K266" s="23">
        <v>-26.31</v>
      </c>
      <c r="L266" s="23">
        <v>-27.86</v>
      </c>
      <c r="M266" s="23">
        <v>1.03</v>
      </c>
      <c r="N266" s="23">
        <v>0.28000000000000003</v>
      </c>
      <c r="O266" s="23">
        <v>0.04</v>
      </c>
      <c r="P266" s="23">
        <v>1.1499999999999999</v>
      </c>
      <c r="Q266" s="23">
        <v>2.25</v>
      </c>
      <c r="R266" s="23">
        <v>4.46</v>
      </c>
      <c r="S266" s="23">
        <v>0.56999999999999995</v>
      </c>
      <c r="T266" s="23">
        <v>2.5</v>
      </c>
    </row>
    <row r="267" spans="1:20" x14ac:dyDescent="0.2">
      <c r="A267" s="23">
        <v>226</v>
      </c>
      <c r="B267" s="23">
        <v>12</v>
      </c>
      <c r="C267" s="23">
        <v>12.08</v>
      </c>
      <c r="F267" s="23">
        <v>0.7</v>
      </c>
      <c r="G267" s="23">
        <v>8.4600000000000009</v>
      </c>
      <c r="H267" s="23">
        <v>17.43</v>
      </c>
      <c r="I267" s="23">
        <v>17.52</v>
      </c>
      <c r="J267" s="23">
        <v>1990</v>
      </c>
      <c r="K267" s="23">
        <v>-26.47</v>
      </c>
      <c r="L267" s="23">
        <v>-26.45</v>
      </c>
      <c r="M267" s="23">
        <v>1.87</v>
      </c>
      <c r="N267" s="23">
        <v>0.44</v>
      </c>
      <c r="O267" s="23">
        <v>0.05</v>
      </c>
      <c r="P267" s="23">
        <v>0.68</v>
      </c>
      <c r="Q267" s="23">
        <v>0.9</v>
      </c>
      <c r="R267" s="23">
        <v>2.88</v>
      </c>
      <c r="S267" s="23">
        <v>0.82</v>
      </c>
      <c r="T267" s="23">
        <v>1.863</v>
      </c>
    </row>
    <row r="268" spans="1:20" x14ac:dyDescent="0.2">
      <c r="A268" s="23">
        <v>227</v>
      </c>
      <c r="B268" s="23">
        <v>10</v>
      </c>
      <c r="C268" s="23">
        <v>10.08</v>
      </c>
      <c r="F268" s="23">
        <v>0.7</v>
      </c>
      <c r="G268" s="23">
        <v>7.06</v>
      </c>
      <c r="H268" s="23">
        <v>17.52</v>
      </c>
      <c r="I268" s="23">
        <v>17.59</v>
      </c>
      <c r="J268" s="23">
        <v>1989.98</v>
      </c>
      <c r="K268" s="23">
        <v>-26.51</v>
      </c>
      <c r="L268" s="23">
        <v>-26.2</v>
      </c>
      <c r="M268" s="23">
        <v>0.55000000000000004</v>
      </c>
      <c r="N268" s="23">
        <v>0.44</v>
      </c>
      <c r="O268" s="23">
        <v>0.04</v>
      </c>
      <c r="P268" s="23">
        <v>1.19</v>
      </c>
      <c r="Q268" s="23">
        <v>3.68</v>
      </c>
      <c r="R268" s="23">
        <v>9.49</v>
      </c>
      <c r="S268" s="23">
        <v>0.61</v>
      </c>
      <c r="T268" s="23">
        <v>3.8010000000000002</v>
      </c>
    </row>
    <row r="269" spans="1:20" x14ac:dyDescent="0.2">
      <c r="A269" s="23">
        <v>228</v>
      </c>
      <c r="B269" s="23">
        <v>11</v>
      </c>
      <c r="C269" s="23">
        <v>11.08</v>
      </c>
      <c r="F269" s="23">
        <v>0.7</v>
      </c>
      <c r="G269" s="23">
        <v>7.76</v>
      </c>
      <c r="H269" s="23">
        <v>17.59</v>
      </c>
      <c r="I269" s="23">
        <v>17.670000000000002</v>
      </c>
      <c r="J269" s="23">
        <v>1989.95</v>
      </c>
      <c r="K269" s="23">
        <v>-26.52</v>
      </c>
      <c r="L269" s="23">
        <v>-25.44</v>
      </c>
      <c r="M269" s="23">
        <v>0.34</v>
      </c>
      <c r="N269" s="23">
        <v>0.24</v>
      </c>
      <c r="O269" s="23">
        <v>0.03</v>
      </c>
      <c r="P269" s="23">
        <v>0.64</v>
      </c>
      <c r="Q269" s="23">
        <v>1.93</v>
      </c>
      <c r="R269" s="23">
        <v>1.97</v>
      </c>
      <c r="S269" s="23">
        <v>0.97</v>
      </c>
      <c r="T269" s="23">
        <v>1.637</v>
      </c>
    </row>
    <row r="270" spans="1:20" x14ac:dyDescent="0.2">
      <c r="A270" s="23">
        <v>229</v>
      </c>
      <c r="B270" s="23">
        <v>8</v>
      </c>
      <c r="C270" s="23">
        <v>8.08</v>
      </c>
      <c r="F270" s="23">
        <v>0.7</v>
      </c>
      <c r="G270" s="23">
        <v>5.66</v>
      </c>
      <c r="H270" s="23">
        <v>17.670000000000002</v>
      </c>
      <c r="I270" s="23">
        <v>17.72</v>
      </c>
      <c r="J270" s="23">
        <v>1989.91</v>
      </c>
      <c r="K270" s="23">
        <v>-26.55</v>
      </c>
      <c r="L270" s="23">
        <v>-25.63</v>
      </c>
      <c r="M270" s="23">
        <v>0.09</v>
      </c>
      <c r="N270" s="23">
        <v>0.14000000000000001</v>
      </c>
      <c r="O270" s="23">
        <v>0.01</v>
      </c>
      <c r="P270" s="23">
        <v>0.32</v>
      </c>
      <c r="Q270" s="23">
        <v>0.55000000000000004</v>
      </c>
      <c r="R270" s="23">
        <v>0.62</v>
      </c>
      <c r="S270" s="23">
        <v>0.77</v>
      </c>
      <c r="T270" s="23">
        <v>0.74099999999999999</v>
      </c>
    </row>
    <row r="271" spans="1:20" x14ac:dyDescent="0.2">
      <c r="A271" s="23">
        <v>230</v>
      </c>
      <c r="B271" s="23">
        <v>12</v>
      </c>
      <c r="C271" s="23">
        <v>12.08</v>
      </c>
      <c r="F271" s="23">
        <v>0.7</v>
      </c>
      <c r="G271" s="23">
        <v>8.4600000000000009</v>
      </c>
      <c r="H271" s="23">
        <v>17.72</v>
      </c>
      <c r="I271" s="23">
        <v>17.809999999999999</v>
      </c>
      <c r="J271" s="23">
        <v>1989.89</v>
      </c>
      <c r="K271" s="23">
        <v>-26.59</v>
      </c>
      <c r="L271" s="23">
        <v>-26.34</v>
      </c>
      <c r="M271" s="23">
        <v>0.28000000000000003</v>
      </c>
      <c r="N271" s="23">
        <v>0.54</v>
      </c>
      <c r="O271" s="23">
        <v>0.04</v>
      </c>
      <c r="P271" s="23">
        <v>0.56999999999999995</v>
      </c>
      <c r="Q271" s="23">
        <v>2.14</v>
      </c>
      <c r="R271" s="23">
        <v>4.87</v>
      </c>
      <c r="S271" s="23">
        <v>0.79</v>
      </c>
      <c r="T271" s="23">
        <v>2.577</v>
      </c>
    </row>
    <row r="272" spans="1:20" x14ac:dyDescent="0.2">
      <c r="A272" s="23">
        <v>231</v>
      </c>
      <c r="B272" s="23">
        <v>10</v>
      </c>
      <c r="C272" s="23">
        <v>10.08</v>
      </c>
      <c r="F272" s="23">
        <v>0.7</v>
      </c>
      <c r="G272" s="23">
        <v>7.06</v>
      </c>
      <c r="H272" s="23">
        <v>17.809999999999999</v>
      </c>
      <c r="I272" s="23">
        <v>17.88</v>
      </c>
      <c r="J272" s="23">
        <v>1989.85</v>
      </c>
      <c r="K272" s="23">
        <v>-26.6</v>
      </c>
      <c r="L272" s="23">
        <v>-27.48</v>
      </c>
      <c r="M272" s="23">
        <v>0.1</v>
      </c>
      <c r="N272" s="23">
        <v>0.23</v>
      </c>
      <c r="O272" s="23">
        <v>0.01</v>
      </c>
      <c r="P272" s="23">
        <v>0.31</v>
      </c>
      <c r="Q272" s="23">
        <v>0.44</v>
      </c>
      <c r="R272" s="23">
        <v>0.39</v>
      </c>
      <c r="S272" s="23">
        <v>0.56999999999999995</v>
      </c>
      <c r="T272" s="23">
        <v>0.42099999999999999</v>
      </c>
    </row>
    <row r="273" spans="1:20" x14ac:dyDescent="0.2">
      <c r="A273" s="23">
        <v>232</v>
      </c>
      <c r="B273" s="23">
        <v>9</v>
      </c>
      <c r="C273" s="23">
        <v>9.08</v>
      </c>
      <c r="F273" s="23">
        <v>0.7</v>
      </c>
      <c r="G273" s="23">
        <v>6.36</v>
      </c>
      <c r="H273" s="23">
        <v>17.88</v>
      </c>
      <c r="I273" s="23">
        <v>17.940000000000001</v>
      </c>
      <c r="J273" s="23">
        <v>1989.81</v>
      </c>
      <c r="K273" s="23">
        <v>-26.48</v>
      </c>
      <c r="L273" s="23">
        <v>-28.95</v>
      </c>
      <c r="M273" s="23">
        <v>7.0000000000000007E-2</v>
      </c>
      <c r="N273" s="23">
        <v>0.14000000000000001</v>
      </c>
      <c r="O273" s="23">
        <v>0</v>
      </c>
      <c r="P273" s="23">
        <v>0.24</v>
      </c>
      <c r="Q273" s="23">
        <v>0.44</v>
      </c>
      <c r="R273" s="23">
        <v>0.17</v>
      </c>
      <c r="S273" s="23">
        <v>0.35</v>
      </c>
      <c r="T273" s="23">
        <v>0.26500000000000001</v>
      </c>
    </row>
    <row r="274" spans="1:20" x14ac:dyDescent="0.2">
      <c r="A274" s="23">
        <v>233</v>
      </c>
      <c r="B274" s="23">
        <v>7</v>
      </c>
      <c r="C274" s="23">
        <v>7.08</v>
      </c>
      <c r="F274" s="23">
        <v>0.7</v>
      </c>
      <c r="G274" s="23">
        <v>4.96</v>
      </c>
      <c r="H274" s="23">
        <v>17.940000000000001</v>
      </c>
      <c r="I274" s="23">
        <v>17.989999999999998</v>
      </c>
      <c r="J274" s="23">
        <v>1989.78</v>
      </c>
      <c r="K274" s="23">
        <v>-26.25</v>
      </c>
      <c r="L274" s="23">
        <v>-28.44</v>
      </c>
      <c r="M274" s="23">
        <v>0.47</v>
      </c>
      <c r="N274" s="23">
        <v>0.33</v>
      </c>
      <c r="O274" s="23">
        <v>0.03</v>
      </c>
      <c r="P274" s="23">
        <v>1.24</v>
      </c>
      <c r="Q274" s="23">
        <v>2.82</v>
      </c>
      <c r="R274" s="23">
        <v>0.65</v>
      </c>
      <c r="S274" s="23">
        <v>1.08</v>
      </c>
      <c r="T274" s="23">
        <v>1.66</v>
      </c>
    </row>
    <row r="275" spans="1:20" x14ac:dyDescent="0.2">
      <c r="A275" s="23">
        <v>234</v>
      </c>
      <c r="B275" s="23">
        <v>9</v>
      </c>
      <c r="C275" s="23">
        <v>9.08</v>
      </c>
      <c r="F275" s="23">
        <v>0.7</v>
      </c>
      <c r="G275" s="23">
        <v>6.36</v>
      </c>
      <c r="H275" s="23">
        <v>17.989999999999998</v>
      </c>
      <c r="I275" s="23">
        <v>18.05</v>
      </c>
      <c r="J275" s="23">
        <v>1989.76</v>
      </c>
      <c r="K275" s="23">
        <v>-25.97</v>
      </c>
      <c r="L275" s="23">
        <v>-26.12</v>
      </c>
      <c r="M275" s="23">
        <v>0.24</v>
      </c>
      <c r="N275" s="23">
        <v>0.37</v>
      </c>
      <c r="O275" s="23">
        <v>0.02</v>
      </c>
      <c r="P275" s="23">
        <v>0.44</v>
      </c>
      <c r="Q275" s="23">
        <v>0.57999999999999996</v>
      </c>
      <c r="R275" s="23">
        <v>0.41</v>
      </c>
      <c r="S275" s="23">
        <v>0.82</v>
      </c>
      <c r="T275" s="23">
        <v>1.0429999999999999</v>
      </c>
    </row>
    <row r="276" spans="1:20" x14ac:dyDescent="0.2">
      <c r="A276" s="23">
        <v>235</v>
      </c>
      <c r="B276" s="23">
        <v>10</v>
      </c>
      <c r="C276" s="23">
        <v>10.08</v>
      </c>
      <c r="F276" s="23">
        <v>0.7</v>
      </c>
      <c r="G276" s="23">
        <v>7.06</v>
      </c>
      <c r="H276" s="23">
        <v>18.05</v>
      </c>
      <c r="I276" s="23">
        <v>18.12</v>
      </c>
      <c r="J276" s="23">
        <v>1989.73</v>
      </c>
      <c r="K276" s="23">
        <v>-25.56</v>
      </c>
      <c r="L276" s="23">
        <v>-25.54</v>
      </c>
      <c r="M276" s="23">
        <v>0.22</v>
      </c>
      <c r="N276" s="23">
        <v>0.48</v>
      </c>
      <c r="O276" s="23">
        <v>0.02</v>
      </c>
      <c r="P276" s="23">
        <v>0.51</v>
      </c>
      <c r="Q276" s="23">
        <v>1</v>
      </c>
      <c r="R276" s="23">
        <v>0.34</v>
      </c>
      <c r="S276" s="23">
        <v>0.56000000000000005</v>
      </c>
      <c r="T276" s="23">
        <v>1.173</v>
      </c>
    </row>
    <row r="277" spans="1:20" x14ac:dyDescent="0.2">
      <c r="A277" s="23">
        <v>236</v>
      </c>
      <c r="B277" s="23">
        <v>10</v>
      </c>
      <c r="C277" s="23">
        <v>10.08</v>
      </c>
      <c r="F277" s="23">
        <v>0.7</v>
      </c>
      <c r="G277" s="23">
        <v>7.06</v>
      </c>
      <c r="H277" s="23">
        <v>18.12</v>
      </c>
      <c r="I277" s="23">
        <v>18.190000000000001</v>
      </c>
      <c r="J277" s="23">
        <v>1989.7</v>
      </c>
      <c r="K277" s="23">
        <v>-25.02</v>
      </c>
      <c r="L277" s="23">
        <v>-25.21</v>
      </c>
      <c r="M277" s="23">
        <v>1.1100000000000001</v>
      </c>
      <c r="N277" s="23">
        <v>0.3</v>
      </c>
      <c r="O277" s="23">
        <v>0.03</v>
      </c>
      <c r="P277" s="23">
        <v>0.74</v>
      </c>
      <c r="Q277" s="23">
        <v>1.8</v>
      </c>
      <c r="R277" s="23">
        <v>1.25</v>
      </c>
      <c r="S277" s="23">
        <v>0.34</v>
      </c>
      <c r="T277" s="23">
        <v>0.874</v>
      </c>
    </row>
    <row r="278" spans="1:20" x14ac:dyDescent="0.2">
      <c r="A278" s="23">
        <v>237</v>
      </c>
      <c r="B278" s="23">
        <v>14</v>
      </c>
      <c r="C278" s="23">
        <v>14.06</v>
      </c>
      <c r="F278" s="23">
        <v>0.69</v>
      </c>
      <c r="G278" s="23">
        <v>9.6999999999999993</v>
      </c>
      <c r="H278" s="23">
        <v>18.190000000000001</v>
      </c>
      <c r="I278" s="23">
        <v>18.29</v>
      </c>
      <c r="J278" s="23">
        <v>1989.66</v>
      </c>
      <c r="K278" s="23">
        <v>-24.49</v>
      </c>
      <c r="L278" s="23">
        <v>-22.59</v>
      </c>
      <c r="M278" s="23">
        <v>0.45</v>
      </c>
      <c r="N278" s="23">
        <v>0.47</v>
      </c>
      <c r="O278" s="23">
        <v>0.02</v>
      </c>
      <c r="P278" s="23">
        <v>0.62</v>
      </c>
      <c r="Q278" s="23">
        <v>1.69</v>
      </c>
      <c r="R278" s="23">
        <v>0.59</v>
      </c>
      <c r="S278" s="23">
        <v>0.7</v>
      </c>
      <c r="T278" s="23">
        <v>1.3660000000000001</v>
      </c>
    </row>
    <row r="279" spans="1:20" x14ac:dyDescent="0.2">
      <c r="A279" s="23">
        <v>238</v>
      </c>
      <c r="B279" s="23">
        <v>14</v>
      </c>
      <c r="C279" s="23">
        <v>14.06</v>
      </c>
      <c r="F279" s="23">
        <v>0.69</v>
      </c>
      <c r="G279" s="23">
        <v>9.6999999999999993</v>
      </c>
      <c r="H279" s="23">
        <v>18.29</v>
      </c>
      <c r="I279" s="23">
        <v>18.39</v>
      </c>
      <c r="J279" s="23">
        <v>1989.62</v>
      </c>
      <c r="K279" s="23">
        <v>-23.89</v>
      </c>
      <c r="L279" s="23">
        <v>-21.26</v>
      </c>
      <c r="M279" s="23">
        <v>0.17</v>
      </c>
      <c r="N279" s="23">
        <v>0.33</v>
      </c>
      <c r="O279" s="23">
        <v>0.01</v>
      </c>
      <c r="P279" s="23">
        <v>0.53</v>
      </c>
      <c r="Q279" s="23">
        <v>1.27</v>
      </c>
      <c r="R279" s="23">
        <v>0.39</v>
      </c>
      <c r="S279" s="23">
        <v>0.93</v>
      </c>
      <c r="T279" s="23">
        <v>1.2849999999999999</v>
      </c>
    </row>
    <row r="280" spans="1:20" x14ac:dyDescent="0.2">
      <c r="A280" s="23">
        <v>239</v>
      </c>
      <c r="B280" s="23">
        <v>14</v>
      </c>
      <c r="C280" s="23">
        <v>14.06</v>
      </c>
      <c r="F280" s="23">
        <v>0.69</v>
      </c>
      <c r="G280" s="23">
        <v>9.6999999999999993</v>
      </c>
      <c r="H280" s="23">
        <v>18.39</v>
      </c>
      <c r="I280" s="23">
        <v>18.489999999999998</v>
      </c>
      <c r="J280" s="23">
        <v>1989.57</v>
      </c>
      <c r="K280" s="23">
        <v>-23.56</v>
      </c>
      <c r="L280" s="23">
        <v>-23.32</v>
      </c>
      <c r="M280" s="23">
        <v>0.14000000000000001</v>
      </c>
      <c r="N280" s="23">
        <v>0.43</v>
      </c>
      <c r="O280" s="23">
        <v>0.06</v>
      </c>
      <c r="P280" s="23">
        <v>2.2799999999999998</v>
      </c>
      <c r="Q280" s="23">
        <v>10.029999999999999</v>
      </c>
      <c r="R280" s="23">
        <v>0.35</v>
      </c>
      <c r="S280" s="23">
        <v>1.31</v>
      </c>
      <c r="T280" s="23">
        <v>1.986</v>
      </c>
    </row>
    <row r="281" spans="1:20" x14ac:dyDescent="0.2">
      <c r="A281" s="23">
        <v>240</v>
      </c>
      <c r="B281" s="23">
        <v>13</v>
      </c>
      <c r="C281" s="23">
        <v>13.06</v>
      </c>
      <c r="F281" s="23">
        <v>0.69</v>
      </c>
      <c r="G281" s="23">
        <v>9.01</v>
      </c>
      <c r="H281" s="23">
        <v>18.489999999999998</v>
      </c>
      <c r="I281" s="23">
        <v>18.579999999999998</v>
      </c>
      <c r="J281" s="23">
        <v>1989.5</v>
      </c>
      <c r="K281" s="23">
        <v>-23.5</v>
      </c>
      <c r="L281" s="23">
        <v>-22.68</v>
      </c>
      <c r="M281" s="23">
        <v>0.3</v>
      </c>
      <c r="N281" s="23">
        <v>0.23</v>
      </c>
      <c r="O281" s="23">
        <v>0.02</v>
      </c>
      <c r="P281" s="23">
        <v>0.82</v>
      </c>
      <c r="Q281" s="23">
        <v>3.76</v>
      </c>
      <c r="R281" s="23">
        <v>0.38</v>
      </c>
      <c r="S281" s="23">
        <v>0.49</v>
      </c>
      <c r="T281" s="23">
        <v>0.69599999999999995</v>
      </c>
    </row>
    <row r="282" spans="1:20" x14ac:dyDescent="0.2">
      <c r="A282" s="23">
        <v>241</v>
      </c>
      <c r="B282" s="23">
        <v>11</v>
      </c>
      <c r="C282" s="23">
        <v>11.06</v>
      </c>
      <c r="F282" s="23">
        <v>0.69</v>
      </c>
      <c r="G282" s="23">
        <v>7.63</v>
      </c>
      <c r="H282" s="23">
        <v>18.579999999999998</v>
      </c>
      <c r="I282" s="23">
        <v>18.649999999999999</v>
      </c>
      <c r="J282" s="23">
        <v>1989.42</v>
      </c>
      <c r="K282" s="23">
        <v>-23.59</v>
      </c>
      <c r="L282" s="23">
        <v>-23.77</v>
      </c>
      <c r="M282" s="23">
        <v>0.45</v>
      </c>
      <c r="N282" s="23">
        <v>0.2</v>
      </c>
      <c r="O282" s="23">
        <v>0.02</v>
      </c>
      <c r="P282" s="23">
        <v>0.53</v>
      </c>
      <c r="Q282" s="23">
        <v>1.27</v>
      </c>
      <c r="R282" s="23">
        <v>0.52</v>
      </c>
      <c r="S282" s="23">
        <v>0.4</v>
      </c>
      <c r="T282" s="23">
        <v>0.59399999999999997</v>
      </c>
    </row>
    <row r="283" spans="1:20" x14ac:dyDescent="0.2">
      <c r="A283" s="23">
        <v>242</v>
      </c>
      <c r="B283" s="23">
        <v>12</v>
      </c>
      <c r="C283" s="23">
        <v>12.06</v>
      </c>
      <c r="F283" s="23">
        <v>0.69</v>
      </c>
      <c r="G283" s="23">
        <v>8.32</v>
      </c>
      <c r="H283" s="23">
        <v>18.649999999999999</v>
      </c>
      <c r="I283" s="23">
        <v>18.739999999999998</v>
      </c>
      <c r="J283" s="23">
        <v>1989.34</v>
      </c>
      <c r="K283" s="23">
        <v>-23.68</v>
      </c>
      <c r="L283" s="23">
        <v>-23.66</v>
      </c>
      <c r="M283" s="23">
        <v>0.12</v>
      </c>
      <c r="N283" s="23">
        <v>0.12</v>
      </c>
      <c r="O283" s="23">
        <v>0.01</v>
      </c>
      <c r="P283" s="23">
        <v>0.49</v>
      </c>
      <c r="Q283" s="23">
        <v>1.31</v>
      </c>
      <c r="R283" s="23">
        <v>0.19</v>
      </c>
      <c r="S283" s="23">
        <v>0.33</v>
      </c>
      <c r="T283" s="23">
        <v>0.41199999999999998</v>
      </c>
    </row>
    <row r="284" spans="1:20" x14ac:dyDescent="0.2">
      <c r="A284" s="23">
        <v>243</v>
      </c>
      <c r="B284" s="23">
        <v>11</v>
      </c>
      <c r="C284" s="23">
        <v>11.06</v>
      </c>
      <c r="F284" s="23">
        <v>0.69</v>
      </c>
      <c r="G284" s="23">
        <v>7.63</v>
      </c>
      <c r="H284" s="23">
        <v>18.739999999999998</v>
      </c>
      <c r="I284" s="23">
        <v>18.809999999999999</v>
      </c>
      <c r="J284" s="23">
        <v>1989.25</v>
      </c>
      <c r="K284" s="23">
        <v>-23.69</v>
      </c>
      <c r="L284" s="23">
        <v>-25.15</v>
      </c>
      <c r="M284" s="23">
        <v>0.33</v>
      </c>
      <c r="N284" s="23">
        <v>0.19</v>
      </c>
      <c r="O284" s="23">
        <v>0.01</v>
      </c>
      <c r="P284" s="23">
        <v>0.28999999999999998</v>
      </c>
      <c r="Q284" s="23">
        <v>0.56000000000000005</v>
      </c>
      <c r="R284" s="23">
        <v>0.37</v>
      </c>
      <c r="S284" s="23">
        <v>0.4</v>
      </c>
      <c r="T284" s="23">
        <v>0.30299999999999999</v>
      </c>
    </row>
    <row r="285" spans="1:20" x14ac:dyDescent="0.2">
      <c r="A285" s="23">
        <v>244</v>
      </c>
      <c r="B285" s="23">
        <v>13</v>
      </c>
      <c r="C285" s="23">
        <v>13.06</v>
      </c>
      <c r="F285" s="23">
        <v>0.69</v>
      </c>
      <c r="G285" s="23">
        <v>9.01</v>
      </c>
      <c r="H285" s="23">
        <v>18.809999999999999</v>
      </c>
      <c r="I285" s="23">
        <v>18.899999999999999</v>
      </c>
      <c r="J285" s="23">
        <v>1989.17</v>
      </c>
      <c r="K285" s="23">
        <v>-23.57</v>
      </c>
      <c r="L285" s="23">
        <v>-24.64</v>
      </c>
      <c r="M285" s="23">
        <v>0.71</v>
      </c>
      <c r="N285" s="23">
        <v>0.17</v>
      </c>
      <c r="O285" s="23">
        <v>0.02</v>
      </c>
      <c r="P285" s="23">
        <v>0.44</v>
      </c>
      <c r="Q285" s="23">
        <v>0.98</v>
      </c>
      <c r="R285" s="23">
        <v>0.82</v>
      </c>
      <c r="S285" s="23">
        <v>0.43</v>
      </c>
      <c r="T285" s="23">
        <v>0.67300000000000004</v>
      </c>
    </row>
    <row r="286" spans="1:20" x14ac:dyDescent="0.2">
      <c r="A286" s="23">
        <v>245</v>
      </c>
      <c r="B286" s="23">
        <v>12</v>
      </c>
      <c r="C286" s="23">
        <v>12.06</v>
      </c>
      <c r="F286" s="23">
        <v>0.69</v>
      </c>
      <c r="G286" s="23">
        <v>8.32</v>
      </c>
      <c r="H286" s="23">
        <v>18.899999999999999</v>
      </c>
      <c r="I286" s="23">
        <v>18.989999999999998</v>
      </c>
      <c r="J286" s="23">
        <v>1989.08</v>
      </c>
      <c r="K286" s="23">
        <v>-23.2</v>
      </c>
      <c r="L286" s="23">
        <v>-23.51</v>
      </c>
      <c r="M286" s="23">
        <v>0.5</v>
      </c>
      <c r="N286" s="23">
        <v>0.15</v>
      </c>
      <c r="O286" s="23">
        <v>0.01</v>
      </c>
      <c r="P286" s="23">
        <v>0.3</v>
      </c>
      <c r="Q286" s="23">
        <v>0.51</v>
      </c>
      <c r="R286" s="23">
        <v>0.6</v>
      </c>
      <c r="S286" s="23">
        <v>0.39</v>
      </c>
      <c r="T286" s="23">
        <v>0.36</v>
      </c>
    </row>
    <row r="287" spans="1:20" x14ac:dyDescent="0.2">
      <c r="A287" s="23">
        <v>246</v>
      </c>
      <c r="B287" s="23">
        <v>10</v>
      </c>
      <c r="C287" s="23">
        <v>9.61</v>
      </c>
      <c r="F287" s="23">
        <v>0.77</v>
      </c>
      <c r="G287" s="23">
        <v>7.4</v>
      </c>
      <c r="H287" s="23">
        <v>18.989999999999998</v>
      </c>
      <c r="I287" s="23">
        <v>19.059999999999999</v>
      </c>
      <c r="J287" s="23">
        <v>1988.99</v>
      </c>
      <c r="K287" s="23">
        <v>-22.69</v>
      </c>
      <c r="L287" s="23">
        <v>-22.83</v>
      </c>
      <c r="M287" s="23">
        <v>0.17</v>
      </c>
      <c r="N287" s="23">
        <v>0.18</v>
      </c>
      <c r="O287" s="23">
        <v>0.01</v>
      </c>
      <c r="P287" s="23">
        <v>0.3</v>
      </c>
      <c r="Q287" s="23">
        <v>0.71</v>
      </c>
      <c r="R287" s="23">
        <v>0.32</v>
      </c>
      <c r="S287" s="23">
        <v>0.56000000000000005</v>
      </c>
      <c r="T287" s="23">
        <v>0.85799999999999998</v>
      </c>
    </row>
    <row r="288" spans="1:20" x14ac:dyDescent="0.2">
      <c r="A288" s="23">
        <v>247</v>
      </c>
      <c r="B288" s="23">
        <v>10</v>
      </c>
      <c r="C288" s="23">
        <v>9.61</v>
      </c>
      <c r="F288" s="23">
        <v>0.77</v>
      </c>
      <c r="G288" s="23">
        <v>7.4</v>
      </c>
      <c r="H288" s="23">
        <v>19.059999999999999</v>
      </c>
      <c r="I288" s="23">
        <v>19.13</v>
      </c>
      <c r="J288" s="23">
        <v>1988.92</v>
      </c>
      <c r="K288" s="23">
        <v>-22.27</v>
      </c>
      <c r="L288" s="23">
        <v>-21.77</v>
      </c>
      <c r="M288" s="23">
        <v>0.22</v>
      </c>
      <c r="N288" s="23">
        <v>2.48</v>
      </c>
      <c r="O288" s="23">
        <v>0.09</v>
      </c>
      <c r="P288" s="23">
        <v>0.78</v>
      </c>
      <c r="Q288" s="23">
        <v>1.34</v>
      </c>
      <c r="R288" s="23">
        <v>0.51</v>
      </c>
      <c r="S288" s="23">
        <v>3.88</v>
      </c>
      <c r="T288" s="23">
        <v>2.573</v>
      </c>
    </row>
    <row r="289" spans="1:20" x14ac:dyDescent="0.2">
      <c r="A289" s="23">
        <v>248</v>
      </c>
      <c r="B289" s="23">
        <v>10</v>
      </c>
      <c r="C289" s="23">
        <v>9.61</v>
      </c>
      <c r="F289" s="23">
        <v>0.77</v>
      </c>
      <c r="G289" s="23">
        <v>7.4</v>
      </c>
      <c r="H289" s="23">
        <v>19.13</v>
      </c>
      <c r="I289" s="23">
        <v>19.21</v>
      </c>
      <c r="J289" s="23">
        <v>1988.84</v>
      </c>
      <c r="K289" s="23">
        <v>-21.91</v>
      </c>
      <c r="L289" s="23">
        <v>-21.21</v>
      </c>
      <c r="M289" s="23">
        <v>0.11</v>
      </c>
      <c r="N289" s="23">
        <v>0.27</v>
      </c>
      <c r="O289" s="23">
        <v>0.01</v>
      </c>
      <c r="P289" s="23">
        <v>0.22</v>
      </c>
      <c r="Q289" s="23">
        <v>0.65</v>
      </c>
      <c r="R289" s="23">
        <v>0.21</v>
      </c>
      <c r="S289" s="23">
        <v>0.6</v>
      </c>
      <c r="T289" s="23">
        <v>0.95899999999999996</v>
      </c>
    </row>
    <row r="290" spans="1:20" x14ac:dyDescent="0.2">
      <c r="A290" s="23">
        <v>249</v>
      </c>
      <c r="B290" s="23">
        <v>10</v>
      </c>
      <c r="C290" s="23">
        <v>9.61</v>
      </c>
      <c r="F290" s="23">
        <v>0.77</v>
      </c>
      <c r="G290" s="23">
        <v>7.4</v>
      </c>
      <c r="H290" s="23">
        <v>19.21</v>
      </c>
      <c r="I290" s="23">
        <v>19.28</v>
      </c>
      <c r="J290" s="23">
        <v>1988.76</v>
      </c>
      <c r="K290" s="23">
        <v>-21.61</v>
      </c>
      <c r="L290" s="23">
        <v>-21.32</v>
      </c>
      <c r="M290" s="23">
        <v>0.15</v>
      </c>
      <c r="N290" s="23">
        <v>0.15</v>
      </c>
      <c r="O290" s="23">
        <v>0.01</v>
      </c>
      <c r="P290" s="23">
        <v>0.22</v>
      </c>
      <c r="Q290" s="23">
        <v>0.63</v>
      </c>
      <c r="R290" s="23">
        <v>0.21</v>
      </c>
      <c r="S290" s="23">
        <v>0.53</v>
      </c>
      <c r="T290" s="23">
        <v>0.438</v>
      </c>
    </row>
    <row r="291" spans="1:20" x14ac:dyDescent="0.2">
      <c r="A291" s="23">
        <v>250</v>
      </c>
      <c r="B291" s="23">
        <v>12</v>
      </c>
      <c r="C291" s="23">
        <v>11.61</v>
      </c>
      <c r="F291" s="23">
        <v>0.77</v>
      </c>
      <c r="G291" s="23">
        <v>8.94</v>
      </c>
      <c r="H291" s="23">
        <v>19.28</v>
      </c>
      <c r="I291" s="23">
        <v>19.37</v>
      </c>
      <c r="J291" s="23">
        <v>1988.68</v>
      </c>
      <c r="K291" s="23">
        <v>-21.46</v>
      </c>
      <c r="L291" s="23">
        <v>-21.76</v>
      </c>
      <c r="M291" s="23">
        <v>0.17</v>
      </c>
      <c r="N291" s="23">
        <v>0.4</v>
      </c>
      <c r="O291" s="23">
        <v>0.02</v>
      </c>
      <c r="P291" s="23">
        <v>0.26</v>
      </c>
      <c r="Q291" s="23">
        <v>1.21</v>
      </c>
      <c r="R291" s="23">
        <v>0.33</v>
      </c>
      <c r="S291" s="23">
        <v>0.68</v>
      </c>
      <c r="T291" s="23">
        <v>1.079</v>
      </c>
    </row>
    <row r="292" spans="1:20" x14ac:dyDescent="0.2">
      <c r="A292" s="23">
        <v>251</v>
      </c>
      <c r="B292" s="23">
        <v>10</v>
      </c>
      <c r="C292" s="23">
        <v>9.61</v>
      </c>
      <c r="F292" s="23">
        <v>0.77</v>
      </c>
      <c r="G292" s="23">
        <v>7.4</v>
      </c>
      <c r="H292" s="23">
        <v>19.37</v>
      </c>
      <c r="I292" s="23">
        <v>19.440000000000001</v>
      </c>
      <c r="J292" s="23">
        <v>1988.59</v>
      </c>
      <c r="K292" s="23">
        <v>-21.37</v>
      </c>
      <c r="L292" s="23">
        <v>-22.88</v>
      </c>
      <c r="M292" s="23">
        <v>0.55000000000000004</v>
      </c>
      <c r="N292" s="23">
        <v>0.61</v>
      </c>
      <c r="O292" s="23">
        <v>0.05</v>
      </c>
      <c r="P292" s="23">
        <v>1.41</v>
      </c>
      <c r="Q292" s="23">
        <v>4.3499999999999996</v>
      </c>
      <c r="R292" s="23">
        <v>0.97</v>
      </c>
      <c r="S292" s="23">
        <v>1.84</v>
      </c>
      <c r="T292" s="23">
        <v>2.5649999999999999</v>
      </c>
    </row>
    <row r="293" spans="1:20" x14ac:dyDescent="0.2">
      <c r="A293" s="23">
        <v>252</v>
      </c>
      <c r="B293" s="23">
        <v>10</v>
      </c>
      <c r="C293" s="23">
        <v>9.61</v>
      </c>
      <c r="F293" s="23">
        <v>0.77</v>
      </c>
      <c r="G293" s="23">
        <v>7.4</v>
      </c>
      <c r="H293" s="23">
        <v>19.440000000000001</v>
      </c>
      <c r="I293" s="23">
        <v>19.52</v>
      </c>
      <c r="J293" s="23">
        <v>1988.5</v>
      </c>
      <c r="K293" s="23">
        <v>-21.38</v>
      </c>
      <c r="L293" s="23">
        <v>-21.22</v>
      </c>
      <c r="M293" s="23">
        <v>0.02</v>
      </c>
      <c r="N293" s="23">
        <v>0.26</v>
      </c>
      <c r="O293" s="23">
        <v>0.01</v>
      </c>
      <c r="P293" s="23">
        <v>3.49</v>
      </c>
      <c r="Q293" s="23">
        <v>5.48</v>
      </c>
      <c r="R293" s="23">
        <v>0.24</v>
      </c>
      <c r="S293" s="23">
        <v>2.64</v>
      </c>
      <c r="T293" s="23">
        <v>0.84199999999999997</v>
      </c>
    </row>
    <row r="294" spans="1:20" x14ac:dyDescent="0.2">
      <c r="A294" s="23">
        <v>253</v>
      </c>
      <c r="B294" s="23">
        <v>8</v>
      </c>
      <c r="C294" s="23">
        <v>7.61</v>
      </c>
      <c r="F294" s="23">
        <v>0.77</v>
      </c>
      <c r="G294" s="23">
        <v>5.86</v>
      </c>
      <c r="H294" s="23">
        <v>19.52</v>
      </c>
      <c r="I294" s="23">
        <v>19.579999999999998</v>
      </c>
      <c r="J294" s="23">
        <v>1988.45</v>
      </c>
      <c r="K294" s="23">
        <v>-21.52</v>
      </c>
      <c r="L294" s="23">
        <v>-20.96</v>
      </c>
      <c r="M294" s="23">
        <v>0.36</v>
      </c>
      <c r="N294" s="23">
        <v>0.45</v>
      </c>
      <c r="O294" s="23">
        <v>0.02</v>
      </c>
      <c r="P294" s="23">
        <v>1</v>
      </c>
      <c r="Q294" s="23">
        <v>2.5499999999999998</v>
      </c>
      <c r="R294" s="23">
        <v>0.87</v>
      </c>
      <c r="S294" s="23">
        <v>1.45</v>
      </c>
      <c r="T294" s="23">
        <v>1.891</v>
      </c>
    </row>
    <row r="295" spans="1:20" x14ac:dyDescent="0.2">
      <c r="A295" s="23">
        <v>254</v>
      </c>
      <c r="B295" s="23">
        <v>9</v>
      </c>
      <c r="C295" s="23">
        <v>8.61</v>
      </c>
      <c r="F295" s="23">
        <v>0.77</v>
      </c>
      <c r="G295" s="23">
        <v>6.63</v>
      </c>
      <c r="H295" s="23">
        <v>19.579999999999998</v>
      </c>
      <c r="I295" s="23">
        <v>19.64</v>
      </c>
      <c r="J295" s="23">
        <v>1988.42</v>
      </c>
      <c r="K295" s="23">
        <v>-21.75</v>
      </c>
      <c r="L295" s="23">
        <v>-21.14</v>
      </c>
      <c r="M295" s="23">
        <v>0.61</v>
      </c>
      <c r="N295" s="23">
        <v>0.33</v>
      </c>
      <c r="O295" s="23">
        <v>0.04</v>
      </c>
      <c r="P295" s="23">
        <v>1.25</v>
      </c>
      <c r="Q295" s="23">
        <v>4.38</v>
      </c>
      <c r="R295" s="23">
        <v>0.72</v>
      </c>
      <c r="S295" s="23">
        <v>1.57</v>
      </c>
      <c r="T295" s="23">
        <v>3.2349999999999999</v>
      </c>
    </row>
    <row r="296" spans="1:20" x14ac:dyDescent="0.2">
      <c r="A296" s="23">
        <v>255</v>
      </c>
      <c r="B296" s="23">
        <v>10</v>
      </c>
      <c r="C296" s="23">
        <v>10</v>
      </c>
      <c r="F296" s="23">
        <v>0.73</v>
      </c>
      <c r="G296" s="23">
        <v>7.3</v>
      </c>
      <c r="H296" s="23">
        <v>19.64</v>
      </c>
      <c r="I296" s="23">
        <v>19.72</v>
      </c>
      <c r="J296" s="23">
        <v>1988.38</v>
      </c>
      <c r="K296" s="23">
        <v>-22.06</v>
      </c>
      <c r="L296" s="23">
        <v>-21.47</v>
      </c>
      <c r="M296" s="23">
        <v>0.04</v>
      </c>
      <c r="N296" s="23">
        <v>0.52</v>
      </c>
      <c r="O296" s="23">
        <v>0.01</v>
      </c>
      <c r="P296" s="23">
        <v>0.39</v>
      </c>
      <c r="Q296" s="23">
        <v>1.24</v>
      </c>
      <c r="R296" s="23">
        <v>0.25</v>
      </c>
      <c r="S296" s="23">
        <v>1.1100000000000001</v>
      </c>
      <c r="T296" s="23">
        <v>0.502</v>
      </c>
    </row>
    <row r="297" spans="1:20" x14ac:dyDescent="0.2">
      <c r="A297" s="23">
        <v>256</v>
      </c>
      <c r="B297" s="23">
        <v>11</v>
      </c>
      <c r="C297" s="23">
        <v>11</v>
      </c>
      <c r="F297" s="23">
        <v>0.73</v>
      </c>
      <c r="G297" s="23">
        <v>8.0299999999999994</v>
      </c>
      <c r="H297" s="23">
        <v>19.72</v>
      </c>
      <c r="I297" s="23">
        <v>19.8</v>
      </c>
      <c r="J297" s="23">
        <v>1988.34</v>
      </c>
      <c r="K297" s="23">
        <v>-22.55</v>
      </c>
      <c r="L297" s="23">
        <v>-23.12</v>
      </c>
      <c r="M297" s="23">
        <v>0.04</v>
      </c>
      <c r="N297" s="23">
        <v>0.49</v>
      </c>
      <c r="O297" s="23">
        <v>0.02</v>
      </c>
      <c r="P297" s="23">
        <v>0.48</v>
      </c>
      <c r="Q297" s="23">
        <v>1.25</v>
      </c>
      <c r="R297" s="23">
        <v>0.25</v>
      </c>
      <c r="S297" s="23">
        <v>0.83</v>
      </c>
      <c r="T297" s="23">
        <v>0.58499999999999996</v>
      </c>
    </row>
    <row r="298" spans="1:20" x14ac:dyDescent="0.2">
      <c r="A298" s="23">
        <v>257</v>
      </c>
      <c r="B298" s="23">
        <v>11</v>
      </c>
      <c r="C298" s="23">
        <v>11</v>
      </c>
      <c r="F298" s="23">
        <v>0.73</v>
      </c>
      <c r="G298" s="23">
        <v>8.0299999999999994</v>
      </c>
      <c r="H298" s="23">
        <v>19.8</v>
      </c>
      <c r="I298" s="23">
        <v>19.88</v>
      </c>
      <c r="J298" s="23">
        <v>1988.3</v>
      </c>
      <c r="K298" s="23">
        <v>-23.03</v>
      </c>
      <c r="L298" s="23">
        <v>-23.9</v>
      </c>
      <c r="M298" s="23">
        <v>0.16</v>
      </c>
      <c r="N298" s="23">
        <v>0.38</v>
      </c>
      <c r="O298" s="23">
        <v>0.02</v>
      </c>
      <c r="P298" s="23">
        <v>0.6</v>
      </c>
      <c r="Q298" s="23">
        <v>1.79</v>
      </c>
      <c r="R298" s="23">
        <v>0.49</v>
      </c>
      <c r="S298" s="23">
        <v>1.1499999999999999</v>
      </c>
      <c r="T298" s="23">
        <v>1.0409999999999999</v>
      </c>
    </row>
    <row r="299" spans="1:20" x14ac:dyDescent="0.2">
      <c r="A299" s="23">
        <v>258</v>
      </c>
      <c r="B299" s="23">
        <v>11</v>
      </c>
      <c r="C299" s="23">
        <v>11</v>
      </c>
      <c r="F299" s="23">
        <v>0.73</v>
      </c>
      <c r="G299" s="23">
        <v>8.0299999999999994</v>
      </c>
      <c r="H299" s="23">
        <v>19.88</v>
      </c>
      <c r="I299" s="23">
        <v>19.96</v>
      </c>
      <c r="J299" s="23">
        <v>1988.25</v>
      </c>
      <c r="K299" s="23">
        <v>-23.43</v>
      </c>
      <c r="L299" s="23">
        <v>-23.66</v>
      </c>
      <c r="M299" s="23">
        <v>1.24</v>
      </c>
      <c r="N299" s="23">
        <v>0.4</v>
      </c>
      <c r="O299" s="23">
        <v>0.02</v>
      </c>
      <c r="P299" s="23">
        <v>0.4</v>
      </c>
      <c r="Q299" s="23">
        <v>1.55</v>
      </c>
      <c r="R299" s="23">
        <v>1.4</v>
      </c>
      <c r="S299" s="23">
        <v>0.78</v>
      </c>
      <c r="T299" s="23">
        <v>1.4670000000000001</v>
      </c>
    </row>
    <row r="300" spans="1:20" x14ac:dyDescent="0.2">
      <c r="A300" s="23">
        <v>259</v>
      </c>
      <c r="B300" s="23">
        <v>11</v>
      </c>
      <c r="C300" s="23">
        <v>11</v>
      </c>
      <c r="F300" s="23">
        <v>0.73</v>
      </c>
      <c r="G300" s="23">
        <v>8.0299999999999994</v>
      </c>
      <c r="H300" s="23">
        <v>19.96</v>
      </c>
      <c r="I300" s="23">
        <v>20.04</v>
      </c>
      <c r="J300" s="23">
        <v>1988.21</v>
      </c>
      <c r="K300" s="23">
        <v>-23.74</v>
      </c>
      <c r="L300" s="23">
        <v>-23.83</v>
      </c>
      <c r="M300" s="23">
        <v>0.28000000000000003</v>
      </c>
      <c r="N300" s="23">
        <v>0.41</v>
      </c>
      <c r="O300" s="23">
        <v>0.03</v>
      </c>
      <c r="P300" s="23">
        <v>0.78</v>
      </c>
      <c r="Q300" s="23">
        <v>1.36</v>
      </c>
      <c r="R300" s="23">
        <v>0.28999999999999998</v>
      </c>
      <c r="S300" s="23">
        <v>0.34</v>
      </c>
      <c r="T300" s="23">
        <v>0.58799999999999997</v>
      </c>
    </row>
    <row r="301" spans="1:20" x14ac:dyDescent="0.2">
      <c r="A301" s="23">
        <v>260</v>
      </c>
      <c r="B301" s="23">
        <v>10</v>
      </c>
      <c r="C301" s="23">
        <v>10</v>
      </c>
      <c r="F301" s="23">
        <v>0.73</v>
      </c>
      <c r="G301" s="23">
        <v>7.3</v>
      </c>
      <c r="H301" s="23">
        <v>20.04</v>
      </c>
      <c r="I301" s="23">
        <v>20.11</v>
      </c>
      <c r="J301" s="23">
        <v>1988.17</v>
      </c>
      <c r="K301" s="23">
        <v>-24.01</v>
      </c>
      <c r="L301" s="23">
        <v>-23.56</v>
      </c>
      <c r="M301" s="23">
        <v>0.48</v>
      </c>
      <c r="N301" s="23">
        <v>0.26</v>
      </c>
      <c r="O301" s="23">
        <v>0.02</v>
      </c>
      <c r="P301" s="23">
        <v>0.59</v>
      </c>
      <c r="Q301" s="23">
        <v>1.37</v>
      </c>
      <c r="R301" s="23">
        <v>0.49</v>
      </c>
      <c r="S301" s="23">
        <v>0.6</v>
      </c>
      <c r="T301" s="23">
        <v>0.90500000000000003</v>
      </c>
    </row>
    <row r="302" spans="1:20" x14ac:dyDescent="0.2">
      <c r="A302" s="23">
        <v>261</v>
      </c>
      <c r="B302" s="23">
        <v>10</v>
      </c>
      <c r="C302" s="23">
        <v>10</v>
      </c>
      <c r="F302" s="23">
        <v>0.73</v>
      </c>
      <c r="G302" s="23">
        <v>7.3</v>
      </c>
      <c r="H302" s="23">
        <v>20.11</v>
      </c>
      <c r="I302" s="23">
        <v>20.18</v>
      </c>
      <c r="J302" s="23">
        <v>1988.12</v>
      </c>
      <c r="K302" s="23">
        <v>-24.25</v>
      </c>
      <c r="L302" s="23">
        <v>-23.31</v>
      </c>
      <c r="M302" s="23">
        <v>1.0900000000000001</v>
      </c>
      <c r="N302" s="23">
        <v>0.33</v>
      </c>
      <c r="O302" s="23">
        <v>0.03</v>
      </c>
      <c r="P302" s="23">
        <v>0.38</v>
      </c>
      <c r="Q302" s="23">
        <v>1.24</v>
      </c>
      <c r="R302" s="23">
        <v>1.27</v>
      </c>
      <c r="S302" s="23">
        <v>0.65</v>
      </c>
      <c r="T302" s="23">
        <v>1.2909999999999999</v>
      </c>
    </row>
    <row r="303" spans="1:20" x14ac:dyDescent="0.2">
      <c r="A303" s="23">
        <v>262</v>
      </c>
      <c r="B303" s="23">
        <v>10</v>
      </c>
      <c r="C303" s="23">
        <v>10</v>
      </c>
      <c r="F303" s="23">
        <v>0.73</v>
      </c>
      <c r="G303" s="23">
        <v>7.3</v>
      </c>
      <c r="H303" s="23">
        <v>20.18</v>
      </c>
      <c r="I303" s="23">
        <v>20.260000000000002</v>
      </c>
      <c r="J303" s="23">
        <v>1988.08</v>
      </c>
      <c r="K303" s="23">
        <v>-24.48</v>
      </c>
      <c r="L303" s="23">
        <v>-24.01</v>
      </c>
      <c r="M303" s="23">
        <v>0.82</v>
      </c>
      <c r="N303" s="23">
        <v>0.35</v>
      </c>
      <c r="O303" s="23">
        <v>0.05</v>
      </c>
      <c r="P303" s="23">
        <v>0.6</v>
      </c>
      <c r="Q303" s="23">
        <v>2.63</v>
      </c>
      <c r="R303" s="23">
        <v>1</v>
      </c>
      <c r="S303" s="23">
        <v>0.3</v>
      </c>
      <c r="T303" s="23">
        <v>0.57299999999999995</v>
      </c>
    </row>
    <row r="304" spans="1:20" x14ac:dyDescent="0.2">
      <c r="A304" s="23">
        <v>263</v>
      </c>
      <c r="B304" s="23">
        <v>12</v>
      </c>
      <c r="C304" s="23">
        <v>12</v>
      </c>
      <c r="F304" s="23">
        <v>0.73</v>
      </c>
      <c r="G304" s="23">
        <v>8.76</v>
      </c>
      <c r="H304" s="23">
        <v>20.260000000000002</v>
      </c>
      <c r="I304" s="23">
        <v>20.34</v>
      </c>
      <c r="J304" s="23">
        <v>1988.04</v>
      </c>
      <c r="K304" s="23">
        <v>-24.69</v>
      </c>
      <c r="L304" s="23">
        <v>-26.13</v>
      </c>
      <c r="M304" s="23">
        <v>0.17</v>
      </c>
      <c r="N304" s="23">
        <v>0.09</v>
      </c>
      <c r="O304" s="23">
        <v>0.02</v>
      </c>
      <c r="P304" s="23">
        <v>0.47</v>
      </c>
      <c r="Q304" s="23">
        <v>0.56999999999999995</v>
      </c>
      <c r="R304" s="23">
        <v>0.23</v>
      </c>
      <c r="S304" s="23">
        <v>0.28000000000000003</v>
      </c>
      <c r="T304" s="23">
        <v>0.314</v>
      </c>
    </row>
    <row r="305" spans="1:20" x14ac:dyDescent="0.2">
      <c r="A305" s="23">
        <v>264</v>
      </c>
      <c r="B305" s="23">
        <v>12</v>
      </c>
      <c r="C305" s="23">
        <v>12</v>
      </c>
      <c r="F305" s="23">
        <v>0.73</v>
      </c>
      <c r="G305" s="23">
        <v>8.76</v>
      </c>
      <c r="H305" s="23">
        <v>20.34</v>
      </c>
      <c r="I305" s="23">
        <v>20.43</v>
      </c>
      <c r="J305" s="23">
        <v>1988</v>
      </c>
      <c r="K305" s="23">
        <v>-24.73</v>
      </c>
      <c r="L305" s="23">
        <v>-26.25</v>
      </c>
      <c r="M305" s="23">
        <v>0.7</v>
      </c>
      <c r="N305" s="23">
        <v>0.23</v>
      </c>
      <c r="O305" s="23">
        <v>0.01</v>
      </c>
      <c r="P305" s="23">
        <v>0.22</v>
      </c>
      <c r="Q305" s="23">
        <v>0.2</v>
      </c>
      <c r="R305" s="23">
        <v>0.85</v>
      </c>
      <c r="S305" s="23">
        <v>0.34</v>
      </c>
      <c r="T305" s="23">
        <v>0.56899999999999995</v>
      </c>
    </row>
    <row r="306" spans="1:20" x14ac:dyDescent="0.2">
      <c r="A306" s="23">
        <v>265</v>
      </c>
      <c r="B306" s="23">
        <v>12</v>
      </c>
      <c r="C306" s="23">
        <v>12</v>
      </c>
      <c r="F306" s="23">
        <v>0.73</v>
      </c>
      <c r="G306" s="23">
        <v>8.76</v>
      </c>
      <c r="H306" s="23">
        <v>20.43</v>
      </c>
      <c r="I306" s="23">
        <v>20.52</v>
      </c>
      <c r="J306" s="23">
        <v>1987.94</v>
      </c>
      <c r="K306" s="23">
        <v>-24.5</v>
      </c>
      <c r="L306" s="23">
        <v>-24.92</v>
      </c>
      <c r="M306" s="23">
        <v>0.55000000000000004</v>
      </c>
      <c r="N306" s="23">
        <v>0.11</v>
      </c>
      <c r="O306" s="23">
        <v>0.02</v>
      </c>
      <c r="P306" s="23">
        <v>0.25</v>
      </c>
      <c r="Q306" s="23">
        <v>0.25</v>
      </c>
      <c r="R306" s="23">
        <v>0.6</v>
      </c>
      <c r="S306" s="23">
        <v>0.41</v>
      </c>
      <c r="T306" s="23">
        <v>0.52200000000000002</v>
      </c>
    </row>
    <row r="307" spans="1:20" x14ac:dyDescent="0.2">
      <c r="A307" s="23">
        <v>266</v>
      </c>
      <c r="B307" s="23">
        <v>12</v>
      </c>
      <c r="C307" s="23">
        <v>12</v>
      </c>
      <c r="F307" s="23">
        <v>0.73</v>
      </c>
      <c r="G307" s="23">
        <v>8.76</v>
      </c>
      <c r="H307" s="23">
        <v>20.52</v>
      </c>
      <c r="I307" s="23">
        <v>20.61</v>
      </c>
      <c r="J307" s="23">
        <v>1987.88</v>
      </c>
      <c r="K307" s="23">
        <v>-23.99</v>
      </c>
      <c r="L307" s="23">
        <v>-23.94</v>
      </c>
      <c r="M307" s="23">
        <v>1.94</v>
      </c>
      <c r="N307" s="23">
        <v>0.16</v>
      </c>
      <c r="O307" s="23">
        <v>0.01</v>
      </c>
      <c r="P307" s="23">
        <v>0.21</v>
      </c>
      <c r="Q307" s="23">
        <v>0.76</v>
      </c>
      <c r="R307" s="23">
        <v>2.2200000000000002</v>
      </c>
      <c r="S307" s="23">
        <v>0.45</v>
      </c>
      <c r="T307" s="23">
        <v>0.64600000000000002</v>
      </c>
    </row>
    <row r="308" spans="1:20" x14ac:dyDescent="0.2">
      <c r="A308" s="23">
        <v>267</v>
      </c>
      <c r="B308" s="23">
        <v>10</v>
      </c>
      <c r="C308" s="23">
        <v>10.1</v>
      </c>
      <c r="F308" s="23">
        <v>0.72</v>
      </c>
      <c r="G308" s="23">
        <v>7.27</v>
      </c>
      <c r="H308" s="23">
        <v>20.61</v>
      </c>
      <c r="I308" s="23">
        <v>20.68</v>
      </c>
      <c r="J308" s="23">
        <v>1987.82</v>
      </c>
      <c r="K308" s="23">
        <v>-23.29</v>
      </c>
      <c r="L308" s="23">
        <v>-23.54</v>
      </c>
      <c r="M308" s="23">
        <v>0.56000000000000005</v>
      </c>
      <c r="N308" s="23">
        <v>0.14000000000000001</v>
      </c>
      <c r="O308" s="23">
        <v>0.04</v>
      </c>
      <c r="P308" s="23">
        <v>0.54</v>
      </c>
      <c r="Q308" s="23">
        <v>0.42</v>
      </c>
      <c r="R308" s="23">
        <v>0.68</v>
      </c>
      <c r="S308" s="23">
        <v>0.34</v>
      </c>
      <c r="T308" s="23">
        <v>1.163</v>
      </c>
    </row>
    <row r="309" spans="1:20" x14ac:dyDescent="0.2">
      <c r="A309" s="23">
        <v>268</v>
      </c>
      <c r="B309" s="23">
        <v>9</v>
      </c>
      <c r="C309" s="23">
        <v>9.1</v>
      </c>
      <c r="F309" s="23">
        <v>0.72</v>
      </c>
      <c r="G309" s="23">
        <v>6.55</v>
      </c>
      <c r="H309" s="23">
        <v>20.68</v>
      </c>
      <c r="I309" s="23">
        <v>20.75</v>
      </c>
      <c r="J309" s="23">
        <v>1987.77</v>
      </c>
      <c r="K309" s="23">
        <v>-22.68</v>
      </c>
      <c r="L309" s="23">
        <v>-22.62</v>
      </c>
      <c r="M309" s="23">
        <v>0.56000000000000005</v>
      </c>
      <c r="N309" s="23">
        <v>0.24</v>
      </c>
      <c r="O309" s="23">
        <v>0.03</v>
      </c>
      <c r="P309" s="23">
        <v>0.26</v>
      </c>
      <c r="Q309" s="23">
        <v>0.36</v>
      </c>
      <c r="R309" s="23">
        <v>0.61</v>
      </c>
      <c r="S309" s="23">
        <v>0.38</v>
      </c>
      <c r="T309" s="23">
        <v>1.55</v>
      </c>
    </row>
    <row r="310" spans="1:20" x14ac:dyDescent="0.2">
      <c r="A310" s="23">
        <v>269</v>
      </c>
      <c r="B310" s="23">
        <v>10</v>
      </c>
      <c r="C310" s="23">
        <v>10.1</v>
      </c>
      <c r="F310" s="23">
        <v>0.72</v>
      </c>
      <c r="G310" s="23">
        <v>7.27</v>
      </c>
      <c r="H310" s="23">
        <v>20.75</v>
      </c>
      <c r="I310" s="23">
        <v>20.82</v>
      </c>
      <c r="J310" s="23">
        <v>1987.73</v>
      </c>
      <c r="K310" s="23">
        <v>-22.09</v>
      </c>
      <c r="L310" s="23">
        <v>-21.84</v>
      </c>
      <c r="M310" s="23">
        <v>0.23</v>
      </c>
      <c r="N310" s="23">
        <v>0.21</v>
      </c>
      <c r="O310" s="23">
        <v>0.03</v>
      </c>
      <c r="P310" s="23">
        <v>0.28999999999999998</v>
      </c>
      <c r="Q310" s="23">
        <v>0.59</v>
      </c>
      <c r="R310" s="23">
        <v>0.31</v>
      </c>
      <c r="S310" s="23">
        <v>1.08</v>
      </c>
      <c r="T310" s="23">
        <v>1.419</v>
      </c>
    </row>
    <row r="311" spans="1:20" x14ac:dyDescent="0.2">
      <c r="A311" s="23">
        <v>270</v>
      </c>
      <c r="B311" s="23">
        <v>12</v>
      </c>
      <c r="C311" s="23">
        <v>12.1</v>
      </c>
      <c r="F311" s="23">
        <v>0.72</v>
      </c>
      <c r="G311" s="23">
        <v>8.7100000000000009</v>
      </c>
      <c r="H311" s="23">
        <v>20.82</v>
      </c>
      <c r="I311" s="23">
        <v>20.91</v>
      </c>
      <c r="J311" s="23">
        <v>1987.68</v>
      </c>
      <c r="K311" s="23">
        <v>-21.58</v>
      </c>
      <c r="L311" s="23">
        <v>-21.09</v>
      </c>
      <c r="M311" s="23">
        <v>0.65</v>
      </c>
      <c r="N311" s="23">
        <v>0.3</v>
      </c>
      <c r="O311" s="23">
        <v>0.02</v>
      </c>
      <c r="P311" s="23">
        <v>0.37</v>
      </c>
      <c r="Q311" s="23">
        <v>1.03</v>
      </c>
      <c r="R311" s="23">
        <v>0.83</v>
      </c>
      <c r="S311" s="23">
        <v>0.71</v>
      </c>
      <c r="T311" s="23">
        <v>1.0329999999999999</v>
      </c>
    </row>
    <row r="312" spans="1:20" x14ac:dyDescent="0.2">
      <c r="A312" s="23">
        <v>271</v>
      </c>
      <c r="B312" s="23">
        <v>12</v>
      </c>
      <c r="C312" s="23">
        <v>12.1</v>
      </c>
      <c r="F312" s="23">
        <v>0.72</v>
      </c>
      <c r="G312" s="23">
        <v>8.7100000000000009</v>
      </c>
      <c r="H312" s="23">
        <v>20.91</v>
      </c>
      <c r="I312" s="23">
        <v>20.99</v>
      </c>
      <c r="J312" s="23">
        <v>1987.62</v>
      </c>
      <c r="K312" s="23">
        <v>-21.08</v>
      </c>
      <c r="L312" s="23">
        <v>-21.59</v>
      </c>
      <c r="M312" s="23">
        <v>0.03</v>
      </c>
      <c r="N312" s="23">
        <v>0.21</v>
      </c>
      <c r="O312" s="23">
        <v>0.02</v>
      </c>
      <c r="P312" s="23">
        <v>0.32</v>
      </c>
      <c r="Q312" s="23">
        <v>0.39</v>
      </c>
      <c r="R312" s="23">
        <v>0.08</v>
      </c>
      <c r="S312" s="23">
        <v>0.35</v>
      </c>
      <c r="T312" s="23">
        <v>0.32600000000000001</v>
      </c>
    </row>
    <row r="313" spans="1:20" x14ac:dyDescent="0.2">
      <c r="A313" s="23">
        <v>272</v>
      </c>
      <c r="B313" s="23">
        <v>13</v>
      </c>
      <c r="C313" s="23">
        <v>13.1</v>
      </c>
      <c r="F313" s="23">
        <v>0.72</v>
      </c>
      <c r="G313" s="23">
        <v>9.43</v>
      </c>
      <c r="H313" s="23">
        <v>20.99</v>
      </c>
      <c r="I313" s="23">
        <v>21.09</v>
      </c>
      <c r="J313" s="23">
        <v>1987.56</v>
      </c>
      <c r="K313" s="23">
        <v>-20.8</v>
      </c>
      <c r="L313" s="23">
        <v>-20.64</v>
      </c>
      <c r="M313" s="23">
        <v>0.24</v>
      </c>
      <c r="N313" s="23">
        <v>0.14000000000000001</v>
      </c>
      <c r="O313" s="23">
        <v>0</v>
      </c>
      <c r="P313" s="23">
        <v>0.09</v>
      </c>
      <c r="Q313" s="23">
        <v>0.16</v>
      </c>
      <c r="R313" s="23">
        <v>0.36</v>
      </c>
      <c r="S313" s="23">
        <v>0.75</v>
      </c>
      <c r="T313" s="23">
        <v>0.65300000000000002</v>
      </c>
    </row>
    <row r="314" spans="1:20" x14ac:dyDescent="0.2">
      <c r="A314" s="23">
        <v>273</v>
      </c>
      <c r="B314" s="23">
        <v>13</v>
      </c>
      <c r="C314" s="23">
        <v>13.1</v>
      </c>
      <c r="F314" s="23">
        <v>0.72</v>
      </c>
      <c r="G314" s="23">
        <v>9.43</v>
      </c>
      <c r="H314" s="23">
        <v>21.09</v>
      </c>
      <c r="I314" s="23">
        <v>21.18</v>
      </c>
      <c r="J314" s="23">
        <v>1987.5</v>
      </c>
      <c r="K314" s="23">
        <v>-20.74</v>
      </c>
      <c r="L314" s="23">
        <v>-19.13</v>
      </c>
      <c r="M314" s="23">
        <v>0.02</v>
      </c>
      <c r="N314" s="23">
        <v>0.18</v>
      </c>
      <c r="O314" s="23">
        <v>0.06</v>
      </c>
      <c r="P314" s="23">
        <v>0.33</v>
      </c>
      <c r="Q314" s="23">
        <v>0.72</v>
      </c>
      <c r="R314" s="23">
        <v>0.13</v>
      </c>
      <c r="S314" s="23">
        <v>0.74</v>
      </c>
      <c r="T314" s="23">
        <v>0.84399999999999997</v>
      </c>
    </row>
    <row r="315" spans="1:20" x14ac:dyDescent="0.2">
      <c r="A315" s="23">
        <v>274</v>
      </c>
      <c r="B315" s="23">
        <v>10</v>
      </c>
      <c r="C315" s="23">
        <v>10.1</v>
      </c>
      <c r="F315" s="23">
        <v>0.72</v>
      </c>
      <c r="G315" s="23">
        <v>7.27</v>
      </c>
      <c r="H315" s="23">
        <v>21.18</v>
      </c>
      <c r="I315" s="23">
        <v>21.25</v>
      </c>
      <c r="J315" s="23">
        <v>1987.39</v>
      </c>
      <c r="K315" s="23">
        <v>-21.01</v>
      </c>
      <c r="L315" s="23">
        <v>-19.45</v>
      </c>
      <c r="M315" s="23">
        <v>0.03</v>
      </c>
      <c r="N315" s="23">
        <v>0.25</v>
      </c>
      <c r="O315" s="23">
        <v>0.01</v>
      </c>
      <c r="P315" s="23">
        <v>0.09</v>
      </c>
      <c r="Q315" s="23">
        <v>0.42</v>
      </c>
      <c r="R315" s="23">
        <v>0.28000000000000003</v>
      </c>
      <c r="S315" s="23">
        <v>1.37</v>
      </c>
      <c r="T315" s="23">
        <v>1.298</v>
      </c>
    </row>
    <row r="316" spans="1:20" x14ac:dyDescent="0.2">
      <c r="A316" s="23">
        <v>275</v>
      </c>
      <c r="B316" s="23">
        <v>10</v>
      </c>
      <c r="C316" s="23">
        <v>10.1</v>
      </c>
      <c r="F316" s="23">
        <v>0.72</v>
      </c>
      <c r="G316" s="23">
        <v>7.27</v>
      </c>
      <c r="H316" s="23">
        <v>21.25</v>
      </c>
      <c r="I316" s="23">
        <v>21.33</v>
      </c>
      <c r="J316" s="23">
        <v>1987.33</v>
      </c>
      <c r="K316" s="23">
        <v>-21.42</v>
      </c>
      <c r="L316" s="23">
        <v>-21.29</v>
      </c>
      <c r="M316" s="23">
        <v>0.05</v>
      </c>
      <c r="N316" s="23">
        <v>0.15</v>
      </c>
      <c r="O316" s="23">
        <v>0.01</v>
      </c>
      <c r="P316" s="23">
        <v>0.26</v>
      </c>
      <c r="Q316" s="23">
        <v>0.88</v>
      </c>
      <c r="R316" s="23">
        <v>0.25</v>
      </c>
      <c r="S316" s="23">
        <v>0.71</v>
      </c>
      <c r="T316" s="23">
        <v>0.499</v>
      </c>
    </row>
    <row r="317" spans="1:20" x14ac:dyDescent="0.2">
      <c r="A317" s="23">
        <v>276</v>
      </c>
      <c r="B317" s="23">
        <v>10</v>
      </c>
      <c r="C317" s="23">
        <v>10.1</v>
      </c>
      <c r="F317" s="23">
        <v>0.72</v>
      </c>
      <c r="G317" s="23">
        <v>7.27</v>
      </c>
      <c r="H317" s="23">
        <v>21.33</v>
      </c>
      <c r="I317" s="23">
        <v>21.4</v>
      </c>
      <c r="J317" s="23">
        <v>1987.27</v>
      </c>
      <c r="K317" s="23">
        <v>-22.01</v>
      </c>
      <c r="L317" s="23">
        <v>-22.17</v>
      </c>
      <c r="M317" s="23">
        <v>0.02</v>
      </c>
      <c r="N317" s="23">
        <v>0.19</v>
      </c>
      <c r="O317" s="23">
        <v>0.01</v>
      </c>
      <c r="P317" s="23">
        <v>0.19</v>
      </c>
      <c r="Q317" s="23">
        <v>1.43</v>
      </c>
      <c r="R317" s="23">
        <v>0.19</v>
      </c>
      <c r="S317" s="23">
        <v>1.24</v>
      </c>
      <c r="T317" s="23">
        <v>0.74199999999999999</v>
      </c>
    </row>
    <row r="318" spans="1:20" x14ac:dyDescent="0.2">
      <c r="A318" s="23">
        <v>277</v>
      </c>
      <c r="B318" s="23">
        <v>12</v>
      </c>
      <c r="C318" s="23">
        <v>12.06</v>
      </c>
      <c r="F318" s="23">
        <v>0.73</v>
      </c>
      <c r="G318" s="23">
        <v>8.8000000000000007</v>
      </c>
      <c r="H318" s="23">
        <v>21.4</v>
      </c>
      <c r="I318" s="23">
        <v>21.49</v>
      </c>
      <c r="J318" s="23">
        <v>1987.22</v>
      </c>
      <c r="K318" s="23">
        <v>-22.56</v>
      </c>
      <c r="L318" s="23">
        <v>-23.08</v>
      </c>
      <c r="M318" s="23">
        <v>0.44</v>
      </c>
      <c r="N318" s="23">
        <v>0.6</v>
      </c>
      <c r="O318" s="23">
        <v>0.02</v>
      </c>
      <c r="P318" s="23">
        <v>0.7</v>
      </c>
      <c r="Q318" s="23">
        <v>1.05</v>
      </c>
      <c r="R318" s="23">
        <v>0.49</v>
      </c>
      <c r="S318" s="23">
        <v>0.66</v>
      </c>
      <c r="T318" s="23">
        <v>0.379</v>
      </c>
    </row>
    <row r="319" spans="1:20" x14ac:dyDescent="0.2">
      <c r="A319" s="23">
        <v>278</v>
      </c>
      <c r="B319" s="23">
        <v>12</v>
      </c>
      <c r="C319" s="23">
        <v>12.06</v>
      </c>
      <c r="F319" s="23">
        <v>0.73</v>
      </c>
      <c r="G319" s="23">
        <v>8.8000000000000007</v>
      </c>
      <c r="H319" s="23">
        <v>21.49</v>
      </c>
      <c r="I319" s="23">
        <v>21.57</v>
      </c>
      <c r="J319" s="23">
        <v>1987.15</v>
      </c>
      <c r="K319" s="23">
        <v>-23.23</v>
      </c>
      <c r="L319" s="23">
        <v>-23.09</v>
      </c>
      <c r="M319" s="23">
        <v>0.9</v>
      </c>
      <c r="N319" s="23">
        <v>0.31</v>
      </c>
      <c r="O319" s="23">
        <v>0.03</v>
      </c>
      <c r="P319" s="23">
        <v>0.59</v>
      </c>
      <c r="Q319" s="23">
        <v>1.23</v>
      </c>
      <c r="R319" s="23">
        <v>0.93</v>
      </c>
      <c r="S319" s="23">
        <v>0.45</v>
      </c>
      <c r="T319" s="23">
        <v>0.752</v>
      </c>
    </row>
    <row r="320" spans="1:20" x14ac:dyDescent="0.2">
      <c r="A320" s="23">
        <v>279</v>
      </c>
      <c r="B320" s="23">
        <v>11</v>
      </c>
      <c r="C320" s="23">
        <v>11.06</v>
      </c>
      <c r="F320" s="23">
        <v>0.73</v>
      </c>
      <c r="G320" s="23">
        <v>8.07</v>
      </c>
      <c r="H320" s="23">
        <v>21.57</v>
      </c>
      <c r="I320" s="23">
        <v>21.66</v>
      </c>
      <c r="J320" s="23">
        <v>1987.09</v>
      </c>
      <c r="K320" s="23">
        <v>-23.74</v>
      </c>
      <c r="L320" s="23">
        <v>-23.28</v>
      </c>
      <c r="M320" s="23">
        <v>0.55000000000000004</v>
      </c>
      <c r="N320" s="23">
        <v>0.15</v>
      </c>
      <c r="O320" s="23">
        <v>0.02</v>
      </c>
      <c r="P320" s="23">
        <v>0.7</v>
      </c>
      <c r="Q320" s="23">
        <v>1.37</v>
      </c>
      <c r="R320" s="23">
        <v>0.72</v>
      </c>
      <c r="S320" s="23">
        <v>0.52</v>
      </c>
      <c r="T320" s="23">
        <v>0.79100000000000004</v>
      </c>
    </row>
    <row r="321" spans="1:20" x14ac:dyDescent="0.2">
      <c r="A321" s="23">
        <v>280</v>
      </c>
      <c r="B321" s="23">
        <v>12</v>
      </c>
      <c r="C321" s="23">
        <v>12.06</v>
      </c>
      <c r="F321" s="23">
        <v>0.73</v>
      </c>
      <c r="G321" s="23">
        <v>8.8000000000000007</v>
      </c>
      <c r="H321" s="23">
        <v>21.66</v>
      </c>
      <c r="I321" s="23">
        <v>21.74</v>
      </c>
      <c r="J321" s="23">
        <v>1987.02</v>
      </c>
      <c r="K321" s="23">
        <v>-24.18</v>
      </c>
      <c r="L321" s="23">
        <v>-25.56</v>
      </c>
      <c r="M321" s="23">
        <v>0.76</v>
      </c>
      <c r="N321" s="23">
        <v>0.23</v>
      </c>
      <c r="O321" s="23">
        <v>0.02</v>
      </c>
      <c r="P321" s="23">
        <v>0.65</v>
      </c>
      <c r="Q321" s="23">
        <v>0.67</v>
      </c>
      <c r="R321" s="23">
        <v>0.94</v>
      </c>
      <c r="S321" s="23">
        <v>0.52</v>
      </c>
      <c r="T321" s="23">
        <v>1.018</v>
      </c>
    </row>
    <row r="322" spans="1:20" x14ac:dyDescent="0.2">
      <c r="A322" s="23">
        <v>281</v>
      </c>
      <c r="B322" s="23">
        <v>12</v>
      </c>
      <c r="C322" s="23">
        <v>12.06</v>
      </c>
      <c r="F322" s="23">
        <v>0.73</v>
      </c>
      <c r="G322" s="23">
        <v>8.8000000000000007</v>
      </c>
      <c r="H322" s="23">
        <v>21.74</v>
      </c>
      <c r="I322" s="23">
        <v>21.83</v>
      </c>
      <c r="J322" s="23">
        <v>1987</v>
      </c>
      <c r="K322" s="23">
        <v>-24.34</v>
      </c>
      <c r="L322" s="23">
        <v>-25.01</v>
      </c>
      <c r="M322" s="23">
        <v>0.4</v>
      </c>
      <c r="N322" s="23">
        <v>0.17</v>
      </c>
      <c r="O322" s="23">
        <v>0.02</v>
      </c>
      <c r="P322" s="23">
        <v>0.6</v>
      </c>
      <c r="Q322" s="23">
        <v>1.37</v>
      </c>
      <c r="R322" s="23">
        <v>0.57999999999999996</v>
      </c>
      <c r="S322" s="23">
        <v>0.67</v>
      </c>
      <c r="T322" s="23">
        <v>1.0149999999999999</v>
      </c>
    </row>
    <row r="323" spans="1:20" x14ac:dyDescent="0.2">
      <c r="A323" s="23">
        <v>282</v>
      </c>
      <c r="B323" s="23">
        <v>12</v>
      </c>
      <c r="C323" s="23">
        <v>12.06</v>
      </c>
      <c r="F323" s="23">
        <v>0.73</v>
      </c>
      <c r="G323" s="23">
        <v>8.8000000000000007</v>
      </c>
      <c r="H323" s="23">
        <v>21.83</v>
      </c>
      <c r="I323" s="23">
        <v>21.92</v>
      </c>
      <c r="J323" s="23">
        <v>1986.93</v>
      </c>
      <c r="K323" s="23">
        <v>-24.24</v>
      </c>
      <c r="L323" s="23">
        <v>-25.28</v>
      </c>
      <c r="M323" s="23">
        <v>0.54</v>
      </c>
      <c r="N323" s="23">
        <v>0.12</v>
      </c>
      <c r="O323" s="23">
        <v>0.01</v>
      </c>
      <c r="P323" s="23">
        <v>0.31</v>
      </c>
      <c r="Q323" s="23">
        <v>0.32</v>
      </c>
      <c r="R323" s="23">
        <v>0.73</v>
      </c>
      <c r="S323" s="23">
        <v>0.49</v>
      </c>
      <c r="T323" s="23">
        <v>0.92600000000000005</v>
      </c>
    </row>
    <row r="324" spans="1:20" x14ac:dyDescent="0.2">
      <c r="A324" s="23">
        <v>283</v>
      </c>
      <c r="B324" s="23">
        <v>12</v>
      </c>
      <c r="C324" s="23">
        <v>12.06</v>
      </c>
      <c r="F324" s="23">
        <v>0.73</v>
      </c>
      <c r="G324" s="23">
        <v>8.8000000000000007</v>
      </c>
      <c r="H324" s="23">
        <v>21.92</v>
      </c>
      <c r="I324" s="23">
        <v>22.01</v>
      </c>
      <c r="J324" s="23">
        <v>1986.85</v>
      </c>
      <c r="K324" s="23">
        <v>-23.88</v>
      </c>
      <c r="L324" s="23">
        <v>-23.68</v>
      </c>
      <c r="M324" s="23">
        <v>0.12</v>
      </c>
      <c r="N324" s="23">
        <v>0.13</v>
      </c>
      <c r="O324" s="23">
        <v>0.02</v>
      </c>
      <c r="P324" s="23">
        <v>0.28999999999999998</v>
      </c>
      <c r="Q324" s="23">
        <v>0.57999999999999996</v>
      </c>
      <c r="R324" s="23">
        <v>0.22</v>
      </c>
      <c r="S324" s="23">
        <v>0.69</v>
      </c>
      <c r="T324" s="23">
        <v>1.2230000000000001</v>
      </c>
    </row>
    <row r="325" spans="1:20" x14ac:dyDescent="0.2">
      <c r="A325" s="23">
        <v>284</v>
      </c>
      <c r="B325" s="23">
        <v>13</v>
      </c>
      <c r="C325" s="23">
        <v>13.06</v>
      </c>
      <c r="F325" s="23">
        <v>0.73</v>
      </c>
      <c r="G325" s="23">
        <v>9.5299999999999994</v>
      </c>
      <c r="H325" s="23">
        <v>22.01</v>
      </c>
      <c r="I325" s="23">
        <v>22.1</v>
      </c>
      <c r="J325" s="23">
        <v>1986.77</v>
      </c>
      <c r="K325" s="23">
        <v>-23.42</v>
      </c>
      <c r="L325" s="23">
        <v>-23.26</v>
      </c>
      <c r="M325" s="23">
        <v>0.4</v>
      </c>
      <c r="N325" s="23">
        <v>0.12</v>
      </c>
      <c r="O325" s="23">
        <v>0.01</v>
      </c>
      <c r="P325" s="23">
        <v>0.33</v>
      </c>
      <c r="Q325" s="23">
        <v>0.47</v>
      </c>
      <c r="R325" s="23">
        <v>0.48</v>
      </c>
      <c r="S325" s="23">
        <v>0.39</v>
      </c>
      <c r="T325" s="23">
        <v>0.57699999999999996</v>
      </c>
    </row>
    <row r="326" spans="1:20" x14ac:dyDescent="0.2">
      <c r="A326" s="23">
        <v>285</v>
      </c>
      <c r="B326" s="23">
        <v>13</v>
      </c>
      <c r="C326" s="23">
        <v>13.06</v>
      </c>
      <c r="F326" s="23">
        <v>0.73</v>
      </c>
      <c r="G326" s="23">
        <v>9.5299999999999994</v>
      </c>
      <c r="H326" s="23">
        <v>22.1</v>
      </c>
      <c r="I326" s="23">
        <v>22.2</v>
      </c>
      <c r="J326" s="23">
        <v>1986.69</v>
      </c>
      <c r="K326" s="23">
        <v>-22.95</v>
      </c>
      <c r="L326" s="23">
        <v>-23.3</v>
      </c>
      <c r="M326" s="23">
        <v>0.77</v>
      </c>
      <c r="N326" s="23">
        <v>0.18</v>
      </c>
      <c r="O326" s="23">
        <v>0.02</v>
      </c>
      <c r="P326" s="23">
        <v>0.6</v>
      </c>
      <c r="Q326" s="23">
        <v>1.49</v>
      </c>
      <c r="R326" s="23">
        <v>1.03</v>
      </c>
      <c r="S326" s="23">
        <v>0.9</v>
      </c>
      <c r="T326" s="23">
        <v>0.83699999999999997</v>
      </c>
    </row>
    <row r="327" spans="1:20" x14ac:dyDescent="0.2">
      <c r="A327" s="23">
        <v>286</v>
      </c>
      <c r="B327" s="23">
        <v>13</v>
      </c>
      <c r="C327" s="23">
        <v>13.57</v>
      </c>
      <c r="F327" s="23">
        <v>0.76</v>
      </c>
      <c r="G327" s="23">
        <v>10.31</v>
      </c>
      <c r="H327" s="23">
        <v>22.2</v>
      </c>
      <c r="I327" s="23">
        <v>22.3</v>
      </c>
      <c r="J327" s="23">
        <v>1986.6</v>
      </c>
      <c r="K327" s="23">
        <v>-22.55</v>
      </c>
      <c r="L327" s="23">
        <v>-21.94</v>
      </c>
      <c r="M327" s="23">
        <v>0.09</v>
      </c>
      <c r="N327" s="23">
        <v>0.15</v>
      </c>
      <c r="O327" s="23">
        <v>0.01</v>
      </c>
      <c r="P327" s="23">
        <v>0.59</v>
      </c>
      <c r="Q327" s="23">
        <v>1.37</v>
      </c>
      <c r="R327" s="23">
        <v>0.17</v>
      </c>
      <c r="S327" s="23">
        <v>0.66</v>
      </c>
      <c r="T327" s="23">
        <v>0.75900000000000001</v>
      </c>
    </row>
    <row r="328" spans="1:20" x14ac:dyDescent="0.2">
      <c r="A328" s="23">
        <v>287</v>
      </c>
      <c r="B328" s="23">
        <v>13</v>
      </c>
      <c r="C328" s="23">
        <v>13.57</v>
      </c>
      <c r="F328" s="23">
        <v>0.76</v>
      </c>
      <c r="G328" s="23">
        <v>10.31</v>
      </c>
      <c r="H328" s="23">
        <v>22.3</v>
      </c>
      <c r="I328" s="23">
        <v>22.4</v>
      </c>
      <c r="J328" s="23">
        <v>1986.5</v>
      </c>
      <c r="K328" s="23">
        <v>-22.46</v>
      </c>
      <c r="L328" s="23">
        <v>-19.440000000000001</v>
      </c>
      <c r="M328" s="23">
        <v>0.11</v>
      </c>
      <c r="N328" s="23">
        <v>0.53</v>
      </c>
      <c r="O328" s="23">
        <v>0.03</v>
      </c>
      <c r="P328" s="23">
        <v>1.79</v>
      </c>
      <c r="Q328" s="23">
        <v>5.56</v>
      </c>
      <c r="R328" s="23">
        <v>0.28999999999999998</v>
      </c>
      <c r="S328" s="23">
        <v>1.33</v>
      </c>
      <c r="T328" s="23">
        <v>1.4810000000000001</v>
      </c>
    </row>
    <row r="329" spans="1:20" x14ac:dyDescent="0.2">
      <c r="A329" s="23">
        <v>288</v>
      </c>
      <c r="B329" s="23">
        <v>13</v>
      </c>
      <c r="C329" s="23">
        <v>13.57</v>
      </c>
      <c r="F329" s="23">
        <v>0.76</v>
      </c>
      <c r="G329" s="23">
        <v>10.31</v>
      </c>
      <c r="H329" s="23">
        <v>22.4</v>
      </c>
      <c r="I329" s="23">
        <v>22.51</v>
      </c>
      <c r="J329" s="23">
        <v>1986.42</v>
      </c>
      <c r="K329" s="23">
        <v>-22.76</v>
      </c>
      <c r="L329" s="23">
        <v>-20.8</v>
      </c>
      <c r="M329" s="23">
        <v>0.06</v>
      </c>
      <c r="N329" s="23">
        <v>0.44</v>
      </c>
      <c r="O329" s="23">
        <v>0.03</v>
      </c>
      <c r="P329" s="23">
        <v>0.5</v>
      </c>
      <c r="Q329" s="23">
        <v>4.17</v>
      </c>
      <c r="R329" s="23">
        <v>0.24</v>
      </c>
      <c r="S329" s="23">
        <v>1.37</v>
      </c>
      <c r="T329" s="23">
        <v>1.7010000000000001</v>
      </c>
    </row>
    <row r="330" spans="1:20" x14ac:dyDescent="0.2">
      <c r="A330" s="23">
        <v>289</v>
      </c>
      <c r="B330" s="23">
        <v>13</v>
      </c>
      <c r="C330" s="23">
        <v>13.57</v>
      </c>
      <c r="F330" s="23">
        <v>0.76</v>
      </c>
      <c r="G330" s="23">
        <v>10.31</v>
      </c>
      <c r="H330" s="23">
        <v>22.51</v>
      </c>
      <c r="I330" s="23">
        <v>22.61</v>
      </c>
      <c r="J330" s="23">
        <v>1986.36</v>
      </c>
      <c r="K330" s="23">
        <v>-23.49</v>
      </c>
      <c r="L330" s="23">
        <v>-22.31</v>
      </c>
      <c r="M330" s="23">
        <v>7.0000000000000007E-2</v>
      </c>
      <c r="N330" s="23">
        <v>0.48</v>
      </c>
      <c r="O330" s="23">
        <v>0.03</v>
      </c>
      <c r="P330" s="23">
        <v>0.27</v>
      </c>
      <c r="Q330" s="23">
        <v>1.1000000000000001</v>
      </c>
      <c r="R330" s="23">
        <v>0.24</v>
      </c>
      <c r="S330" s="23">
        <v>0.92</v>
      </c>
      <c r="T330" s="23">
        <v>1.266</v>
      </c>
    </row>
    <row r="331" spans="1:20" x14ac:dyDescent="0.2">
      <c r="A331" s="23">
        <v>290</v>
      </c>
      <c r="B331" s="23">
        <v>14</v>
      </c>
      <c r="C331" s="23">
        <v>14.57</v>
      </c>
      <c r="F331" s="23">
        <v>0.76</v>
      </c>
      <c r="G331" s="23">
        <v>11.07</v>
      </c>
      <c r="H331" s="23">
        <v>22.61</v>
      </c>
      <c r="I331" s="23">
        <v>22.72</v>
      </c>
      <c r="J331" s="23">
        <v>1986.29</v>
      </c>
      <c r="K331" s="23">
        <v>-24.34</v>
      </c>
      <c r="L331" s="23">
        <v>-24.84</v>
      </c>
      <c r="M331" s="23">
        <v>0.09</v>
      </c>
      <c r="N331" s="23">
        <v>0.52</v>
      </c>
      <c r="O331" s="23">
        <v>0.04</v>
      </c>
      <c r="P331" s="23">
        <v>0.36</v>
      </c>
      <c r="Q331" s="23">
        <v>1.17</v>
      </c>
      <c r="R331" s="23">
        <v>0.28000000000000003</v>
      </c>
      <c r="S331" s="23">
        <v>0.45</v>
      </c>
      <c r="T331" s="23">
        <v>1.204</v>
      </c>
    </row>
    <row r="332" spans="1:20" x14ac:dyDescent="0.2">
      <c r="A332" s="23">
        <v>291</v>
      </c>
      <c r="B332" s="23">
        <v>14</v>
      </c>
      <c r="C332" s="23">
        <v>14.57</v>
      </c>
      <c r="F332" s="23">
        <v>0.76</v>
      </c>
      <c r="G332" s="23">
        <v>11.07</v>
      </c>
      <c r="H332" s="23">
        <v>22.72</v>
      </c>
      <c r="I332" s="23">
        <v>22.83</v>
      </c>
      <c r="J332" s="23">
        <v>1986.21</v>
      </c>
      <c r="K332" s="23">
        <v>-25.18</v>
      </c>
      <c r="L332" s="23">
        <v>-26.5</v>
      </c>
      <c r="M332" s="23">
        <v>0.27</v>
      </c>
      <c r="N332" s="23">
        <v>0.46</v>
      </c>
      <c r="O332" s="23">
        <v>0.02</v>
      </c>
      <c r="P332" s="23">
        <v>0.93</v>
      </c>
      <c r="Q332" s="23">
        <v>1.95</v>
      </c>
      <c r="R332" s="23">
        <v>1.03</v>
      </c>
      <c r="S332" s="23">
        <v>0.55000000000000004</v>
      </c>
      <c r="T332" s="23">
        <v>1.476</v>
      </c>
    </row>
    <row r="333" spans="1:20" x14ac:dyDescent="0.2">
      <c r="A333" s="23">
        <v>292</v>
      </c>
      <c r="B333" s="23">
        <v>15</v>
      </c>
      <c r="C333" s="23">
        <v>15.57</v>
      </c>
      <c r="F333" s="23">
        <v>0.76</v>
      </c>
      <c r="G333" s="23">
        <v>11.83</v>
      </c>
      <c r="H333" s="23">
        <v>22.83</v>
      </c>
      <c r="I333" s="23">
        <v>22.95</v>
      </c>
      <c r="J333" s="23">
        <v>1986.14</v>
      </c>
      <c r="K333" s="23">
        <v>-25.72</v>
      </c>
      <c r="L333" s="23">
        <v>-26.38</v>
      </c>
      <c r="M333" s="23">
        <v>0.14000000000000001</v>
      </c>
      <c r="N333" s="23">
        <v>0.25</v>
      </c>
      <c r="O333" s="23">
        <v>0.01</v>
      </c>
      <c r="P333" s="23">
        <v>0.15</v>
      </c>
      <c r="Q333" s="23">
        <v>0.42</v>
      </c>
      <c r="R333" s="23">
        <v>0.19</v>
      </c>
      <c r="S333" s="23">
        <v>0.23</v>
      </c>
      <c r="T333" s="23">
        <v>0.188</v>
      </c>
    </row>
    <row r="334" spans="1:20" x14ac:dyDescent="0.2">
      <c r="A334" s="23">
        <v>293</v>
      </c>
      <c r="B334" s="23">
        <v>13</v>
      </c>
      <c r="C334" s="23">
        <v>12.83</v>
      </c>
      <c r="F334" s="23">
        <v>0.77</v>
      </c>
      <c r="G334" s="23">
        <v>9.8800000000000008</v>
      </c>
      <c r="H334" s="23">
        <v>22.95</v>
      </c>
      <c r="I334" s="23">
        <v>23.05</v>
      </c>
      <c r="J334" s="23">
        <v>1986.06</v>
      </c>
      <c r="K334" s="23">
        <v>-25.94</v>
      </c>
      <c r="L334" s="23">
        <v>-25.6</v>
      </c>
      <c r="M334" s="23">
        <v>0.06</v>
      </c>
      <c r="N334" s="23">
        <v>0.24</v>
      </c>
      <c r="O334" s="23">
        <v>0.01</v>
      </c>
      <c r="P334" s="23">
        <v>0.16</v>
      </c>
      <c r="Q334" s="23">
        <v>0.39</v>
      </c>
      <c r="R334" s="23">
        <v>0.21</v>
      </c>
      <c r="S334" s="23">
        <v>0.53</v>
      </c>
      <c r="T334" s="23">
        <v>0.21</v>
      </c>
    </row>
    <row r="335" spans="1:20" x14ac:dyDescent="0.2">
      <c r="A335" s="23">
        <v>294</v>
      </c>
      <c r="B335" s="23">
        <v>13</v>
      </c>
      <c r="C335" s="23">
        <v>12.83</v>
      </c>
      <c r="F335" s="23">
        <v>0.77</v>
      </c>
      <c r="G335" s="23">
        <v>9.8800000000000008</v>
      </c>
      <c r="H335" s="23">
        <v>23.05</v>
      </c>
      <c r="I335" s="23">
        <v>23.15</v>
      </c>
      <c r="J335" s="23">
        <v>1986</v>
      </c>
      <c r="K335" s="23">
        <v>-25.95</v>
      </c>
      <c r="L335" s="23">
        <v>-26.07</v>
      </c>
      <c r="M335" s="23">
        <v>0.17</v>
      </c>
      <c r="N335" s="23">
        <v>0.22</v>
      </c>
      <c r="O335" s="23">
        <v>0.01</v>
      </c>
      <c r="P335" s="23">
        <v>0.19</v>
      </c>
      <c r="Q335" s="23">
        <v>0.49</v>
      </c>
      <c r="R335" s="23">
        <v>0.25</v>
      </c>
      <c r="S335" s="23">
        <v>0.28999999999999998</v>
      </c>
      <c r="T335" s="23">
        <v>0.314</v>
      </c>
    </row>
    <row r="336" spans="1:20" x14ac:dyDescent="0.2">
      <c r="A336" s="23">
        <v>295</v>
      </c>
      <c r="B336" s="23">
        <v>13</v>
      </c>
      <c r="C336" s="23">
        <v>12.83</v>
      </c>
      <c r="F336" s="23">
        <v>0.77</v>
      </c>
      <c r="G336" s="23">
        <v>9.8800000000000008</v>
      </c>
      <c r="H336" s="23">
        <v>23.15</v>
      </c>
      <c r="I336" s="23">
        <v>23.25</v>
      </c>
      <c r="J336" s="23">
        <v>1985.88</v>
      </c>
      <c r="K336" s="23">
        <v>-25.84</v>
      </c>
      <c r="L336" s="23">
        <v>-25.81</v>
      </c>
      <c r="M336" s="23">
        <v>0.28999999999999998</v>
      </c>
      <c r="N336" s="23">
        <v>0.22</v>
      </c>
      <c r="O336" s="23">
        <v>0.04</v>
      </c>
      <c r="P336" s="23">
        <v>0.28999999999999998</v>
      </c>
      <c r="Q336" s="23">
        <v>0.73</v>
      </c>
      <c r="R336" s="23">
        <v>0.38</v>
      </c>
      <c r="S336" s="23">
        <v>0.42</v>
      </c>
      <c r="T336" s="23">
        <v>0.57399999999999995</v>
      </c>
    </row>
    <row r="337" spans="1:20" x14ac:dyDescent="0.2">
      <c r="A337" s="23">
        <v>296</v>
      </c>
      <c r="B337" s="23">
        <v>13</v>
      </c>
      <c r="C337" s="23">
        <v>12.83</v>
      </c>
      <c r="F337" s="23">
        <v>0.77</v>
      </c>
      <c r="G337" s="23">
        <v>9.8800000000000008</v>
      </c>
      <c r="H337" s="23">
        <v>23.25</v>
      </c>
      <c r="I337" s="23">
        <v>23.35</v>
      </c>
      <c r="J337" s="23">
        <v>1985.8</v>
      </c>
      <c r="K337" s="23">
        <v>-25.65</v>
      </c>
      <c r="L337" s="23">
        <v>-25.23</v>
      </c>
      <c r="M337" s="23">
        <v>0.05</v>
      </c>
      <c r="N337" s="23">
        <v>0.23</v>
      </c>
      <c r="O337" s="23">
        <v>0.01</v>
      </c>
      <c r="P337" s="23">
        <v>0.32</v>
      </c>
      <c r="Q337" s="23">
        <v>0.65</v>
      </c>
      <c r="R337" s="23">
        <v>0.1</v>
      </c>
      <c r="S337" s="23">
        <v>0.28999999999999998</v>
      </c>
      <c r="T337" s="23">
        <v>0.52</v>
      </c>
    </row>
    <row r="338" spans="1:20" x14ac:dyDescent="0.2">
      <c r="A338" s="23">
        <v>297</v>
      </c>
      <c r="B338" s="23">
        <v>13</v>
      </c>
      <c r="C338" s="23">
        <v>12.83</v>
      </c>
      <c r="F338" s="23">
        <v>0.77</v>
      </c>
      <c r="G338" s="23">
        <v>9.8800000000000008</v>
      </c>
      <c r="H338" s="23">
        <v>23.35</v>
      </c>
      <c r="I338" s="23">
        <v>23.44</v>
      </c>
      <c r="J338" s="23">
        <v>1985.71</v>
      </c>
      <c r="K338" s="23">
        <v>-25.41</v>
      </c>
      <c r="L338" s="23">
        <v>-26.45</v>
      </c>
      <c r="M338" s="23">
        <v>0.18</v>
      </c>
      <c r="N338" s="23">
        <v>0.13</v>
      </c>
      <c r="O338" s="23">
        <v>0.01</v>
      </c>
      <c r="P338" s="23">
        <v>0.39</v>
      </c>
      <c r="Q338" s="23">
        <v>0.57999999999999996</v>
      </c>
      <c r="R338" s="23">
        <v>0.26</v>
      </c>
      <c r="S338" s="23">
        <v>0.48</v>
      </c>
      <c r="T338" s="23">
        <v>0.47399999999999998</v>
      </c>
    </row>
    <row r="339" spans="1:20" x14ac:dyDescent="0.2">
      <c r="A339" s="23">
        <v>298</v>
      </c>
      <c r="B339" s="23">
        <v>14</v>
      </c>
      <c r="C339" s="23">
        <v>13.83</v>
      </c>
      <c r="F339" s="23">
        <v>0.77</v>
      </c>
      <c r="G339" s="23">
        <v>10.65</v>
      </c>
      <c r="H339" s="23">
        <v>23.44</v>
      </c>
      <c r="I339" s="23">
        <v>23.55</v>
      </c>
      <c r="J339" s="23">
        <v>1985.63</v>
      </c>
      <c r="K339" s="23">
        <v>-25.13</v>
      </c>
      <c r="L339" s="23">
        <v>-26.69</v>
      </c>
      <c r="M339" s="23">
        <v>0.2</v>
      </c>
      <c r="N339" s="23">
        <v>0.39</v>
      </c>
      <c r="O339" s="23">
        <v>0.02</v>
      </c>
      <c r="P339" s="23">
        <v>0.64</v>
      </c>
      <c r="Q339" s="23">
        <v>1.59</v>
      </c>
      <c r="R339" s="23">
        <v>0.67</v>
      </c>
      <c r="S339" s="23">
        <v>0.57999999999999996</v>
      </c>
      <c r="T339" s="23">
        <v>0.83499999999999996</v>
      </c>
    </row>
    <row r="340" spans="1:20" x14ac:dyDescent="0.2">
      <c r="A340" s="23">
        <v>299</v>
      </c>
      <c r="B340" s="23">
        <v>12</v>
      </c>
      <c r="C340" s="23">
        <v>12</v>
      </c>
      <c r="F340" s="23">
        <v>0.81</v>
      </c>
      <c r="G340" s="23">
        <v>9.7200000000000006</v>
      </c>
      <c r="H340" s="23">
        <v>23.55</v>
      </c>
      <c r="I340" s="23">
        <v>23.65</v>
      </c>
      <c r="J340" s="23">
        <v>1985.54</v>
      </c>
      <c r="K340" s="23">
        <v>-24.77</v>
      </c>
      <c r="L340" s="23">
        <v>-23.27</v>
      </c>
      <c r="M340" s="23">
        <v>0.31</v>
      </c>
      <c r="N340" s="23">
        <v>0.45</v>
      </c>
      <c r="O340" s="23">
        <v>0.04</v>
      </c>
      <c r="P340" s="23">
        <v>1.02</v>
      </c>
      <c r="Q340" s="23">
        <v>1.86</v>
      </c>
      <c r="R340" s="23">
        <v>0.43</v>
      </c>
      <c r="S340" s="23">
        <v>0.99</v>
      </c>
      <c r="T340" s="23">
        <v>1.571</v>
      </c>
    </row>
    <row r="341" spans="1:20" x14ac:dyDescent="0.2">
      <c r="A341" s="23">
        <v>300</v>
      </c>
      <c r="B341" s="23">
        <v>12</v>
      </c>
      <c r="C341" s="23">
        <v>12</v>
      </c>
      <c r="F341" s="23">
        <v>0.81</v>
      </c>
      <c r="G341" s="23">
        <v>9.7200000000000006</v>
      </c>
      <c r="H341" s="23">
        <v>23.65</v>
      </c>
      <c r="I341" s="23">
        <v>23.75</v>
      </c>
      <c r="J341" s="23">
        <v>1985.5</v>
      </c>
      <c r="K341" s="23">
        <v>-24.59</v>
      </c>
      <c r="L341" s="23">
        <v>-22.79</v>
      </c>
      <c r="M341" s="23">
        <v>0.05</v>
      </c>
      <c r="N341" s="23">
        <v>0.35</v>
      </c>
      <c r="O341" s="23">
        <v>0.01</v>
      </c>
      <c r="P341" s="23">
        <v>0.36</v>
      </c>
      <c r="Q341" s="23">
        <v>1.23</v>
      </c>
      <c r="R341" s="23">
        <v>0.14000000000000001</v>
      </c>
      <c r="S341" s="23">
        <v>0.78</v>
      </c>
      <c r="T341" s="23">
        <v>1.319</v>
      </c>
    </row>
    <row r="342" spans="1:20" x14ac:dyDescent="0.2">
      <c r="A342" s="23">
        <v>301</v>
      </c>
      <c r="B342" s="23">
        <v>11</v>
      </c>
      <c r="C342" s="23">
        <v>11</v>
      </c>
      <c r="F342" s="23">
        <v>0.81</v>
      </c>
      <c r="G342" s="23">
        <v>8.91</v>
      </c>
      <c r="H342" s="23">
        <v>23.75</v>
      </c>
      <c r="I342" s="23">
        <v>23.83</v>
      </c>
      <c r="J342" s="23">
        <v>1985.49</v>
      </c>
      <c r="K342" s="23">
        <v>-24.62</v>
      </c>
      <c r="L342" s="23">
        <v>-23.61</v>
      </c>
      <c r="M342" s="23">
        <v>0.28000000000000003</v>
      </c>
      <c r="N342" s="23">
        <v>0.4</v>
      </c>
      <c r="O342" s="23">
        <v>0.02</v>
      </c>
      <c r="P342" s="23">
        <v>0.36</v>
      </c>
      <c r="Q342" s="23">
        <v>0.62</v>
      </c>
      <c r="R342" s="23">
        <v>0.41</v>
      </c>
      <c r="S342" s="23">
        <v>0.87</v>
      </c>
      <c r="T342" s="23">
        <v>1.1439999999999999</v>
      </c>
    </row>
    <row r="343" spans="1:20" x14ac:dyDescent="0.2">
      <c r="A343" s="23">
        <v>303</v>
      </c>
      <c r="B343" s="23">
        <v>9</v>
      </c>
      <c r="C343" s="23">
        <v>9</v>
      </c>
      <c r="F343" s="23">
        <v>0.89</v>
      </c>
      <c r="G343" s="23">
        <v>8.01</v>
      </c>
      <c r="H343" s="23">
        <v>23.83</v>
      </c>
      <c r="I343" s="23">
        <v>23.91</v>
      </c>
      <c r="J343" s="23">
        <v>1985.45</v>
      </c>
      <c r="K343" s="23">
        <v>-24.77</v>
      </c>
      <c r="L343" s="23">
        <v>-25.35</v>
      </c>
      <c r="M343" s="23">
        <v>0.13</v>
      </c>
      <c r="N343" s="23">
        <v>0.46</v>
      </c>
      <c r="O343" s="23">
        <v>0.04</v>
      </c>
      <c r="P343" s="23">
        <v>0.22</v>
      </c>
      <c r="Q343" s="23">
        <v>0.76</v>
      </c>
      <c r="R343" s="23">
        <v>0.24</v>
      </c>
      <c r="S343" s="23">
        <v>0.48</v>
      </c>
      <c r="T343" s="23">
        <v>0.50800000000000001</v>
      </c>
    </row>
    <row r="344" spans="1:20" x14ac:dyDescent="0.2">
      <c r="A344" s="23">
        <v>304</v>
      </c>
      <c r="B344" s="23">
        <v>10</v>
      </c>
      <c r="C344" s="23">
        <v>10</v>
      </c>
      <c r="F344" s="23">
        <v>0.89</v>
      </c>
      <c r="G344" s="23">
        <v>8.9</v>
      </c>
      <c r="H344" s="23">
        <v>23.91</v>
      </c>
      <c r="I344" s="23">
        <v>24</v>
      </c>
      <c r="J344" s="23">
        <v>1985.42</v>
      </c>
      <c r="K344" s="23">
        <v>-24.95</v>
      </c>
      <c r="L344" s="23">
        <v>-25.42</v>
      </c>
      <c r="M344" s="23">
        <v>0.14000000000000001</v>
      </c>
      <c r="N344" s="23">
        <v>7.55</v>
      </c>
      <c r="O344" s="23">
        <v>0.41</v>
      </c>
      <c r="P344" s="23">
        <v>0.65</v>
      </c>
      <c r="Q344" s="23">
        <v>3.88</v>
      </c>
      <c r="R344" s="23">
        <v>1.08</v>
      </c>
      <c r="S344" s="23">
        <v>4.5999999999999996</v>
      </c>
      <c r="T344" s="23">
        <v>4.5629999999999997</v>
      </c>
    </row>
    <row r="345" spans="1:20" x14ac:dyDescent="0.2">
      <c r="A345" s="23">
        <v>305</v>
      </c>
      <c r="B345" s="23">
        <v>10</v>
      </c>
      <c r="C345" s="23">
        <v>10</v>
      </c>
      <c r="F345" s="23">
        <v>0.89</v>
      </c>
      <c r="G345" s="23">
        <v>8.9</v>
      </c>
      <c r="H345" s="23">
        <v>24</v>
      </c>
      <c r="I345" s="23">
        <v>24.09</v>
      </c>
      <c r="J345" s="23">
        <v>1985.38</v>
      </c>
      <c r="K345" s="23">
        <v>-25.15</v>
      </c>
      <c r="L345" s="23">
        <v>-23.48</v>
      </c>
      <c r="M345" s="23">
        <v>0.14000000000000001</v>
      </c>
      <c r="N345" s="23">
        <v>0.69</v>
      </c>
      <c r="O345" s="23">
        <v>0.22</v>
      </c>
      <c r="P345" s="23">
        <v>0.36</v>
      </c>
      <c r="Q345" s="23">
        <v>1.52</v>
      </c>
      <c r="R345" s="23">
        <v>0.22</v>
      </c>
      <c r="S345" s="23">
        <v>1.39</v>
      </c>
      <c r="T345" s="23">
        <v>1.841</v>
      </c>
    </row>
    <row r="346" spans="1:20" x14ac:dyDescent="0.2">
      <c r="A346" s="23">
        <v>306</v>
      </c>
      <c r="B346" s="23">
        <v>10</v>
      </c>
      <c r="C346" s="23">
        <v>10</v>
      </c>
      <c r="F346" s="23">
        <v>0.89</v>
      </c>
      <c r="G346" s="23">
        <v>8.9</v>
      </c>
      <c r="H346" s="23">
        <v>24.09</v>
      </c>
      <c r="I346" s="23">
        <v>24.18</v>
      </c>
      <c r="J346" s="23">
        <v>1985.34</v>
      </c>
      <c r="K346" s="23">
        <v>-25.37</v>
      </c>
      <c r="L346" s="23">
        <v>-25.37</v>
      </c>
      <c r="M346" s="23">
        <v>0.04</v>
      </c>
      <c r="N346" s="23">
        <v>0.64</v>
      </c>
      <c r="O346" s="23">
        <v>0.03</v>
      </c>
      <c r="P346" s="23">
        <v>0.47</v>
      </c>
      <c r="Q346" s="23">
        <v>1.2</v>
      </c>
      <c r="R346" s="23">
        <v>0.16</v>
      </c>
      <c r="S346" s="23">
        <v>0.75</v>
      </c>
      <c r="T346" s="23">
        <v>0.56899999999999995</v>
      </c>
    </row>
    <row r="347" spans="1:20" x14ac:dyDescent="0.2">
      <c r="A347" s="23">
        <v>307</v>
      </c>
      <c r="B347" s="23">
        <v>10</v>
      </c>
      <c r="C347" s="23">
        <v>10</v>
      </c>
      <c r="F347" s="23">
        <v>0.89</v>
      </c>
      <c r="G347" s="23">
        <v>8.9</v>
      </c>
      <c r="H347" s="23">
        <v>24.18</v>
      </c>
      <c r="I347" s="23">
        <v>24.27</v>
      </c>
      <c r="J347" s="23">
        <v>1985.3</v>
      </c>
      <c r="K347" s="23">
        <v>-25.6</v>
      </c>
      <c r="L347" s="23">
        <v>-27.06</v>
      </c>
      <c r="M347" s="23">
        <v>0.15</v>
      </c>
      <c r="N347" s="23">
        <v>0.9</v>
      </c>
      <c r="O347" s="23">
        <v>0.04</v>
      </c>
      <c r="P347" s="23">
        <v>0.54</v>
      </c>
      <c r="Q347" s="23">
        <v>1.33</v>
      </c>
      <c r="R347" s="23">
        <v>0.3</v>
      </c>
      <c r="S347" s="23">
        <v>0.73</v>
      </c>
      <c r="T347" s="23">
        <v>0.873</v>
      </c>
    </row>
    <row r="348" spans="1:20" x14ac:dyDescent="0.2">
      <c r="A348" s="23">
        <v>308</v>
      </c>
      <c r="B348" s="23">
        <v>10</v>
      </c>
      <c r="C348" s="23">
        <v>10</v>
      </c>
      <c r="F348" s="23">
        <v>0.89</v>
      </c>
      <c r="G348" s="23">
        <v>8.9</v>
      </c>
      <c r="H348" s="23">
        <v>24.27</v>
      </c>
      <c r="I348" s="23">
        <v>24.36</v>
      </c>
      <c r="J348" s="23">
        <v>1985.26</v>
      </c>
      <c r="K348" s="23">
        <v>-25.8</v>
      </c>
      <c r="L348" s="23">
        <v>-24.96</v>
      </c>
      <c r="M348" s="23">
        <v>0.1</v>
      </c>
      <c r="N348" s="23">
        <v>1.35</v>
      </c>
      <c r="O348" s="23">
        <v>0.05</v>
      </c>
      <c r="P348" s="23">
        <v>0.41</v>
      </c>
      <c r="Q348" s="23">
        <v>1.64</v>
      </c>
      <c r="R348" s="23">
        <v>0.37</v>
      </c>
      <c r="S348" s="23">
        <v>1.02</v>
      </c>
      <c r="T348" s="23">
        <v>1.099</v>
      </c>
    </row>
    <row r="349" spans="1:20" x14ac:dyDescent="0.2">
      <c r="A349" s="23">
        <v>309</v>
      </c>
      <c r="B349" s="23">
        <v>10</v>
      </c>
      <c r="C349" s="23">
        <v>10</v>
      </c>
      <c r="F349" s="23">
        <v>0.89</v>
      </c>
      <c r="G349" s="23">
        <v>8.9</v>
      </c>
      <c r="H349" s="23">
        <v>24.36</v>
      </c>
      <c r="I349" s="23">
        <v>24.45</v>
      </c>
      <c r="J349" s="23">
        <v>1985.22</v>
      </c>
      <c r="K349" s="23">
        <v>-26.02</v>
      </c>
      <c r="L349" s="23">
        <v>-26.96</v>
      </c>
      <c r="M349" s="23">
        <v>0.42</v>
      </c>
      <c r="N349" s="23">
        <v>1.7</v>
      </c>
      <c r="O349" s="23">
        <v>7.0000000000000007E-2</v>
      </c>
      <c r="P349" s="23">
        <v>0.2</v>
      </c>
      <c r="Q349" s="23">
        <v>0.75</v>
      </c>
      <c r="R349" s="23">
        <v>0.67</v>
      </c>
      <c r="S349" s="23">
        <v>1.07</v>
      </c>
      <c r="T349" s="23">
        <v>0.73899999999999999</v>
      </c>
    </row>
    <row r="350" spans="1:20" x14ac:dyDescent="0.2">
      <c r="A350" s="23">
        <v>310</v>
      </c>
      <c r="B350" s="23">
        <v>10</v>
      </c>
      <c r="C350" s="23">
        <v>10</v>
      </c>
      <c r="F350" s="23">
        <v>0.89</v>
      </c>
      <c r="G350" s="23">
        <v>8.9</v>
      </c>
      <c r="H350" s="23">
        <v>24.45</v>
      </c>
      <c r="I350" s="23">
        <v>24.54</v>
      </c>
      <c r="J350" s="23">
        <v>1985.18</v>
      </c>
      <c r="K350" s="23">
        <v>-26.23</v>
      </c>
      <c r="L350" s="23">
        <v>-25.98</v>
      </c>
      <c r="M350" s="23">
        <v>0.93</v>
      </c>
      <c r="N350" s="23">
        <v>1.82</v>
      </c>
      <c r="O350" s="23">
        <v>7.0000000000000007E-2</v>
      </c>
      <c r="P350" s="23">
        <v>0.22</v>
      </c>
      <c r="Q350" s="23">
        <v>0.66</v>
      </c>
      <c r="R350" s="23">
        <v>1.19</v>
      </c>
      <c r="S350" s="23">
        <v>0.98</v>
      </c>
      <c r="T350" s="23">
        <v>0.55600000000000005</v>
      </c>
    </row>
    <row r="351" spans="1:20" x14ac:dyDescent="0.2">
      <c r="A351" s="23">
        <v>311</v>
      </c>
      <c r="B351" s="23">
        <v>10</v>
      </c>
      <c r="C351" s="23">
        <v>10</v>
      </c>
      <c r="F351" s="23">
        <v>0.89</v>
      </c>
      <c r="G351" s="23">
        <v>8.9</v>
      </c>
      <c r="H351" s="23">
        <v>24.54</v>
      </c>
      <c r="I351" s="23">
        <v>24.63</v>
      </c>
      <c r="J351" s="23">
        <v>1985.14</v>
      </c>
      <c r="K351" s="23">
        <v>-26.47</v>
      </c>
      <c r="L351" s="23">
        <v>-25.86</v>
      </c>
      <c r="M351" s="23">
        <v>0.44</v>
      </c>
      <c r="N351" s="23">
        <v>2.46</v>
      </c>
      <c r="O351" s="23">
        <v>0.1</v>
      </c>
      <c r="P351" s="23">
        <v>1.08</v>
      </c>
      <c r="Q351" s="23">
        <v>2.36</v>
      </c>
      <c r="R351" s="23">
        <v>0.73</v>
      </c>
      <c r="S351" s="23">
        <v>1.22</v>
      </c>
      <c r="T351" s="23">
        <v>1.018</v>
      </c>
    </row>
    <row r="352" spans="1:20" x14ac:dyDescent="0.2">
      <c r="A352" s="23">
        <v>312</v>
      </c>
      <c r="B352" s="23">
        <v>8</v>
      </c>
      <c r="C352" s="23">
        <v>8</v>
      </c>
      <c r="F352" s="23">
        <v>0.89</v>
      </c>
      <c r="G352" s="23">
        <v>7.12</v>
      </c>
      <c r="H352" s="23">
        <v>24.63</v>
      </c>
      <c r="I352" s="23">
        <v>24.7</v>
      </c>
      <c r="J352" s="23">
        <v>1985.1</v>
      </c>
      <c r="K352" s="23">
        <v>-26.74</v>
      </c>
      <c r="L352" s="23">
        <v>-26.58</v>
      </c>
      <c r="M352" s="23">
        <v>0.2</v>
      </c>
      <c r="N352" s="23">
        <v>1.83</v>
      </c>
      <c r="O352" s="23">
        <v>7.0000000000000007E-2</v>
      </c>
      <c r="P352" s="23">
        <v>0.27</v>
      </c>
      <c r="Q352" s="23">
        <v>0.87</v>
      </c>
      <c r="R352" s="23">
        <v>0.73</v>
      </c>
      <c r="S352" s="23">
        <v>1.18</v>
      </c>
      <c r="T352" s="23">
        <v>1.419</v>
      </c>
    </row>
    <row r="353" spans="1:20" x14ac:dyDescent="0.2">
      <c r="A353" s="23">
        <v>313</v>
      </c>
      <c r="B353" s="23">
        <v>9</v>
      </c>
      <c r="C353" s="23">
        <v>9</v>
      </c>
      <c r="F353" s="23">
        <v>0.89</v>
      </c>
      <c r="G353" s="23">
        <v>8.01</v>
      </c>
      <c r="H353" s="23">
        <v>24.7</v>
      </c>
      <c r="I353" s="23">
        <v>24.78</v>
      </c>
      <c r="J353" s="23">
        <v>1985.07</v>
      </c>
      <c r="K353" s="23">
        <v>-26.91</v>
      </c>
      <c r="L353" s="23">
        <v>-27.91</v>
      </c>
      <c r="M353" s="23">
        <v>0.13</v>
      </c>
      <c r="N353" s="23">
        <v>0.97</v>
      </c>
      <c r="O353" s="23">
        <v>0.04</v>
      </c>
      <c r="P353" s="23">
        <v>0.2</v>
      </c>
      <c r="Q353" s="23">
        <v>0.59</v>
      </c>
      <c r="R353" s="23">
        <v>0.35</v>
      </c>
      <c r="S353" s="23">
        <v>0.77</v>
      </c>
      <c r="T353" s="23">
        <v>0.60499999999999998</v>
      </c>
    </row>
    <row r="354" spans="1:20" x14ac:dyDescent="0.2">
      <c r="A354" s="23">
        <v>314</v>
      </c>
      <c r="B354" s="23">
        <v>11</v>
      </c>
      <c r="C354" s="23">
        <v>11</v>
      </c>
      <c r="F354" s="23">
        <v>0.89</v>
      </c>
      <c r="G354" s="23">
        <v>9.7899999999999991</v>
      </c>
      <c r="H354" s="23">
        <v>24.78</v>
      </c>
      <c r="I354" s="23">
        <v>24.88</v>
      </c>
      <c r="J354" s="23">
        <v>1985</v>
      </c>
      <c r="K354" s="23">
        <v>-26.98</v>
      </c>
      <c r="L354" s="23">
        <v>-28.02</v>
      </c>
      <c r="M354" s="23">
        <v>7.0000000000000007E-2</v>
      </c>
      <c r="N354" s="23">
        <v>0.66</v>
      </c>
      <c r="O354" s="23">
        <v>0.03</v>
      </c>
      <c r="P354" s="23">
        <v>0.4</v>
      </c>
      <c r="Q354" s="23">
        <v>0.84</v>
      </c>
      <c r="R354" s="23">
        <v>0.17</v>
      </c>
      <c r="S354" s="23">
        <v>0.64</v>
      </c>
      <c r="T354" s="23">
        <v>0.48599999999999999</v>
      </c>
    </row>
    <row r="355" spans="1:20" x14ac:dyDescent="0.2">
      <c r="A355" s="23">
        <v>315</v>
      </c>
      <c r="B355" s="23">
        <v>11</v>
      </c>
      <c r="C355" s="23">
        <v>11</v>
      </c>
      <c r="F355" s="23">
        <v>0.89</v>
      </c>
      <c r="G355" s="23">
        <v>9.7899999999999991</v>
      </c>
      <c r="H355" s="23">
        <v>24.88</v>
      </c>
      <c r="I355" s="23">
        <v>24.97</v>
      </c>
      <c r="J355" s="23">
        <v>1984.91</v>
      </c>
      <c r="K355" s="23">
        <v>-26.88</v>
      </c>
      <c r="L355" s="23">
        <v>-27.08</v>
      </c>
      <c r="M355" s="23">
        <v>0.2</v>
      </c>
      <c r="N355" s="23">
        <v>1.04</v>
      </c>
      <c r="O355" s="23">
        <v>0.05</v>
      </c>
      <c r="P355" s="23">
        <v>0.27</v>
      </c>
      <c r="Q355" s="23">
        <v>0.85</v>
      </c>
      <c r="R355" s="23">
        <v>0.36</v>
      </c>
      <c r="S355" s="23">
        <v>0.84</v>
      </c>
      <c r="T355" s="23">
        <v>0.72399999999999998</v>
      </c>
    </row>
    <row r="356" spans="1:20" x14ac:dyDescent="0.2">
      <c r="A356" s="23">
        <v>316</v>
      </c>
      <c r="B356" s="23">
        <v>11</v>
      </c>
      <c r="C356" s="23">
        <v>11</v>
      </c>
      <c r="F356" s="23">
        <v>0.89</v>
      </c>
      <c r="G356" s="23">
        <v>9.7899999999999991</v>
      </c>
      <c r="H356" s="23">
        <v>24.97</v>
      </c>
      <c r="I356" s="23">
        <v>25.07</v>
      </c>
      <c r="J356" s="23">
        <v>1984.84</v>
      </c>
      <c r="K356" s="23">
        <v>-26.66</v>
      </c>
      <c r="L356" s="23">
        <v>-26.39</v>
      </c>
      <c r="M356" s="23">
        <v>0.09</v>
      </c>
      <c r="N356" s="23">
        <v>0.78</v>
      </c>
      <c r="O356" s="23">
        <v>0.04</v>
      </c>
      <c r="P356" s="23">
        <v>0.17</v>
      </c>
      <c r="Q356" s="23">
        <v>0.71</v>
      </c>
      <c r="R356" s="23">
        <v>0.18</v>
      </c>
      <c r="S356" s="23">
        <v>0.54</v>
      </c>
      <c r="T356" s="23">
        <v>0.59399999999999997</v>
      </c>
    </row>
    <row r="357" spans="1:20" x14ac:dyDescent="0.2">
      <c r="A357" s="23">
        <v>317</v>
      </c>
      <c r="B357" s="23">
        <v>11</v>
      </c>
      <c r="C357" s="23">
        <v>11</v>
      </c>
      <c r="F357" s="23">
        <v>0.89</v>
      </c>
      <c r="G357" s="23">
        <v>9.7899999999999991</v>
      </c>
      <c r="H357" s="23">
        <v>25.07</v>
      </c>
      <c r="I357" s="23">
        <v>25.17</v>
      </c>
      <c r="J357" s="23">
        <v>1984.77</v>
      </c>
      <c r="K357" s="23">
        <v>-26.38</v>
      </c>
      <c r="L357" s="23">
        <v>-25.95</v>
      </c>
      <c r="M357" s="23">
        <v>0.42</v>
      </c>
      <c r="N357" s="23">
        <v>0.73</v>
      </c>
      <c r="O357" s="23">
        <v>0.04</v>
      </c>
      <c r="P357" s="23">
        <v>0.15</v>
      </c>
      <c r="Q357" s="23">
        <v>0.89</v>
      </c>
      <c r="R357" s="23">
        <v>0.61</v>
      </c>
      <c r="S357" s="23">
        <v>0.65</v>
      </c>
      <c r="T357" s="23">
        <v>0.69499999999999995</v>
      </c>
    </row>
    <row r="358" spans="1:20" x14ac:dyDescent="0.2">
      <c r="A358" s="23">
        <v>318</v>
      </c>
      <c r="B358" s="23">
        <v>10</v>
      </c>
      <c r="C358" s="23">
        <v>10</v>
      </c>
      <c r="F358" s="23">
        <v>0.89</v>
      </c>
      <c r="G358" s="23">
        <v>8.9</v>
      </c>
      <c r="H358" s="23">
        <v>25.17</v>
      </c>
      <c r="I358" s="23">
        <v>25.26</v>
      </c>
      <c r="J358" s="23">
        <v>1984.69</v>
      </c>
      <c r="K358" s="23">
        <v>-26.11</v>
      </c>
      <c r="L358" s="23">
        <v>-28.01</v>
      </c>
      <c r="M358" s="23">
        <v>0.21</v>
      </c>
      <c r="N358" s="23">
        <v>0.68</v>
      </c>
      <c r="O358" s="23">
        <v>0.04</v>
      </c>
      <c r="P358" s="23">
        <v>0.23</v>
      </c>
      <c r="Q358" s="23">
        <v>0.82</v>
      </c>
      <c r="R358" s="23">
        <v>0.42</v>
      </c>
      <c r="S358" s="23">
        <v>0.45</v>
      </c>
      <c r="T358" s="23">
        <v>0.73899999999999999</v>
      </c>
    </row>
    <row r="359" spans="1:20" x14ac:dyDescent="0.2">
      <c r="A359" s="23">
        <v>319</v>
      </c>
      <c r="B359" s="23">
        <v>10</v>
      </c>
      <c r="C359" s="23">
        <v>10</v>
      </c>
      <c r="F359" s="23">
        <v>0.89</v>
      </c>
      <c r="G359" s="23">
        <v>8.9</v>
      </c>
      <c r="H359" s="23">
        <v>25.26</v>
      </c>
      <c r="I359" s="23">
        <v>25.35</v>
      </c>
      <c r="J359" s="23">
        <v>1984.62</v>
      </c>
      <c r="K359" s="23">
        <v>-25.84</v>
      </c>
      <c r="L359" s="23">
        <v>-27.64</v>
      </c>
      <c r="M359" s="23">
        <v>0.12</v>
      </c>
      <c r="N359" s="23">
        <v>0.84</v>
      </c>
      <c r="O359" s="23">
        <v>0.04</v>
      </c>
      <c r="P359" s="23">
        <v>0.49</v>
      </c>
      <c r="Q359" s="23">
        <v>1.6</v>
      </c>
      <c r="R359" s="23">
        <v>0.31</v>
      </c>
      <c r="S359" s="23">
        <v>0.92</v>
      </c>
      <c r="T359" s="23">
        <v>0.96099999999999997</v>
      </c>
    </row>
    <row r="360" spans="1:20" x14ac:dyDescent="0.2">
      <c r="A360" s="23">
        <v>320</v>
      </c>
      <c r="B360" s="23">
        <v>10</v>
      </c>
      <c r="C360" s="23">
        <v>10</v>
      </c>
      <c r="F360" s="23">
        <v>0.89</v>
      </c>
      <c r="G360" s="23">
        <v>8.9</v>
      </c>
      <c r="H360" s="23">
        <v>25.35</v>
      </c>
      <c r="I360" s="23">
        <v>25.44</v>
      </c>
      <c r="J360" s="23">
        <v>1984.56</v>
      </c>
      <c r="K360" s="23">
        <v>-25.61</v>
      </c>
      <c r="L360" s="23">
        <v>-24.64</v>
      </c>
      <c r="M360" s="23">
        <v>0.11</v>
      </c>
      <c r="N360" s="23">
        <v>0.89</v>
      </c>
      <c r="O360" s="23">
        <v>0.04</v>
      </c>
      <c r="P360" s="23">
        <v>0.43</v>
      </c>
      <c r="Q360" s="23">
        <v>1.44</v>
      </c>
      <c r="R360" s="23">
        <v>0.22</v>
      </c>
      <c r="S360" s="23">
        <v>0.63</v>
      </c>
      <c r="T360" s="23">
        <v>0.77500000000000002</v>
      </c>
    </row>
    <row r="361" spans="1:20" x14ac:dyDescent="0.2">
      <c r="A361" s="23">
        <v>321</v>
      </c>
      <c r="B361" s="23">
        <v>9</v>
      </c>
      <c r="C361" s="23">
        <v>9</v>
      </c>
      <c r="F361" s="23">
        <v>0.89</v>
      </c>
      <c r="G361" s="23">
        <v>8.01</v>
      </c>
      <c r="H361" s="23">
        <v>25.44</v>
      </c>
      <c r="I361" s="23">
        <v>25.52</v>
      </c>
      <c r="J361" s="23">
        <v>1984.5</v>
      </c>
      <c r="K361" s="23">
        <v>-25.53</v>
      </c>
      <c r="L361" s="23">
        <v>-23.49</v>
      </c>
      <c r="M361" s="23">
        <v>0.35</v>
      </c>
      <c r="N361" s="23">
        <v>0.87</v>
      </c>
      <c r="O361" s="23">
        <v>0.05</v>
      </c>
      <c r="P361" s="23">
        <v>0.97</v>
      </c>
      <c r="Q361" s="23">
        <v>1.97</v>
      </c>
      <c r="R361" s="23">
        <v>0.49</v>
      </c>
      <c r="S361" s="23">
        <v>0.83</v>
      </c>
      <c r="T361" s="23">
        <v>1.0169999999999999</v>
      </c>
    </row>
    <row r="362" spans="1:20" x14ac:dyDescent="0.2">
      <c r="A362" s="23">
        <v>322</v>
      </c>
      <c r="B362" s="23">
        <v>9</v>
      </c>
      <c r="C362" s="23">
        <v>9</v>
      </c>
      <c r="F362" s="23">
        <v>0.89</v>
      </c>
      <c r="G362" s="23">
        <v>8.01</v>
      </c>
      <c r="H362" s="23">
        <v>25.52</v>
      </c>
      <c r="I362" s="23">
        <v>25.6</v>
      </c>
      <c r="J362" s="23">
        <v>1984.45</v>
      </c>
      <c r="K362" s="23">
        <v>-25.61</v>
      </c>
      <c r="L362" s="23">
        <v>-25.51</v>
      </c>
      <c r="M362" s="23">
        <v>0.18</v>
      </c>
      <c r="N362" s="23">
        <v>0.74</v>
      </c>
      <c r="O362" s="23">
        <v>0.05</v>
      </c>
      <c r="P362" s="23">
        <v>1.26</v>
      </c>
      <c r="Q362" s="23">
        <v>2.99</v>
      </c>
      <c r="R362" s="23">
        <v>0.32</v>
      </c>
      <c r="S362" s="23">
        <v>1.08</v>
      </c>
      <c r="T362" s="23">
        <v>2.0390000000000001</v>
      </c>
    </row>
    <row r="363" spans="1:20" x14ac:dyDescent="0.2">
      <c r="A363" s="23">
        <v>323</v>
      </c>
      <c r="B363" s="23">
        <v>10</v>
      </c>
      <c r="C363" s="23">
        <v>10</v>
      </c>
      <c r="F363" s="23">
        <v>0.89</v>
      </c>
      <c r="G363" s="23">
        <v>8.9</v>
      </c>
      <c r="H363" s="23">
        <v>25.6</v>
      </c>
      <c r="I363" s="23">
        <v>25.69</v>
      </c>
      <c r="J363" s="23">
        <v>1984.37</v>
      </c>
      <c r="K363" s="23">
        <v>-25.82</v>
      </c>
      <c r="L363" s="23">
        <v>-25.11</v>
      </c>
      <c r="M363" s="23">
        <v>0.08</v>
      </c>
      <c r="N363" s="23">
        <v>1.75</v>
      </c>
      <c r="O363" s="23">
        <v>0.14000000000000001</v>
      </c>
      <c r="P363" s="23">
        <v>1.64</v>
      </c>
      <c r="Q363" s="23">
        <v>4.04</v>
      </c>
      <c r="R363" s="23">
        <v>0.3</v>
      </c>
      <c r="S363" s="23">
        <v>1.61</v>
      </c>
      <c r="T363" s="23">
        <v>2.1360000000000001</v>
      </c>
    </row>
    <row r="364" spans="1:20" x14ac:dyDescent="0.2">
      <c r="A364" s="23">
        <v>324</v>
      </c>
      <c r="B364" s="23">
        <v>10</v>
      </c>
      <c r="C364" s="23">
        <v>10</v>
      </c>
      <c r="F364" s="23">
        <v>0.89</v>
      </c>
      <c r="G364" s="23">
        <v>8.9</v>
      </c>
      <c r="H364" s="23">
        <v>25.69</v>
      </c>
      <c r="I364" s="23">
        <v>25.78</v>
      </c>
      <c r="J364" s="23">
        <v>1984.28</v>
      </c>
      <c r="K364" s="23">
        <v>-26.13</v>
      </c>
      <c r="L364" s="23">
        <v>-27.52</v>
      </c>
      <c r="M364" s="23">
        <v>0.09</v>
      </c>
      <c r="N364" s="23">
        <v>1.1599999999999999</v>
      </c>
      <c r="O364" s="23">
        <v>0.06</v>
      </c>
      <c r="P364" s="23">
        <v>0.6</v>
      </c>
      <c r="Q364" s="23">
        <v>2.44</v>
      </c>
      <c r="R364" s="23">
        <v>0.25</v>
      </c>
      <c r="S364" s="23">
        <v>0.77</v>
      </c>
      <c r="T364" s="23">
        <v>1.048</v>
      </c>
    </row>
    <row r="365" spans="1:20" x14ac:dyDescent="0.2">
      <c r="A365" s="23">
        <v>325</v>
      </c>
      <c r="B365" s="23">
        <v>10</v>
      </c>
      <c r="C365" s="23">
        <v>10</v>
      </c>
      <c r="F365" s="23">
        <v>0.89</v>
      </c>
      <c r="G365" s="23">
        <v>8.9</v>
      </c>
      <c r="H365" s="23">
        <v>25.78</v>
      </c>
      <c r="I365" s="23">
        <v>25.86</v>
      </c>
      <c r="J365" s="23">
        <v>1984.2</v>
      </c>
      <c r="K365" s="23">
        <v>-26.38</v>
      </c>
      <c r="L365" s="23">
        <v>-27.82</v>
      </c>
      <c r="M365" s="23">
        <v>0.24</v>
      </c>
      <c r="N365" s="23">
        <v>2.0299999999999998</v>
      </c>
      <c r="O365" s="23">
        <v>0.13</v>
      </c>
      <c r="P365" s="23">
        <v>0.62</v>
      </c>
      <c r="Q365" s="23">
        <v>2.5099999999999998</v>
      </c>
      <c r="R365" s="23">
        <v>0.48</v>
      </c>
      <c r="S365" s="23">
        <v>1.33</v>
      </c>
      <c r="T365" s="23">
        <v>1.75</v>
      </c>
    </row>
    <row r="366" spans="1:20" x14ac:dyDescent="0.2">
      <c r="A366" s="23">
        <v>326</v>
      </c>
      <c r="B366" s="23">
        <v>9</v>
      </c>
      <c r="C366" s="23">
        <v>9</v>
      </c>
      <c r="F366" s="23">
        <v>0.89</v>
      </c>
      <c r="G366" s="23">
        <v>8.01</v>
      </c>
      <c r="H366" s="23">
        <v>25.86</v>
      </c>
      <c r="I366" s="23">
        <v>25.94</v>
      </c>
      <c r="J366" s="23">
        <v>1984.11</v>
      </c>
      <c r="K366" s="23">
        <v>-26.48</v>
      </c>
      <c r="L366" s="23">
        <v>-27.79</v>
      </c>
      <c r="M366" s="23">
        <v>0.46</v>
      </c>
      <c r="N366" s="23">
        <v>1.77</v>
      </c>
      <c r="O366" s="23">
        <v>0.17</v>
      </c>
      <c r="P366" s="23">
        <v>1.75</v>
      </c>
      <c r="Q366" s="23">
        <v>4.6900000000000004</v>
      </c>
      <c r="R366" s="23">
        <v>0.56000000000000005</v>
      </c>
      <c r="S366" s="23">
        <v>1.41</v>
      </c>
      <c r="T366" s="23">
        <v>2.448</v>
      </c>
    </row>
    <row r="367" spans="1:20" x14ac:dyDescent="0.2">
      <c r="A367" s="23">
        <v>327</v>
      </c>
      <c r="B367" s="23">
        <v>10</v>
      </c>
      <c r="C367" s="23">
        <v>10.09</v>
      </c>
      <c r="F367" s="23">
        <v>0.76</v>
      </c>
      <c r="G367" s="23">
        <v>7.67</v>
      </c>
      <c r="H367" s="23">
        <v>25.94</v>
      </c>
      <c r="I367" s="23">
        <v>26.02</v>
      </c>
      <c r="J367" s="23">
        <v>1984</v>
      </c>
      <c r="K367" s="23">
        <v>-26.48</v>
      </c>
      <c r="L367" s="23">
        <v>-26.36</v>
      </c>
      <c r="M367" s="23">
        <v>0.27</v>
      </c>
      <c r="N367" s="23">
        <v>0.2</v>
      </c>
      <c r="O367" s="23">
        <v>0.02</v>
      </c>
      <c r="P367" s="23">
        <v>0.97</v>
      </c>
      <c r="Q367" s="23">
        <v>1.89</v>
      </c>
      <c r="R367" s="23">
        <v>0.3</v>
      </c>
      <c r="S367" s="23">
        <v>0.47</v>
      </c>
      <c r="T367" s="23">
        <v>0.66800000000000004</v>
      </c>
    </row>
    <row r="368" spans="1:20" x14ac:dyDescent="0.2">
      <c r="A368" s="23">
        <v>328</v>
      </c>
      <c r="B368" s="23">
        <v>10</v>
      </c>
      <c r="C368" s="23">
        <v>10.09</v>
      </c>
      <c r="F368" s="23">
        <v>0.76</v>
      </c>
      <c r="G368" s="23">
        <v>7.67</v>
      </c>
      <c r="H368" s="23">
        <v>26.02</v>
      </c>
      <c r="I368" s="23">
        <v>26.1</v>
      </c>
      <c r="J368" s="23">
        <v>1983.93</v>
      </c>
      <c r="K368" s="23">
        <v>-26.45</v>
      </c>
      <c r="L368" s="23">
        <v>-25.75</v>
      </c>
      <c r="M368" s="23">
        <v>2.0699999999999998</v>
      </c>
      <c r="N368" s="23">
        <v>0.23</v>
      </c>
      <c r="O368" s="23">
        <v>7.0000000000000007E-2</v>
      </c>
      <c r="P368" s="23">
        <v>0.51</v>
      </c>
      <c r="Q368" s="23">
        <v>2.8</v>
      </c>
      <c r="R368" s="23">
        <v>2.29</v>
      </c>
      <c r="S368" s="23">
        <v>0.64</v>
      </c>
      <c r="T368" s="23">
        <v>2.403</v>
      </c>
    </row>
    <row r="369" spans="1:20" x14ac:dyDescent="0.2">
      <c r="A369" s="23">
        <v>329</v>
      </c>
      <c r="B369" s="23">
        <v>13</v>
      </c>
      <c r="C369" s="23">
        <v>13.09</v>
      </c>
      <c r="F369" s="23">
        <v>0.76</v>
      </c>
      <c r="G369" s="23">
        <v>9.9499999999999993</v>
      </c>
      <c r="H369" s="23">
        <v>26.1</v>
      </c>
      <c r="I369" s="23">
        <v>26.2</v>
      </c>
      <c r="J369" s="23">
        <v>1983.88</v>
      </c>
      <c r="K369" s="23">
        <v>-26.43</v>
      </c>
      <c r="L369" s="23">
        <v>-25.17</v>
      </c>
      <c r="M369" s="23">
        <v>0.74</v>
      </c>
      <c r="N369" s="23">
        <v>0.12</v>
      </c>
      <c r="O369" s="23">
        <v>0.03</v>
      </c>
      <c r="P369" s="23">
        <v>0.36</v>
      </c>
      <c r="Q369" s="23">
        <v>2</v>
      </c>
      <c r="R369" s="23">
        <v>0.47</v>
      </c>
      <c r="S369" s="23">
        <v>0.47</v>
      </c>
      <c r="T369" s="23">
        <v>0.89</v>
      </c>
    </row>
    <row r="370" spans="1:20" x14ac:dyDescent="0.2">
      <c r="A370" s="23">
        <v>330</v>
      </c>
      <c r="B370" s="23">
        <v>10</v>
      </c>
      <c r="C370" s="23">
        <v>10.09</v>
      </c>
      <c r="F370" s="23">
        <v>0.76</v>
      </c>
      <c r="G370" s="23">
        <v>7.67</v>
      </c>
      <c r="H370" s="23">
        <v>26.2</v>
      </c>
      <c r="I370" s="23">
        <v>26.27</v>
      </c>
      <c r="J370" s="23">
        <v>1983.82</v>
      </c>
      <c r="K370" s="23">
        <v>-26.39</v>
      </c>
      <c r="L370" s="23">
        <v>-26.86</v>
      </c>
      <c r="M370" s="23">
        <v>0.91</v>
      </c>
      <c r="N370" s="23">
        <v>0.24</v>
      </c>
      <c r="O370" s="23">
        <v>0.05</v>
      </c>
      <c r="P370" s="23">
        <v>0.52</v>
      </c>
      <c r="Q370" s="23">
        <v>1.52</v>
      </c>
      <c r="R370" s="23">
        <v>0.9</v>
      </c>
      <c r="S370" s="23">
        <v>0.53</v>
      </c>
      <c r="T370" s="23">
        <v>1.3129999999999999</v>
      </c>
    </row>
    <row r="371" spans="1:20" x14ac:dyDescent="0.2">
      <c r="A371" s="23">
        <v>331</v>
      </c>
      <c r="B371" s="23">
        <v>10</v>
      </c>
      <c r="C371" s="23">
        <v>10.09</v>
      </c>
      <c r="F371" s="23">
        <v>0.76</v>
      </c>
      <c r="G371" s="23">
        <v>7.67</v>
      </c>
      <c r="H371" s="23">
        <v>26.27</v>
      </c>
      <c r="I371" s="23">
        <v>26.35</v>
      </c>
      <c r="J371" s="23">
        <v>1983.77</v>
      </c>
      <c r="K371" s="23">
        <v>-26.29</v>
      </c>
      <c r="L371" s="23">
        <v>-27.22</v>
      </c>
      <c r="M371" s="23">
        <v>0.47</v>
      </c>
      <c r="N371" s="23">
        <v>0.32</v>
      </c>
      <c r="O371" s="23">
        <v>0.04</v>
      </c>
      <c r="P371" s="23">
        <v>0.9</v>
      </c>
      <c r="Q371" s="23">
        <v>2.86</v>
      </c>
      <c r="R371" s="23">
        <v>0.79</v>
      </c>
      <c r="S371" s="23">
        <v>0.72</v>
      </c>
      <c r="T371" s="23">
        <v>1.5269999999999999</v>
      </c>
    </row>
    <row r="372" spans="1:20" x14ac:dyDescent="0.2">
      <c r="A372" s="23">
        <v>332</v>
      </c>
      <c r="B372" s="23">
        <v>10</v>
      </c>
      <c r="C372" s="23">
        <v>10.09</v>
      </c>
      <c r="F372" s="23">
        <v>0.76</v>
      </c>
      <c r="G372" s="23">
        <v>7.67</v>
      </c>
      <c r="H372" s="23">
        <v>26.35</v>
      </c>
      <c r="I372" s="23">
        <v>26.43</v>
      </c>
      <c r="J372" s="23">
        <v>1983.72</v>
      </c>
      <c r="K372" s="23">
        <v>-26.07</v>
      </c>
      <c r="L372" s="23">
        <v>-26.54</v>
      </c>
      <c r="M372" s="23">
        <v>1.36</v>
      </c>
      <c r="N372" s="23">
        <v>0.17</v>
      </c>
      <c r="O372" s="23">
        <v>0.04</v>
      </c>
      <c r="P372" s="23">
        <v>1.17</v>
      </c>
      <c r="Q372" s="23">
        <v>2.1</v>
      </c>
      <c r="R372" s="23">
        <v>1.83</v>
      </c>
      <c r="S372" s="23">
        <v>0.79</v>
      </c>
      <c r="T372" s="23">
        <v>1.462</v>
      </c>
    </row>
    <row r="373" spans="1:20" x14ac:dyDescent="0.2">
      <c r="A373" s="23">
        <v>333</v>
      </c>
      <c r="B373" s="23">
        <v>10</v>
      </c>
      <c r="C373" s="23">
        <v>10.09</v>
      </c>
      <c r="F373" s="23">
        <v>0.76</v>
      </c>
      <c r="G373" s="23">
        <v>7.67</v>
      </c>
      <c r="H373" s="23">
        <v>26.43</v>
      </c>
      <c r="I373" s="23">
        <v>26.5</v>
      </c>
      <c r="J373" s="23">
        <v>1983.67</v>
      </c>
      <c r="K373" s="23">
        <v>-25.78</v>
      </c>
      <c r="L373" s="23">
        <v>-25.45</v>
      </c>
      <c r="M373" s="23">
        <v>0.52</v>
      </c>
      <c r="N373" s="23">
        <v>0.18</v>
      </c>
      <c r="O373" s="23">
        <v>0.03</v>
      </c>
      <c r="P373" s="23">
        <v>0.79</v>
      </c>
      <c r="Q373" s="23">
        <v>1.44</v>
      </c>
      <c r="R373" s="23">
        <v>0.64</v>
      </c>
      <c r="S373" s="23">
        <v>0.34</v>
      </c>
      <c r="T373" s="23">
        <v>1.736</v>
      </c>
    </row>
    <row r="374" spans="1:20" x14ac:dyDescent="0.2">
      <c r="A374" s="23">
        <v>334</v>
      </c>
      <c r="B374" s="23">
        <v>7</v>
      </c>
      <c r="C374" s="23">
        <v>7.09</v>
      </c>
      <c r="F374" s="23">
        <v>0.76</v>
      </c>
      <c r="G374" s="23">
        <v>5.39</v>
      </c>
      <c r="H374" s="23">
        <v>26.5</v>
      </c>
      <c r="I374" s="23">
        <v>26.56</v>
      </c>
      <c r="J374" s="23">
        <v>1983.62</v>
      </c>
      <c r="K374" s="23">
        <v>-25.53</v>
      </c>
      <c r="L374" s="23">
        <v>-24.97</v>
      </c>
      <c r="M374" s="23">
        <v>0.12</v>
      </c>
      <c r="N374" s="23">
        <v>0.26</v>
      </c>
      <c r="O374" s="23">
        <v>0.03</v>
      </c>
      <c r="P374" s="23">
        <v>0.18</v>
      </c>
      <c r="Q374" s="23">
        <v>0.43</v>
      </c>
      <c r="R374" s="23">
        <v>0.18</v>
      </c>
      <c r="S374" s="23">
        <v>0.22</v>
      </c>
      <c r="T374" s="23">
        <v>1.4690000000000001</v>
      </c>
    </row>
    <row r="375" spans="1:20" x14ac:dyDescent="0.2">
      <c r="A375" s="23">
        <v>335</v>
      </c>
      <c r="B375" s="23">
        <v>10</v>
      </c>
      <c r="C375" s="23">
        <v>10.09</v>
      </c>
      <c r="F375" s="23">
        <v>0.76</v>
      </c>
      <c r="G375" s="23">
        <v>7.67</v>
      </c>
      <c r="H375" s="23">
        <v>26.56</v>
      </c>
      <c r="I375" s="23">
        <v>26.63</v>
      </c>
      <c r="J375" s="23">
        <v>1983.58</v>
      </c>
      <c r="K375" s="23">
        <v>-25.36</v>
      </c>
      <c r="L375" s="23">
        <v>-25.89</v>
      </c>
      <c r="M375" s="23">
        <v>0.19</v>
      </c>
      <c r="N375" s="23">
        <v>1.24</v>
      </c>
      <c r="O375" s="23">
        <v>0.1</v>
      </c>
      <c r="P375" s="23">
        <v>0.61</v>
      </c>
      <c r="Q375" s="23">
        <v>2.1</v>
      </c>
      <c r="R375" s="23">
        <v>0.35</v>
      </c>
      <c r="S375" s="23">
        <v>1.24</v>
      </c>
      <c r="T375" s="23">
        <v>2.7</v>
      </c>
    </row>
    <row r="376" spans="1:20" x14ac:dyDescent="0.2">
      <c r="A376" s="23">
        <v>336</v>
      </c>
      <c r="B376" s="23">
        <v>10</v>
      </c>
      <c r="C376" s="23">
        <v>10.09</v>
      </c>
      <c r="F376" s="23">
        <v>0.76</v>
      </c>
      <c r="G376" s="23">
        <v>7.67</v>
      </c>
      <c r="H376" s="23">
        <v>26.63</v>
      </c>
      <c r="I376" s="23">
        <v>26.71</v>
      </c>
      <c r="J376" s="23">
        <v>1983.53</v>
      </c>
      <c r="K376" s="23">
        <v>-25.2</v>
      </c>
      <c r="L376" s="23">
        <v>-25.09</v>
      </c>
      <c r="M376" s="23">
        <v>0.16</v>
      </c>
      <c r="N376" s="23">
        <v>1.19</v>
      </c>
      <c r="O376" s="23">
        <v>0.14000000000000001</v>
      </c>
      <c r="P376" s="23">
        <v>0.66</v>
      </c>
      <c r="Q376" s="23">
        <v>1.91</v>
      </c>
      <c r="R376" s="23">
        <v>0.27</v>
      </c>
      <c r="S376" s="23">
        <v>1.46</v>
      </c>
      <c r="T376" s="23">
        <v>1.9810000000000001</v>
      </c>
    </row>
    <row r="377" spans="1:20" x14ac:dyDescent="0.2">
      <c r="A377" s="23">
        <v>337</v>
      </c>
      <c r="B377" s="23">
        <v>11</v>
      </c>
      <c r="C377" s="23">
        <v>11.09</v>
      </c>
      <c r="F377" s="23">
        <v>0.76</v>
      </c>
      <c r="G377" s="23">
        <v>8.43</v>
      </c>
      <c r="H377" s="23">
        <v>26.71</v>
      </c>
      <c r="I377" s="23">
        <v>26.8</v>
      </c>
      <c r="J377" s="23">
        <v>1983.5</v>
      </c>
      <c r="K377" s="23">
        <v>-25.11</v>
      </c>
      <c r="L377" s="23">
        <v>-25.17</v>
      </c>
      <c r="M377" s="23">
        <v>0.23</v>
      </c>
      <c r="N377" s="23">
        <v>0.97</v>
      </c>
      <c r="O377" s="23">
        <v>0.11</v>
      </c>
      <c r="P377" s="23">
        <v>0.99</v>
      </c>
      <c r="Q377" s="23">
        <v>3.23</v>
      </c>
      <c r="R377" s="23">
        <v>0.41</v>
      </c>
      <c r="S377" s="23">
        <v>1.55</v>
      </c>
      <c r="T377" s="23">
        <v>2.2440000000000002</v>
      </c>
    </row>
    <row r="378" spans="1:20" x14ac:dyDescent="0.2">
      <c r="A378" s="23">
        <v>338</v>
      </c>
      <c r="B378" s="23">
        <v>12</v>
      </c>
      <c r="C378" s="23">
        <v>11.82</v>
      </c>
      <c r="F378" s="23">
        <v>0.8</v>
      </c>
      <c r="G378" s="23">
        <v>9.4499999999999993</v>
      </c>
      <c r="H378" s="23">
        <v>26.8</v>
      </c>
      <c r="I378" s="23">
        <v>26.89</v>
      </c>
      <c r="J378" s="23">
        <v>1983.39</v>
      </c>
      <c r="K378" s="23">
        <v>-25.16</v>
      </c>
      <c r="L378" s="23">
        <v>-24.36</v>
      </c>
      <c r="M378" s="23">
        <v>0.04</v>
      </c>
      <c r="N378" s="23">
        <v>0.3</v>
      </c>
      <c r="O378" s="23">
        <v>0.02</v>
      </c>
      <c r="P378" s="23">
        <v>0.56000000000000005</v>
      </c>
      <c r="Q378" s="23">
        <v>2.16</v>
      </c>
      <c r="R378" s="23">
        <v>0.21</v>
      </c>
      <c r="S378" s="23">
        <v>1.08</v>
      </c>
      <c r="T378" s="23">
        <v>1.966</v>
      </c>
    </row>
    <row r="379" spans="1:20" x14ac:dyDescent="0.2">
      <c r="A379" s="23">
        <v>339</v>
      </c>
      <c r="B379" s="23">
        <v>13</v>
      </c>
      <c r="C379" s="23">
        <v>12.82</v>
      </c>
      <c r="F379" s="23">
        <v>0.8</v>
      </c>
      <c r="G379" s="23">
        <v>10.25</v>
      </c>
      <c r="H379" s="23">
        <v>26.89</v>
      </c>
      <c r="I379" s="23">
        <v>26.99</v>
      </c>
      <c r="J379" s="23">
        <v>1983.37</v>
      </c>
      <c r="K379" s="23">
        <v>-25.43</v>
      </c>
      <c r="L379" s="23">
        <v>-24.27</v>
      </c>
      <c r="M379" s="23">
        <v>0.11</v>
      </c>
      <c r="N379" s="23">
        <v>1.46</v>
      </c>
      <c r="O379" s="23">
        <v>0.15</v>
      </c>
      <c r="P379" s="23">
        <v>0.75</v>
      </c>
      <c r="Q379" s="23">
        <v>2.5299999999999998</v>
      </c>
      <c r="R379" s="23">
        <v>0.28000000000000003</v>
      </c>
      <c r="S379" s="23">
        <v>1.25</v>
      </c>
      <c r="T379" s="23">
        <v>1.736</v>
      </c>
    </row>
    <row r="380" spans="1:20" x14ac:dyDescent="0.2">
      <c r="A380" s="23">
        <v>340</v>
      </c>
      <c r="B380" s="23">
        <v>10</v>
      </c>
      <c r="C380" s="23">
        <v>9.82</v>
      </c>
      <c r="F380" s="23">
        <v>0.8</v>
      </c>
      <c r="G380" s="23">
        <v>7.85</v>
      </c>
      <c r="H380" s="23">
        <v>26.99</v>
      </c>
      <c r="I380" s="23">
        <v>27.07</v>
      </c>
      <c r="J380" s="23">
        <v>1983.3</v>
      </c>
      <c r="K380" s="23">
        <v>-25.93</v>
      </c>
      <c r="L380" s="23">
        <v>-25.54</v>
      </c>
      <c r="M380" s="23">
        <v>0.32</v>
      </c>
      <c r="N380" s="23">
        <v>3.22</v>
      </c>
      <c r="O380" s="23">
        <v>0.35</v>
      </c>
      <c r="P380" s="23">
        <v>1.48</v>
      </c>
      <c r="Q380" s="23">
        <v>4.6500000000000004</v>
      </c>
      <c r="R380" s="23">
        <v>0.56000000000000005</v>
      </c>
      <c r="S380" s="23">
        <v>2.61</v>
      </c>
      <c r="T380" s="23">
        <v>3.8130000000000002</v>
      </c>
    </row>
    <row r="381" spans="1:20" x14ac:dyDescent="0.2">
      <c r="A381" s="23">
        <v>341</v>
      </c>
      <c r="B381" s="23">
        <v>10</v>
      </c>
      <c r="C381" s="23">
        <v>9.82</v>
      </c>
      <c r="F381" s="23">
        <v>0.8</v>
      </c>
      <c r="G381" s="23">
        <v>7.85</v>
      </c>
      <c r="H381" s="23">
        <v>27.07</v>
      </c>
      <c r="I381" s="23">
        <v>27.15</v>
      </c>
      <c r="J381" s="23">
        <v>1983.25</v>
      </c>
      <c r="K381" s="23">
        <v>-26.36</v>
      </c>
      <c r="L381" s="23">
        <v>-27.08</v>
      </c>
      <c r="M381" s="23">
        <v>0.28999999999999998</v>
      </c>
      <c r="N381" s="23">
        <v>2.92</v>
      </c>
      <c r="O381" s="23">
        <v>0.36</v>
      </c>
      <c r="P381" s="23">
        <v>2.62</v>
      </c>
      <c r="Q381" s="23">
        <v>6.78</v>
      </c>
      <c r="R381" s="23">
        <v>0.55000000000000004</v>
      </c>
      <c r="S381" s="23">
        <v>1.88</v>
      </c>
      <c r="T381" s="23">
        <v>3.948</v>
      </c>
    </row>
    <row r="382" spans="1:20" x14ac:dyDescent="0.2">
      <c r="A382" s="23">
        <v>342</v>
      </c>
      <c r="B382" s="23">
        <v>10</v>
      </c>
      <c r="C382" s="23">
        <v>9.82</v>
      </c>
      <c r="F382" s="23">
        <v>0.8</v>
      </c>
      <c r="G382" s="23">
        <v>7.85</v>
      </c>
      <c r="H382" s="23">
        <v>27.15</v>
      </c>
      <c r="I382" s="23">
        <v>27.23</v>
      </c>
      <c r="J382" s="23">
        <v>1983.2</v>
      </c>
      <c r="K382" s="23">
        <v>-26.69</v>
      </c>
      <c r="L382" s="23">
        <v>-29.16</v>
      </c>
      <c r="M382" s="23">
        <v>0.21</v>
      </c>
      <c r="N382" s="23">
        <v>0.12</v>
      </c>
      <c r="O382" s="23">
        <v>0.03</v>
      </c>
      <c r="P382" s="23">
        <v>0.62</v>
      </c>
      <c r="Q382" s="23">
        <v>1.7</v>
      </c>
      <c r="R382" s="23">
        <v>0.43</v>
      </c>
      <c r="S382" s="23">
        <v>0.66</v>
      </c>
      <c r="T382" s="23">
        <v>0.95299999999999996</v>
      </c>
    </row>
    <row r="383" spans="1:20" x14ac:dyDescent="0.2">
      <c r="A383" s="23">
        <v>343</v>
      </c>
      <c r="B383" s="23">
        <v>11</v>
      </c>
      <c r="C383" s="23">
        <v>10.82</v>
      </c>
      <c r="F383" s="23">
        <v>0.8</v>
      </c>
      <c r="G383" s="23">
        <v>8.65</v>
      </c>
      <c r="H383" s="23">
        <v>27.23</v>
      </c>
      <c r="I383" s="23">
        <v>27.31</v>
      </c>
      <c r="J383" s="23">
        <v>1983</v>
      </c>
      <c r="K383" s="23">
        <v>-26.81</v>
      </c>
      <c r="L383" s="23">
        <v>-28.71</v>
      </c>
      <c r="M383" s="23">
        <v>0.24</v>
      </c>
      <c r="N383" s="23">
        <v>0.08</v>
      </c>
      <c r="O383" s="23">
        <v>0.01</v>
      </c>
      <c r="P383" s="23">
        <v>0.21</v>
      </c>
      <c r="Q383" s="23">
        <v>0.81</v>
      </c>
      <c r="R383" s="23">
        <v>0.3</v>
      </c>
      <c r="S383" s="23">
        <v>0.49</v>
      </c>
      <c r="T383" s="23">
        <v>0.63200000000000001</v>
      </c>
    </row>
    <row r="384" spans="1:20" x14ac:dyDescent="0.2">
      <c r="A384" s="23">
        <v>344</v>
      </c>
      <c r="B384" s="23">
        <v>10</v>
      </c>
      <c r="C384" s="23">
        <v>9.82</v>
      </c>
      <c r="F384" s="23">
        <v>0.8</v>
      </c>
      <c r="G384" s="23">
        <v>7.85</v>
      </c>
      <c r="H384" s="23">
        <v>27.31</v>
      </c>
      <c r="I384" s="23">
        <v>27.39</v>
      </c>
      <c r="J384" s="23">
        <v>1982.96</v>
      </c>
      <c r="K384" s="23">
        <v>-26.72</v>
      </c>
      <c r="L384" s="23">
        <v>-26.11</v>
      </c>
      <c r="M384" s="23">
        <v>0.31</v>
      </c>
      <c r="N384" s="23">
        <v>0.15</v>
      </c>
      <c r="O384" s="23">
        <v>0.02</v>
      </c>
      <c r="P384" s="23">
        <v>0.25</v>
      </c>
      <c r="Q384" s="23">
        <v>0.75</v>
      </c>
      <c r="R384" s="23">
        <v>0.37</v>
      </c>
      <c r="S384" s="23">
        <v>0.41</v>
      </c>
      <c r="T384" s="23">
        <v>1.0349999999999999</v>
      </c>
    </row>
    <row r="385" spans="1:20" x14ac:dyDescent="0.2">
      <c r="A385" s="23">
        <v>345</v>
      </c>
      <c r="B385" s="23">
        <v>10</v>
      </c>
      <c r="C385" s="23">
        <v>9.82</v>
      </c>
      <c r="F385" s="23">
        <v>0.8</v>
      </c>
      <c r="G385" s="23">
        <v>7.85</v>
      </c>
      <c r="H385" s="23">
        <v>27.39</v>
      </c>
      <c r="I385" s="23">
        <v>27.47</v>
      </c>
      <c r="J385" s="23">
        <v>1982.9</v>
      </c>
      <c r="K385" s="23">
        <v>-26.43</v>
      </c>
      <c r="L385" s="23">
        <v>-26.93</v>
      </c>
      <c r="M385" s="23">
        <v>0.16</v>
      </c>
      <c r="N385" s="23">
        <v>0.09</v>
      </c>
      <c r="O385" s="23">
        <v>0.01</v>
      </c>
      <c r="P385" s="23">
        <v>0.23</v>
      </c>
      <c r="Q385" s="23">
        <v>0.83</v>
      </c>
      <c r="R385" s="23">
        <v>0.18</v>
      </c>
      <c r="S385" s="23">
        <v>0.31</v>
      </c>
      <c r="T385" s="23">
        <v>0.76700000000000002</v>
      </c>
    </row>
    <row r="386" spans="1:20" x14ac:dyDescent="0.2">
      <c r="A386" s="23">
        <v>346</v>
      </c>
      <c r="B386" s="23">
        <v>10</v>
      </c>
      <c r="C386" s="23">
        <v>9.82</v>
      </c>
      <c r="F386" s="23">
        <v>0.8</v>
      </c>
      <c r="G386" s="23">
        <v>7.85</v>
      </c>
      <c r="H386" s="23">
        <v>27.47</v>
      </c>
      <c r="I386" s="23">
        <v>27.55</v>
      </c>
      <c r="J386" s="23">
        <v>1982.83</v>
      </c>
      <c r="K386" s="23">
        <v>-25.95</v>
      </c>
      <c r="L386" s="23">
        <v>-28.31</v>
      </c>
      <c r="M386" s="23">
        <v>0.26</v>
      </c>
      <c r="N386" s="23">
        <v>0.28000000000000003</v>
      </c>
      <c r="O386" s="23">
        <v>0.02</v>
      </c>
      <c r="P386" s="23">
        <v>0.56999999999999995</v>
      </c>
      <c r="Q386" s="23">
        <v>1.6</v>
      </c>
      <c r="R386" s="23">
        <v>0.41</v>
      </c>
      <c r="S386" s="23">
        <v>1.5</v>
      </c>
      <c r="T386" s="23">
        <v>1.571</v>
      </c>
    </row>
    <row r="387" spans="1:20" x14ac:dyDescent="0.2">
      <c r="A387" s="23">
        <v>347</v>
      </c>
      <c r="B387" s="23">
        <v>8</v>
      </c>
      <c r="C387" s="23">
        <v>7.82</v>
      </c>
      <c r="F387" s="23">
        <v>0.8</v>
      </c>
      <c r="G387" s="23">
        <v>6.25</v>
      </c>
      <c r="H387" s="23">
        <v>27.55</v>
      </c>
      <c r="I387" s="23">
        <v>27.61</v>
      </c>
      <c r="J387" s="23">
        <v>1982.77</v>
      </c>
      <c r="K387" s="23">
        <v>-25.31</v>
      </c>
      <c r="L387" s="23">
        <v>-27.6</v>
      </c>
      <c r="M387" s="23">
        <v>2.58</v>
      </c>
      <c r="N387" s="23">
        <v>0.22</v>
      </c>
      <c r="O387" s="23">
        <v>0.05</v>
      </c>
      <c r="P387" s="23">
        <v>0.41</v>
      </c>
      <c r="Q387" s="23">
        <v>0.91</v>
      </c>
      <c r="R387" s="23">
        <v>2.84</v>
      </c>
      <c r="S387" s="23">
        <v>0.4</v>
      </c>
      <c r="T387" s="23">
        <v>1.1830000000000001</v>
      </c>
    </row>
    <row r="388" spans="1:20" x14ac:dyDescent="0.2">
      <c r="A388" s="23">
        <v>348</v>
      </c>
      <c r="B388" s="23">
        <v>8</v>
      </c>
      <c r="C388" s="23">
        <v>7.82</v>
      </c>
      <c r="F388" s="23">
        <v>0.8</v>
      </c>
      <c r="G388" s="23">
        <v>6.25</v>
      </c>
      <c r="H388" s="23">
        <v>27.61</v>
      </c>
      <c r="I388" s="23">
        <v>27.68</v>
      </c>
      <c r="J388" s="23">
        <v>1982.71</v>
      </c>
      <c r="K388" s="23">
        <v>-24.79</v>
      </c>
      <c r="L388" s="23">
        <v>-24.67</v>
      </c>
      <c r="M388" s="23">
        <v>1.81</v>
      </c>
      <c r="N388" s="23">
        <v>0.3</v>
      </c>
      <c r="O388" s="23">
        <v>7.0000000000000007E-2</v>
      </c>
      <c r="P388" s="23">
        <v>1.02</v>
      </c>
      <c r="Q388" s="23">
        <v>1.71</v>
      </c>
      <c r="R388" s="23">
        <v>2.12</v>
      </c>
      <c r="S388" s="23">
        <v>0.52</v>
      </c>
      <c r="T388" s="23">
        <v>2.177</v>
      </c>
    </row>
    <row r="389" spans="1:20" x14ac:dyDescent="0.2">
      <c r="A389" s="23">
        <v>349</v>
      </c>
      <c r="B389" s="23">
        <v>10</v>
      </c>
      <c r="C389" s="23">
        <v>10</v>
      </c>
      <c r="F389" s="23">
        <v>0.78</v>
      </c>
      <c r="G389" s="23">
        <v>7.8</v>
      </c>
      <c r="H389" s="23">
        <v>27.68</v>
      </c>
      <c r="I389" s="23">
        <v>27.75</v>
      </c>
      <c r="J389" s="23">
        <v>1982.66</v>
      </c>
      <c r="K389" s="23">
        <v>-24.24</v>
      </c>
      <c r="L389" s="23">
        <v>-23.89</v>
      </c>
      <c r="M389" s="23">
        <v>0.33</v>
      </c>
      <c r="N389" s="23">
        <v>0.28000000000000003</v>
      </c>
      <c r="O389" s="23">
        <v>0.02</v>
      </c>
      <c r="P389" s="23">
        <v>0.17</v>
      </c>
      <c r="Q389" s="23">
        <v>0.39</v>
      </c>
      <c r="R389" s="23">
        <v>0.45</v>
      </c>
      <c r="S389" s="23">
        <v>0.45</v>
      </c>
      <c r="T389" s="23">
        <v>1.073</v>
      </c>
    </row>
    <row r="390" spans="1:20" x14ac:dyDescent="0.2">
      <c r="A390" s="23">
        <v>350</v>
      </c>
      <c r="B390" s="23">
        <v>10</v>
      </c>
      <c r="C390" s="23">
        <v>10</v>
      </c>
      <c r="F390" s="23">
        <v>0.78</v>
      </c>
      <c r="G390" s="23">
        <v>7.8</v>
      </c>
      <c r="H390" s="23">
        <v>27.75</v>
      </c>
      <c r="I390" s="23">
        <v>27.83</v>
      </c>
      <c r="J390" s="23">
        <v>1982.6</v>
      </c>
      <c r="K390" s="23">
        <v>-23.85</v>
      </c>
      <c r="L390" s="23">
        <v>-22.67</v>
      </c>
      <c r="M390" s="23">
        <v>0.23</v>
      </c>
      <c r="N390" s="23">
        <v>0.27</v>
      </c>
      <c r="O390" s="23">
        <v>0.01</v>
      </c>
      <c r="P390" s="23">
        <v>0.53</v>
      </c>
      <c r="Q390" s="23">
        <v>0.87</v>
      </c>
      <c r="R390" s="23">
        <v>0</v>
      </c>
      <c r="S390" s="23">
        <v>0</v>
      </c>
      <c r="T390" s="23">
        <v>0</v>
      </c>
    </row>
    <row r="391" spans="1:20" x14ac:dyDescent="0.2">
      <c r="A391" s="23">
        <v>351</v>
      </c>
      <c r="B391" s="23">
        <v>10</v>
      </c>
      <c r="C391" s="23">
        <v>10</v>
      </c>
      <c r="F391" s="23">
        <v>0.78</v>
      </c>
      <c r="G391" s="23">
        <v>7.8</v>
      </c>
      <c r="H391" s="23">
        <v>27.83</v>
      </c>
      <c r="I391" s="23">
        <v>27.91</v>
      </c>
      <c r="J391" s="23">
        <v>1982.5</v>
      </c>
      <c r="K391" s="23">
        <v>-23.69</v>
      </c>
      <c r="L391" s="23">
        <v>-22.44</v>
      </c>
      <c r="M391" s="23">
        <v>0.06</v>
      </c>
      <c r="N391" s="23">
        <v>0.27</v>
      </c>
      <c r="O391" s="23">
        <v>0.01</v>
      </c>
      <c r="P391" s="23">
        <v>0.35</v>
      </c>
      <c r="Q391" s="23">
        <v>1.1299999999999999</v>
      </c>
      <c r="R391" s="23">
        <v>0.16</v>
      </c>
      <c r="S391" s="23">
        <v>0.82</v>
      </c>
      <c r="T391" s="23">
        <v>1.474</v>
      </c>
    </row>
    <row r="392" spans="1:20" x14ac:dyDescent="0.2">
      <c r="A392" s="23">
        <v>352</v>
      </c>
      <c r="B392" s="23">
        <v>10</v>
      </c>
      <c r="C392" s="23">
        <v>10</v>
      </c>
      <c r="F392" s="23">
        <v>0.78</v>
      </c>
      <c r="G392" s="23">
        <v>7.8</v>
      </c>
      <c r="H392" s="23">
        <v>27.91</v>
      </c>
      <c r="I392" s="23">
        <v>27.99</v>
      </c>
      <c r="J392" s="23">
        <v>1982.47</v>
      </c>
      <c r="K392" s="23">
        <v>-23.87</v>
      </c>
      <c r="L392" s="23">
        <v>-21.92</v>
      </c>
      <c r="M392" s="23">
        <v>7.0000000000000007E-2</v>
      </c>
      <c r="N392" s="23">
        <v>0.46</v>
      </c>
      <c r="O392" s="23">
        <v>0.02</v>
      </c>
      <c r="P392" s="23">
        <v>0.57999999999999996</v>
      </c>
      <c r="Q392" s="23">
        <v>2.1</v>
      </c>
      <c r="R392" s="23">
        <v>0.31</v>
      </c>
      <c r="S392" s="23">
        <v>1.1599999999999999</v>
      </c>
      <c r="T392" s="23">
        <v>1.958</v>
      </c>
    </row>
    <row r="393" spans="1:20" x14ac:dyDescent="0.2">
      <c r="A393" s="23">
        <v>353</v>
      </c>
      <c r="B393" s="23">
        <v>10</v>
      </c>
      <c r="C393" s="23">
        <v>10</v>
      </c>
      <c r="F393" s="23">
        <v>0.78</v>
      </c>
      <c r="G393" s="23">
        <v>7.8</v>
      </c>
      <c r="H393" s="23">
        <v>27.99</v>
      </c>
      <c r="I393" s="23">
        <v>28.07</v>
      </c>
      <c r="J393" s="23">
        <v>1982.4</v>
      </c>
      <c r="K393" s="23">
        <v>-24.37</v>
      </c>
      <c r="L393" s="23">
        <v>-21.93</v>
      </c>
      <c r="M393" s="23">
        <v>0.06</v>
      </c>
      <c r="N393" s="23">
        <v>0.46</v>
      </c>
      <c r="O393" s="23">
        <v>0.01</v>
      </c>
      <c r="P393" s="23">
        <v>0.82</v>
      </c>
      <c r="Q393" s="23">
        <v>2.02</v>
      </c>
      <c r="R393" s="23">
        <v>0.32</v>
      </c>
      <c r="S393" s="23">
        <v>1.33</v>
      </c>
      <c r="T393" s="23">
        <v>1.5149999999999999</v>
      </c>
    </row>
    <row r="394" spans="1:20" x14ac:dyDescent="0.2">
      <c r="A394" s="23">
        <v>354</v>
      </c>
      <c r="B394" s="23">
        <v>10</v>
      </c>
      <c r="C394" s="23">
        <v>10</v>
      </c>
      <c r="F394" s="23">
        <v>0.78</v>
      </c>
      <c r="G394" s="23">
        <v>7.8</v>
      </c>
      <c r="H394" s="23">
        <v>28.07</v>
      </c>
      <c r="I394" s="23">
        <v>28.14</v>
      </c>
      <c r="J394" s="23">
        <v>1982.33</v>
      </c>
      <c r="K394" s="23">
        <v>-25.09</v>
      </c>
      <c r="L394" s="23">
        <v>-24.55</v>
      </c>
      <c r="M394" s="23">
        <v>7.0000000000000007E-2</v>
      </c>
      <c r="N394" s="23">
        <v>0.77</v>
      </c>
      <c r="O394" s="23">
        <v>0.1</v>
      </c>
      <c r="P394" s="23">
        <v>1.2</v>
      </c>
      <c r="Q394" s="23">
        <v>3.94</v>
      </c>
      <c r="R394" s="23">
        <v>0.35</v>
      </c>
      <c r="S394" s="23">
        <v>0.67</v>
      </c>
      <c r="T394" s="23">
        <v>0.35699999999999998</v>
      </c>
    </row>
    <row r="395" spans="1:20" x14ac:dyDescent="0.2">
      <c r="A395" s="23">
        <v>355</v>
      </c>
      <c r="B395" s="23">
        <v>10</v>
      </c>
      <c r="C395" s="23">
        <v>10</v>
      </c>
      <c r="F395" s="23">
        <v>0.78</v>
      </c>
      <c r="G395" s="23">
        <v>7.8</v>
      </c>
      <c r="H395" s="23">
        <v>28.14</v>
      </c>
      <c r="I395" s="23">
        <v>28.22</v>
      </c>
      <c r="J395" s="23">
        <v>1982.25</v>
      </c>
      <c r="K395" s="23">
        <v>-25.79</v>
      </c>
      <c r="L395" s="23">
        <v>-28.4</v>
      </c>
      <c r="M395" s="23">
        <v>0.1</v>
      </c>
      <c r="N395" s="23">
        <v>0.48</v>
      </c>
      <c r="O395" s="23">
        <v>0.03</v>
      </c>
      <c r="P395" s="23">
        <v>0.68</v>
      </c>
      <c r="Q395" s="23">
        <v>3.09</v>
      </c>
      <c r="R395" s="23">
        <v>0.26</v>
      </c>
      <c r="S395" s="23">
        <v>0.61</v>
      </c>
      <c r="T395" s="23">
        <v>0.79600000000000004</v>
      </c>
    </row>
    <row r="396" spans="1:20" x14ac:dyDescent="0.2">
      <c r="A396" s="23">
        <v>356</v>
      </c>
      <c r="B396" s="23">
        <v>9</v>
      </c>
      <c r="C396" s="23">
        <v>9</v>
      </c>
      <c r="F396" s="23">
        <v>0.78</v>
      </c>
      <c r="G396" s="23">
        <v>7.02</v>
      </c>
      <c r="H396" s="23">
        <v>28.22</v>
      </c>
      <c r="I396" s="23">
        <v>28.29</v>
      </c>
      <c r="J396" s="23">
        <v>1982.18</v>
      </c>
      <c r="K396" s="23">
        <v>-26.48</v>
      </c>
      <c r="L396" s="23">
        <v>-27.59</v>
      </c>
      <c r="M396" s="23">
        <v>0.47</v>
      </c>
      <c r="N396" s="23">
        <v>0.84</v>
      </c>
      <c r="O396" s="23">
        <v>0.17</v>
      </c>
      <c r="P396" s="23">
        <v>1.51</v>
      </c>
      <c r="Q396" s="23">
        <v>10.55</v>
      </c>
      <c r="R396" s="23">
        <v>0.81</v>
      </c>
      <c r="S396" s="23">
        <v>1.74</v>
      </c>
      <c r="T396" s="23">
        <v>3.1339999999999999</v>
      </c>
    </row>
    <row r="397" spans="1:20" x14ac:dyDescent="0.2">
      <c r="A397" s="23">
        <v>357</v>
      </c>
      <c r="B397" s="23">
        <v>10</v>
      </c>
      <c r="C397" s="23">
        <v>10</v>
      </c>
      <c r="F397" s="23">
        <v>0.78</v>
      </c>
      <c r="G397" s="23">
        <v>7.8</v>
      </c>
      <c r="H397" s="23">
        <v>28.29</v>
      </c>
      <c r="I397" s="23">
        <v>28.37</v>
      </c>
      <c r="J397" s="23">
        <v>1982.12</v>
      </c>
      <c r="K397" s="23">
        <v>-26.88</v>
      </c>
      <c r="L397" s="23">
        <v>-28.66</v>
      </c>
      <c r="M397" s="23">
        <v>0.44</v>
      </c>
      <c r="N397" s="23">
        <v>0.87</v>
      </c>
      <c r="O397" s="23">
        <v>0.11</v>
      </c>
      <c r="P397" s="23">
        <v>2.4300000000000002</v>
      </c>
      <c r="Q397" s="23">
        <v>14.38</v>
      </c>
      <c r="R397" s="23">
        <v>1.07</v>
      </c>
      <c r="S397" s="23">
        <v>3.23</v>
      </c>
      <c r="T397" s="23">
        <v>4.8970000000000002</v>
      </c>
    </row>
    <row r="398" spans="1:20" x14ac:dyDescent="0.2">
      <c r="A398" s="23">
        <v>358</v>
      </c>
      <c r="B398" s="23">
        <v>10</v>
      </c>
      <c r="C398" s="23">
        <v>10</v>
      </c>
      <c r="F398" s="23">
        <v>0.78</v>
      </c>
      <c r="G398" s="23">
        <v>7.8</v>
      </c>
      <c r="H398" s="23">
        <v>28.37</v>
      </c>
      <c r="I398" s="23">
        <v>28.45</v>
      </c>
      <c r="J398" s="23">
        <v>1982</v>
      </c>
      <c r="K398" s="23">
        <v>-27.02</v>
      </c>
      <c r="L398" s="23">
        <v>-28.71</v>
      </c>
      <c r="M398" s="23">
        <v>7.0000000000000007E-2</v>
      </c>
      <c r="N398" s="23">
        <v>7.0000000000000007E-2</v>
      </c>
      <c r="O398" s="23">
        <v>0</v>
      </c>
      <c r="P398" s="23">
        <v>0.31</v>
      </c>
      <c r="Q398" s="23">
        <v>1.69</v>
      </c>
      <c r="R398" s="23">
        <v>0.14000000000000001</v>
      </c>
      <c r="S398" s="23">
        <v>0.51</v>
      </c>
      <c r="T398" s="23">
        <v>0.40100000000000002</v>
      </c>
    </row>
    <row r="399" spans="1:20" x14ac:dyDescent="0.2">
      <c r="A399" s="23">
        <v>359</v>
      </c>
      <c r="B399" s="23">
        <v>10</v>
      </c>
      <c r="C399" s="23">
        <v>10</v>
      </c>
      <c r="F399" s="23">
        <v>0.78</v>
      </c>
      <c r="G399" s="23">
        <v>7.8</v>
      </c>
      <c r="H399" s="23">
        <v>28.45</v>
      </c>
      <c r="I399" s="23">
        <v>28.53</v>
      </c>
      <c r="J399" s="23">
        <v>1981.94</v>
      </c>
      <c r="K399" s="23">
        <v>-26.81</v>
      </c>
      <c r="L399" s="23">
        <v>-27.64</v>
      </c>
      <c r="M399" s="23">
        <v>1.3</v>
      </c>
      <c r="N399" s="23">
        <v>0.1</v>
      </c>
      <c r="O399" s="23">
        <v>0.04</v>
      </c>
      <c r="P399" s="23">
        <v>0.37</v>
      </c>
      <c r="Q399" s="23">
        <v>0.41</v>
      </c>
      <c r="R399" s="23">
        <v>1.46</v>
      </c>
      <c r="S399" s="23">
        <v>0.24</v>
      </c>
      <c r="T399" s="23">
        <v>0.58899999999999997</v>
      </c>
    </row>
    <row r="400" spans="1:20" x14ac:dyDescent="0.2">
      <c r="A400" s="23">
        <v>360</v>
      </c>
      <c r="B400" s="23">
        <v>10</v>
      </c>
      <c r="C400" s="23">
        <v>9.83</v>
      </c>
      <c r="F400" s="23">
        <v>0.85</v>
      </c>
      <c r="G400" s="23">
        <v>8.36</v>
      </c>
      <c r="H400" s="23">
        <v>28.53</v>
      </c>
      <c r="I400" s="23">
        <v>28.61</v>
      </c>
      <c r="J400" s="23">
        <v>1981.884</v>
      </c>
      <c r="K400" s="23">
        <v>-26.29</v>
      </c>
      <c r="L400" s="23">
        <v>-26.3</v>
      </c>
      <c r="M400" s="23">
        <v>1.25</v>
      </c>
      <c r="N400" s="23">
        <v>0.16</v>
      </c>
      <c r="O400" s="23">
        <v>0.04</v>
      </c>
      <c r="P400" s="23">
        <v>0.66</v>
      </c>
      <c r="Q400" s="23">
        <v>0.81</v>
      </c>
      <c r="R400" s="23">
        <v>1.43</v>
      </c>
      <c r="S400" s="23">
        <v>0.41</v>
      </c>
      <c r="T400" s="23">
        <v>0.82</v>
      </c>
    </row>
    <row r="401" spans="1:20" x14ac:dyDescent="0.2">
      <c r="A401" s="23">
        <v>361</v>
      </c>
      <c r="B401" s="23">
        <v>10</v>
      </c>
      <c r="C401" s="23">
        <v>9.83</v>
      </c>
      <c r="F401" s="23">
        <v>0.85</v>
      </c>
      <c r="G401" s="23">
        <v>8.36</v>
      </c>
      <c r="H401" s="23">
        <v>28.61</v>
      </c>
      <c r="I401" s="23">
        <v>28.69</v>
      </c>
      <c r="J401" s="23">
        <v>1981.8240000000001</v>
      </c>
      <c r="K401" s="23">
        <v>-25.57</v>
      </c>
      <c r="L401" s="23">
        <v>-25.72</v>
      </c>
      <c r="M401" s="23">
        <v>2.46</v>
      </c>
      <c r="N401" s="23">
        <v>0.15</v>
      </c>
      <c r="O401" s="23">
        <v>0.05</v>
      </c>
      <c r="P401" s="23">
        <v>0.69</v>
      </c>
      <c r="Q401" s="23">
        <v>0.82</v>
      </c>
      <c r="R401" s="23">
        <v>2.79</v>
      </c>
      <c r="S401" s="23">
        <v>0.43</v>
      </c>
      <c r="T401" s="23">
        <v>1.28</v>
      </c>
    </row>
    <row r="402" spans="1:20" x14ac:dyDescent="0.2">
      <c r="A402" s="23">
        <v>362</v>
      </c>
      <c r="B402" s="23">
        <v>8</v>
      </c>
      <c r="C402" s="23">
        <v>7.83</v>
      </c>
      <c r="F402" s="23">
        <v>0.85</v>
      </c>
      <c r="G402" s="23">
        <v>6.66</v>
      </c>
      <c r="H402" s="23">
        <v>28.69</v>
      </c>
      <c r="I402" s="23">
        <v>28.76</v>
      </c>
      <c r="J402" s="23">
        <v>1981.7650000000001</v>
      </c>
      <c r="K402" s="23">
        <v>-24.75</v>
      </c>
      <c r="L402" s="23">
        <v>-24.55</v>
      </c>
      <c r="M402" s="23">
        <v>1.37</v>
      </c>
      <c r="N402" s="23">
        <v>0.24</v>
      </c>
      <c r="O402" s="23">
        <v>0.04</v>
      </c>
      <c r="P402" s="23">
        <v>0.65</v>
      </c>
      <c r="Q402" s="23">
        <v>0.74</v>
      </c>
      <c r="R402" s="23">
        <v>1.57</v>
      </c>
      <c r="S402" s="23">
        <v>0.52</v>
      </c>
      <c r="T402" s="23">
        <v>1.31</v>
      </c>
    </row>
    <row r="403" spans="1:20" x14ac:dyDescent="0.2">
      <c r="A403" s="23">
        <v>363</v>
      </c>
      <c r="B403" s="23">
        <v>10</v>
      </c>
      <c r="C403" s="23">
        <v>9.83</v>
      </c>
      <c r="F403" s="23">
        <v>0.85</v>
      </c>
      <c r="G403" s="23">
        <v>8.36</v>
      </c>
      <c r="H403" s="23">
        <v>28.76</v>
      </c>
      <c r="I403" s="23">
        <v>28.84</v>
      </c>
      <c r="J403" s="23">
        <v>1981.7170000000001</v>
      </c>
      <c r="K403" s="23">
        <v>-24.07</v>
      </c>
      <c r="L403" s="23">
        <v>-23.94</v>
      </c>
      <c r="M403" s="23">
        <v>0.28000000000000003</v>
      </c>
      <c r="N403" s="23">
        <v>0.14000000000000001</v>
      </c>
      <c r="O403" s="23">
        <v>0.02</v>
      </c>
      <c r="P403" s="23">
        <v>0.14000000000000001</v>
      </c>
      <c r="Q403" s="23">
        <v>0.25</v>
      </c>
      <c r="R403" s="23">
        <v>0.35</v>
      </c>
      <c r="S403" s="23">
        <v>0.33</v>
      </c>
      <c r="T403" s="23">
        <v>0.89</v>
      </c>
    </row>
    <row r="404" spans="1:20" x14ac:dyDescent="0.2">
      <c r="A404" s="23">
        <v>364</v>
      </c>
      <c r="B404" s="23">
        <v>8</v>
      </c>
      <c r="C404" s="23">
        <v>7.83</v>
      </c>
      <c r="F404" s="23">
        <v>0.85</v>
      </c>
      <c r="G404" s="23">
        <v>6.66</v>
      </c>
      <c r="H404" s="23">
        <v>28.84</v>
      </c>
      <c r="I404" s="23">
        <v>28.91</v>
      </c>
      <c r="J404" s="23">
        <v>1981.6569999999999</v>
      </c>
      <c r="K404" s="23">
        <v>-23.42</v>
      </c>
      <c r="L404" s="23">
        <v>-22.44</v>
      </c>
      <c r="M404" s="23">
        <v>0.04</v>
      </c>
      <c r="N404" s="23">
        <v>0.1</v>
      </c>
      <c r="O404" s="23">
        <v>0.01</v>
      </c>
      <c r="P404" s="23">
        <v>0.03</v>
      </c>
      <c r="Q404" s="23">
        <v>0.11</v>
      </c>
      <c r="R404" s="23">
        <v>7.0000000000000007E-2</v>
      </c>
      <c r="S404" s="23">
        <v>0.16</v>
      </c>
      <c r="T404" s="23">
        <v>0.48</v>
      </c>
    </row>
    <row r="405" spans="1:20" x14ac:dyDescent="0.2">
      <c r="A405" s="23">
        <v>365</v>
      </c>
      <c r="B405" s="23">
        <v>9</v>
      </c>
      <c r="C405" s="23">
        <v>8.83</v>
      </c>
      <c r="F405" s="23">
        <v>0.85</v>
      </c>
      <c r="G405" s="23">
        <v>7.51</v>
      </c>
      <c r="H405" s="23">
        <v>28.91</v>
      </c>
      <c r="I405" s="23">
        <v>28.98</v>
      </c>
      <c r="J405" s="23">
        <v>1981.61</v>
      </c>
      <c r="K405" s="23">
        <v>-23.03</v>
      </c>
      <c r="L405" s="23">
        <v>-21.83</v>
      </c>
      <c r="M405" s="23">
        <v>0.04</v>
      </c>
      <c r="N405" s="23">
        <v>0.16</v>
      </c>
      <c r="O405" s="23">
        <v>0.01</v>
      </c>
      <c r="P405" s="23">
        <v>0.06</v>
      </c>
      <c r="Q405" s="23">
        <v>0.09</v>
      </c>
      <c r="R405" s="23">
        <v>0.14000000000000001</v>
      </c>
      <c r="S405" s="23">
        <v>0.35</v>
      </c>
      <c r="T405" s="23">
        <v>0.49</v>
      </c>
    </row>
    <row r="406" spans="1:20" x14ac:dyDescent="0.2">
      <c r="A406" s="23">
        <v>366</v>
      </c>
      <c r="B406" s="23">
        <v>10</v>
      </c>
      <c r="C406" s="23">
        <v>9.83</v>
      </c>
      <c r="F406" s="23">
        <v>0.85</v>
      </c>
      <c r="G406" s="23">
        <v>8.36</v>
      </c>
      <c r="H406" s="23">
        <v>28.98</v>
      </c>
      <c r="I406" s="23">
        <v>29.07</v>
      </c>
      <c r="J406" s="23">
        <v>1981.556</v>
      </c>
      <c r="K406" s="23">
        <v>-22.81</v>
      </c>
      <c r="L406" s="23">
        <v>-22.35</v>
      </c>
      <c r="M406" s="23">
        <v>0.1</v>
      </c>
      <c r="N406" s="23">
        <v>0.25</v>
      </c>
      <c r="O406" s="23">
        <v>0.01</v>
      </c>
      <c r="P406" s="23">
        <v>0.44</v>
      </c>
      <c r="Q406" s="23">
        <v>0.89</v>
      </c>
      <c r="R406" s="23">
        <v>0.23</v>
      </c>
      <c r="S406" s="23">
        <v>0.54</v>
      </c>
      <c r="T406" s="23">
        <v>1.1599999999999999</v>
      </c>
    </row>
    <row r="407" spans="1:20" x14ac:dyDescent="0.2">
      <c r="A407" s="23">
        <v>367</v>
      </c>
      <c r="B407" s="23">
        <v>10</v>
      </c>
      <c r="C407" s="23">
        <v>9.83</v>
      </c>
      <c r="F407" s="23">
        <v>0.85</v>
      </c>
      <c r="G407" s="23">
        <v>8.36</v>
      </c>
      <c r="H407" s="23">
        <v>29.07</v>
      </c>
      <c r="I407" s="23">
        <v>29.15</v>
      </c>
      <c r="J407" s="23">
        <v>1981.5</v>
      </c>
      <c r="K407" s="23">
        <v>-22.75</v>
      </c>
      <c r="L407" s="23">
        <v>-23.16</v>
      </c>
      <c r="M407" s="23">
        <v>0.14000000000000001</v>
      </c>
      <c r="N407" s="23">
        <v>0.15</v>
      </c>
      <c r="O407" s="23">
        <v>0.01</v>
      </c>
      <c r="P407" s="23">
        <v>0.25</v>
      </c>
      <c r="Q407" s="23">
        <v>0.52</v>
      </c>
      <c r="R407" s="23">
        <v>0.22</v>
      </c>
      <c r="S407" s="23">
        <v>0.5</v>
      </c>
      <c r="T407" s="23">
        <v>0.61</v>
      </c>
    </row>
    <row r="408" spans="1:20" x14ac:dyDescent="0.2">
      <c r="A408" s="23">
        <v>368</v>
      </c>
      <c r="B408" s="23">
        <v>10</v>
      </c>
      <c r="C408" s="23">
        <v>9.83</v>
      </c>
      <c r="F408" s="23">
        <v>0.85</v>
      </c>
      <c r="G408" s="23">
        <v>8.36</v>
      </c>
      <c r="H408" s="23">
        <v>29.15</v>
      </c>
      <c r="I408" s="23">
        <v>29.24</v>
      </c>
      <c r="J408" s="23">
        <v>1981.45</v>
      </c>
      <c r="K408" s="23">
        <v>-22.79</v>
      </c>
      <c r="L408" s="23">
        <v>-24.13</v>
      </c>
      <c r="M408" s="23">
        <v>0.05</v>
      </c>
      <c r="N408" s="23">
        <v>0.21</v>
      </c>
      <c r="O408" s="23">
        <v>0.01</v>
      </c>
      <c r="P408" s="23">
        <v>0.35</v>
      </c>
      <c r="Q408" s="23">
        <v>0.89</v>
      </c>
      <c r="R408" s="23">
        <v>0.17</v>
      </c>
      <c r="S408" s="23">
        <v>0.56999999999999995</v>
      </c>
      <c r="T408" s="23">
        <v>1.23</v>
      </c>
    </row>
    <row r="409" spans="1:20" x14ac:dyDescent="0.2">
      <c r="A409" s="23">
        <v>369</v>
      </c>
      <c r="B409" s="23">
        <v>9</v>
      </c>
      <c r="C409" s="23">
        <v>8.83</v>
      </c>
      <c r="F409" s="23">
        <v>0.85</v>
      </c>
      <c r="G409" s="23">
        <v>7.51</v>
      </c>
      <c r="H409" s="23">
        <v>29.24</v>
      </c>
      <c r="I409" s="23">
        <v>29.31</v>
      </c>
      <c r="J409" s="23">
        <v>1981.4</v>
      </c>
      <c r="K409" s="23">
        <v>-22.89</v>
      </c>
      <c r="L409" s="23">
        <v>-23.45</v>
      </c>
      <c r="M409" s="23">
        <v>7.0000000000000007E-2</v>
      </c>
      <c r="N409" s="23">
        <v>0.31</v>
      </c>
      <c r="O409" s="23">
        <v>0.01</v>
      </c>
      <c r="P409" s="23">
        <v>0.15</v>
      </c>
      <c r="Q409" s="23">
        <v>0.48</v>
      </c>
      <c r="R409" s="23">
        <v>0.17</v>
      </c>
      <c r="S409" s="23">
        <v>0.28000000000000003</v>
      </c>
      <c r="T409" s="23">
        <v>0.9</v>
      </c>
    </row>
    <row r="410" spans="1:20" x14ac:dyDescent="0.2">
      <c r="A410" s="23">
        <v>370</v>
      </c>
      <c r="B410" s="23">
        <v>8</v>
      </c>
      <c r="C410" s="23">
        <v>7.83</v>
      </c>
      <c r="F410" s="23">
        <v>0.85</v>
      </c>
      <c r="G410" s="23">
        <v>6.66</v>
      </c>
      <c r="H410" s="23">
        <v>29.31</v>
      </c>
      <c r="I410" s="23">
        <v>29.38</v>
      </c>
      <c r="J410" s="23">
        <v>1981.36</v>
      </c>
      <c r="K410" s="23">
        <v>-23.03</v>
      </c>
      <c r="L410" s="23">
        <v>-20.309999999999999</v>
      </c>
      <c r="M410" s="23">
        <v>0.09</v>
      </c>
      <c r="N410" s="23">
        <v>0.44</v>
      </c>
      <c r="O410" s="23">
        <v>0.01</v>
      </c>
      <c r="P410" s="23">
        <v>0.14000000000000001</v>
      </c>
      <c r="Q410" s="23">
        <v>0.25</v>
      </c>
      <c r="R410" s="23">
        <v>0.26</v>
      </c>
      <c r="S410" s="23">
        <v>0.88</v>
      </c>
      <c r="T410" s="23">
        <v>1.23</v>
      </c>
    </row>
    <row r="411" spans="1:20" x14ac:dyDescent="0.2">
      <c r="A411" s="23">
        <v>371</v>
      </c>
      <c r="B411" s="23">
        <v>10</v>
      </c>
      <c r="C411" s="23">
        <v>9.83</v>
      </c>
      <c r="F411" s="23">
        <v>0.85</v>
      </c>
      <c r="G411" s="23">
        <v>8.36</v>
      </c>
      <c r="H411" s="23">
        <v>29.38</v>
      </c>
      <c r="I411" s="23">
        <v>29.46</v>
      </c>
      <c r="J411" s="23">
        <v>1981.32</v>
      </c>
      <c r="K411" s="23">
        <v>-23.28</v>
      </c>
      <c r="L411" s="23">
        <v>-20.54</v>
      </c>
      <c r="M411" s="23">
        <v>2.13</v>
      </c>
      <c r="N411" s="23">
        <v>0.62</v>
      </c>
      <c r="O411" s="23">
        <v>0.08</v>
      </c>
      <c r="P411" s="23">
        <v>0.15</v>
      </c>
      <c r="Q411" s="23">
        <v>0.18</v>
      </c>
      <c r="R411" s="23">
        <v>1.03</v>
      </c>
      <c r="S411" s="23">
        <v>0.9</v>
      </c>
      <c r="T411" s="23">
        <v>1.1200000000000001</v>
      </c>
    </row>
    <row r="412" spans="1:20" x14ac:dyDescent="0.2">
      <c r="A412" s="23">
        <v>372</v>
      </c>
      <c r="B412" s="23">
        <v>10</v>
      </c>
      <c r="C412" s="23">
        <v>10.09</v>
      </c>
      <c r="F412" s="23">
        <v>0.79</v>
      </c>
      <c r="G412" s="23">
        <v>7.97</v>
      </c>
      <c r="H412" s="23">
        <v>29.46</v>
      </c>
      <c r="I412" s="23">
        <v>29.54</v>
      </c>
      <c r="J412" s="23">
        <v>1981.27</v>
      </c>
      <c r="K412" s="23">
        <v>-23.74</v>
      </c>
      <c r="L412" s="23">
        <v>-21.56</v>
      </c>
      <c r="M412" s="23">
        <v>0.1</v>
      </c>
      <c r="N412" s="23">
        <v>0.61</v>
      </c>
      <c r="O412" s="23">
        <v>0.02</v>
      </c>
      <c r="P412" s="23">
        <v>0.61</v>
      </c>
      <c r="Q412" s="23">
        <v>1.32</v>
      </c>
      <c r="R412" s="23">
        <v>0.35</v>
      </c>
      <c r="S412" s="23">
        <v>0.96</v>
      </c>
      <c r="T412" s="23">
        <v>1.04</v>
      </c>
    </row>
    <row r="413" spans="1:20" x14ac:dyDescent="0.2">
      <c r="A413" s="23">
        <v>373</v>
      </c>
      <c r="B413" s="23">
        <v>10</v>
      </c>
      <c r="C413" s="23">
        <v>10.09</v>
      </c>
      <c r="F413" s="23">
        <v>0.79</v>
      </c>
      <c r="G413" s="23">
        <v>7.97</v>
      </c>
      <c r="H413" s="23">
        <v>29.54</v>
      </c>
      <c r="I413" s="23">
        <v>29.62</v>
      </c>
      <c r="J413" s="23">
        <v>1981.22</v>
      </c>
      <c r="K413" s="23">
        <v>-24.33</v>
      </c>
      <c r="L413" s="23">
        <v>-23.88</v>
      </c>
      <c r="M413" s="23">
        <v>0.06</v>
      </c>
      <c r="N413" s="23">
        <v>0.72</v>
      </c>
      <c r="O413" s="23">
        <v>0.06</v>
      </c>
      <c r="P413" s="23">
        <v>0.4</v>
      </c>
      <c r="Q413" s="23">
        <v>1.08</v>
      </c>
      <c r="R413" s="23">
        <v>0.23</v>
      </c>
      <c r="S413" s="23">
        <v>0.71</v>
      </c>
      <c r="T413" s="23">
        <v>0.98</v>
      </c>
    </row>
    <row r="414" spans="1:20" x14ac:dyDescent="0.2">
      <c r="A414" s="23">
        <v>374</v>
      </c>
      <c r="B414" s="23">
        <v>8</v>
      </c>
      <c r="C414" s="23">
        <v>8.09</v>
      </c>
      <c r="F414" s="23">
        <v>0.79</v>
      </c>
      <c r="G414" s="23">
        <v>6.39</v>
      </c>
      <c r="H414" s="23">
        <v>29.62</v>
      </c>
      <c r="I414" s="23">
        <v>29.68</v>
      </c>
      <c r="J414" s="23">
        <v>1981.18</v>
      </c>
      <c r="K414" s="23">
        <v>-24.97</v>
      </c>
      <c r="L414" s="23">
        <v>-26.66</v>
      </c>
      <c r="M414" s="23">
        <v>0.34</v>
      </c>
      <c r="N414" s="23">
        <v>0.74</v>
      </c>
      <c r="O414" s="23">
        <v>0.06</v>
      </c>
      <c r="P414" s="23">
        <v>1.52</v>
      </c>
      <c r="Q414" s="23">
        <v>6.75</v>
      </c>
      <c r="R414" s="23">
        <v>0.82</v>
      </c>
      <c r="S414" s="23">
        <v>1.39</v>
      </c>
      <c r="T414" s="23">
        <v>3.73</v>
      </c>
    </row>
    <row r="415" spans="1:20" x14ac:dyDescent="0.2">
      <c r="A415" s="23">
        <v>375</v>
      </c>
      <c r="B415" s="23">
        <v>10</v>
      </c>
      <c r="C415" s="23">
        <v>10.09</v>
      </c>
      <c r="F415" s="23">
        <v>0.79</v>
      </c>
      <c r="G415" s="23">
        <v>7.97</v>
      </c>
      <c r="H415" s="23">
        <v>29.68</v>
      </c>
      <c r="I415" s="23">
        <v>29.76</v>
      </c>
      <c r="J415" s="23">
        <v>1981.14</v>
      </c>
      <c r="K415" s="23">
        <v>-25.38</v>
      </c>
      <c r="L415" s="23">
        <v>-25.86</v>
      </c>
      <c r="M415" s="23">
        <v>0.32</v>
      </c>
      <c r="N415" s="23">
        <v>0.37</v>
      </c>
      <c r="O415" s="23">
        <v>0.03</v>
      </c>
      <c r="P415" s="23">
        <v>0.57999999999999996</v>
      </c>
      <c r="Q415" s="23">
        <v>1.84</v>
      </c>
      <c r="R415" s="23">
        <v>0.49</v>
      </c>
      <c r="S415" s="23">
        <v>0.71</v>
      </c>
      <c r="T415" s="23">
        <v>1.72</v>
      </c>
    </row>
    <row r="416" spans="1:20" x14ac:dyDescent="0.2">
      <c r="A416" s="23">
        <v>376</v>
      </c>
      <c r="B416" s="23">
        <v>10</v>
      </c>
      <c r="C416" s="23">
        <v>10.09</v>
      </c>
      <c r="F416" s="23">
        <v>0.79</v>
      </c>
      <c r="G416" s="23">
        <v>7.97</v>
      </c>
      <c r="H416" s="23">
        <v>29.76</v>
      </c>
      <c r="I416" s="23">
        <v>29.84</v>
      </c>
      <c r="J416" s="23">
        <v>1981.09</v>
      </c>
      <c r="K416" s="23">
        <v>-25.79</v>
      </c>
      <c r="L416" s="23">
        <v>-26.29</v>
      </c>
      <c r="M416" s="23">
        <v>0.48</v>
      </c>
      <c r="N416" s="23">
        <v>0.28999999999999998</v>
      </c>
      <c r="O416" s="23">
        <v>0.03</v>
      </c>
      <c r="P416" s="23">
        <v>0.39</v>
      </c>
      <c r="Q416" s="23">
        <v>1.39</v>
      </c>
      <c r="R416" s="23">
        <v>0.63</v>
      </c>
      <c r="S416" s="23">
        <v>0.79</v>
      </c>
      <c r="T416" s="23">
        <v>1.59</v>
      </c>
    </row>
    <row r="417" spans="1:20" x14ac:dyDescent="0.2">
      <c r="A417" s="23">
        <v>377</v>
      </c>
      <c r="B417" s="23">
        <v>10</v>
      </c>
      <c r="C417" s="23">
        <v>10.09</v>
      </c>
      <c r="F417" s="23">
        <v>0.79</v>
      </c>
      <c r="G417" s="23">
        <v>7.97</v>
      </c>
      <c r="H417" s="23">
        <v>29.84</v>
      </c>
      <c r="I417" s="23">
        <v>29.92</v>
      </c>
      <c r="J417" s="23">
        <v>1981.05</v>
      </c>
      <c r="K417" s="23">
        <v>-26</v>
      </c>
      <c r="L417" s="23">
        <v>-26.23</v>
      </c>
      <c r="M417" s="23">
        <v>0.24</v>
      </c>
      <c r="N417" s="23">
        <v>0.16</v>
      </c>
      <c r="O417" s="23">
        <v>0.02</v>
      </c>
      <c r="P417" s="23">
        <v>0.41</v>
      </c>
      <c r="Q417" s="23">
        <v>0.88</v>
      </c>
      <c r="R417" s="23">
        <v>0.32</v>
      </c>
      <c r="S417" s="23">
        <v>0.57999999999999996</v>
      </c>
      <c r="T417" s="23">
        <v>0.97</v>
      </c>
    </row>
    <row r="418" spans="1:20" x14ac:dyDescent="0.2">
      <c r="A418" s="23">
        <v>378</v>
      </c>
      <c r="B418" s="23">
        <v>6</v>
      </c>
      <c r="C418" s="23">
        <v>6.09</v>
      </c>
      <c r="F418" s="23">
        <v>0.79</v>
      </c>
      <c r="G418" s="23">
        <v>4.8099999999999996</v>
      </c>
      <c r="H418" s="23">
        <v>29.92</v>
      </c>
      <c r="I418" s="23">
        <v>29.97</v>
      </c>
      <c r="J418" s="23">
        <v>1981</v>
      </c>
      <c r="K418" s="23">
        <v>-26.05</v>
      </c>
      <c r="L418" s="23">
        <v>-26.03</v>
      </c>
      <c r="M418" s="23">
        <v>0.54</v>
      </c>
      <c r="N418" s="23">
        <v>0.08</v>
      </c>
      <c r="O418" s="23">
        <v>0.01</v>
      </c>
      <c r="P418" s="23">
        <v>0.17</v>
      </c>
      <c r="Q418" s="23">
        <v>0.22</v>
      </c>
      <c r="R418" s="23">
        <v>0.64</v>
      </c>
      <c r="S418" s="23">
        <v>0.3</v>
      </c>
      <c r="T418" s="23">
        <v>0.27</v>
      </c>
    </row>
    <row r="419" spans="1:20" x14ac:dyDescent="0.2">
      <c r="A419" s="23">
        <v>379</v>
      </c>
      <c r="B419" s="23">
        <v>14</v>
      </c>
      <c r="C419" s="23">
        <v>14.09</v>
      </c>
      <c r="F419" s="23">
        <v>0.79</v>
      </c>
      <c r="G419" s="23">
        <v>11.13</v>
      </c>
      <c r="H419" s="23">
        <v>29.97</v>
      </c>
      <c r="I419" s="23">
        <v>30.08</v>
      </c>
      <c r="J419" s="23">
        <v>1980.98</v>
      </c>
      <c r="K419" s="23">
        <v>-26.04</v>
      </c>
      <c r="L419" s="23">
        <v>-25.6</v>
      </c>
      <c r="M419" s="23">
        <v>0.12</v>
      </c>
      <c r="N419" s="23">
        <v>0.08</v>
      </c>
      <c r="O419" s="23">
        <v>0.02</v>
      </c>
      <c r="P419" s="23">
        <v>0.06</v>
      </c>
      <c r="Q419" s="23">
        <v>0.18</v>
      </c>
      <c r="R419" s="23">
        <v>0.19</v>
      </c>
      <c r="S419" s="23">
        <v>0.23</v>
      </c>
      <c r="T419" s="23">
        <v>0.34</v>
      </c>
    </row>
    <row r="420" spans="1:20" x14ac:dyDescent="0.2">
      <c r="A420" s="23">
        <v>380</v>
      </c>
      <c r="B420" s="23">
        <v>10</v>
      </c>
      <c r="C420" s="23">
        <v>10.09</v>
      </c>
      <c r="F420" s="23">
        <v>0.79</v>
      </c>
      <c r="G420" s="23">
        <v>7.97</v>
      </c>
      <c r="H420" s="23">
        <v>30.08</v>
      </c>
      <c r="I420" s="23">
        <v>30.16</v>
      </c>
      <c r="J420" s="23">
        <v>1980.92</v>
      </c>
      <c r="K420" s="23">
        <v>-25.98</v>
      </c>
      <c r="L420" s="23">
        <v>-25.17</v>
      </c>
      <c r="M420" s="23">
        <v>0.06</v>
      </c>
      <c r="N420" s="23">
        <v>0.11</v>
      </c>
      <c r="O420" s="23">
        <v>0.01</v>
      </c>
      <c r="P420" s="23">
        <v>0.03</v>
      </c>
      <c r="Q420" s="23">
        <v>0.06</v>
      </c>
      <c r="R420" s="23">
        <v>0.11</v>
      </c>
      <c r="S420" s="23">
        <v>0.16</v>
      </c>
      <c r="T420" s="23">
        <v>0.14000000000000001</v>
      </c>
    </row>
    <row r="421" spans="1:20" x14ac:dyDescent="0.2">
      <c r="A421" s="23">
        <v>381</v>
      </c>
      <c r="B421" s="23">
        <v>10</v>
      </c>
      <c r="C421" s="23">
        <v>10.09</v>
      </c>
      <c r="F421" s="23">
        <v>0.79</v>
      </c>
      <c r="G421" s="23">
        <v>7.97</v>
      </c>
      <c r="H421" s="23">
        <v>30.16</v>
      </c>
      <c r="I421" s="23">
        <v>30.24</v>
      </c>
      <c r="J421" s="23">
        <v>1980.87</v>
      </c>
      <c r="K421" s="23">
        <v>-25.91</v>
      </c>
      <c r="L421" s="23">
        <v>-25.95</v>
      </c>
      <c r="M421" s="23">
        <v>0.16</v>
      </c>
      <c r="N421" s="23">
        <v>0.09</v>
      </c>
      <c r="O421" s="23">
        <v>0.01</v>
      </c>
      <c r="P421" s="23">
        <v>0.12</v>
      </c>
      <c r="Q421" s="23">
        <v>0.13</v>
      </c>
      <c r="R421" s="23">
        <v>0.23</v>
      </c>
      <c r="S421" s="23">
        <v>0.39</v>
      </c>
      <c r="T421" s="23">
        <v>0.32</v>
      </c>
    </row>
    <row r="422" spans="1:20" x14ac:dyDescent="0.2">
      <c r="A422" s="23">
        <v>382</v>
      </c>
      <c r="B422" s="23">
        <v>12</v>
      </c>
      <c r="C422" s="23">
        <v>12.09</v>
      </c>
      <c r="F422" s="23">
        <v>0.79</v>
      </c>
      <c r="G422" s="23">
        <v>9.5500000000000007</v>
      </c>
      <c r="H422" s="23">
        <v>30.24</v>
      </c>
      <c r="I422" s="23">
        <v>30.34</v>
      </c>
      <c r="J422" s="23">
        <v>1980.82</v>
      </c>
      <c r="K422" s="23">
        <v>-25.77</v>
      </c>
      <c r="L422" s="23">
        <v>-26.23</v>
      </c>
      <c r="M422" s="23">
        <v>0.74</v>
      </c>
      <c r="N422" s="23">
        <v>0.16</v>
      </c>
      <c r="O422" s="23">
        <v>0.03</v>
      </c>
      <c r="P422" s="23">
        <v>0.36</v>
      </c>
      <c r="Q422" s="23">
        <v>0.41</v>
      </c>
      <c r="R422" s="23">
        <v>0.93</v>
      </c>
      <c r="S422" s="23">
        <v>0.43</v>
      </c>
      <c r="T422" s="23">
        <v>0.74</v>
      </c>
    </row>
    <row r="423" spans="1:20" x14ac:dyDescent="0.2">
      <c r="A423" s="23">
        <v>383</v>
      </c>
      <c r="B423" s="23">
        <v>12</v>
      </c>
      <c r="C423" s="23">
        <v>12.2</v>
      </c>
      <c r="F423" s="23">
        <v>0.79</v>
      </c>
      <c r="G423" s="23">
        <v>9.64</v>
      </c>
      <c r="H423" s="23">
        <v>30.34</v>
      </c>
      <c r="I423" s="23">
        <v>30.43</v>
      </c>
      <c r="J423" s="23">
        <v>1980.76</v>
      </c>
      <c r="K423" s="23">
        <v>-25.43</v>
      </c>
      <c r="L423" s="23">
        <v>-25.63</v>
      </c>
      <c r="M423" s="23">
        <v>0.23</v>
      </c>
      <c r="N423" s="23">
        <v>0.11</v>
      </c>
      <c r="O423" s="23">
        <v>0.01</v>
      </c>
      <c r="P423" s="23">
        <v>0.21</v>
      </c>
      <c r="Q423" s="23">
        <v>0.42</v>
      </c>
      <c r="R423" s="23">
        <v>0.32</v>
      </c>
      <c r="S423" s="23">
        <v>0.14000000000000001</v>
      </c>
      <c r="T423" s="23">
        <v>0.33</v>
      </c>
    </row>
    <row r="424" spans="1:20" x14ac:dyDescent="0.2">
      <c r="A424" s="23">
        <v>384</v>
      </c>
      <c r="B424" s="23">
        <v>13</v>
      </c>
      <c r="C424" s="23">
        <v>13.2</v>
      </c>
      <c r="F424" s="23">
        <v>0.79</v>
      </c>
      <c r="G424" s="23">
        <v>10.43</v>
      </c>
      <c r="H424" s="23">
        <v>30.43</v>
      </c>
      <c r="I424" s="23">
        <v>30.54</v>
      </c>
      <c r="J424" s="23">
        <v>1980.71</v>
      </c>
      <c r="K424" s="23">
        <v>-24.98</v>
      </c>
      <c r="L424" s="23">
        <v>-25</v>
      </c>
      <c r="M424" s="23">
        <v>0.18</v>
      </c>
      <c r="N424" s="23">
        <v>0.13</v>
      </c>
      <c r="O424" s="23">
        <v>0.01</v>
      </c>
      <c r="P424" s="23">
        <v>0.38</v>
      </c>
      <c r="Q424" s="23">
        <v>0.48</v>
      </c>
      <c r="R424" s="23">
        <v>0.28999999999999998</v>
      </c>
      <c r="S424" s="23">
        <v>0.44</v>
      </c>
      <c r="T424" s="23">
        <v>0.97</v>
      </c>
    </row>
    <row r="425" spans="1:20" x14ac:dyDescent="0.2">
      <c r="A425" s="23">
        <v>385</v>
      </c>
      <c r="B425" s="23">
        <v>10</v>
      </c>
      <c r="C425" s="23">
        <v>10.199999999999999</v>
      </c>
      <c r="F425" s="23">
        <v>0.79</v>
      </c>
      <c r="G425" s="23">
        <v>8.06</v>
      </c>
      <c r="H425" s="23">
        <v>30.54</v>
      </c>
      <c r="I425" s="23">
        <v>30.62</v>
      </c>
      <c r="J425" s="23">
        <v>1980.65</v>
      </c>
      <c r="K425" s="23">
        <v>-24.35</v>
      </c>
      <c r="L425" s="23">
        <v>-24.51</v>
      </c>
      <c r="M425" s="23">
        <v>0.08</v>
      </c>
      <c r="N425" s="23">
        <v>0.24</v>
      </c>
      <c r="O425" s="23">
        <v>0.01</v>
      </c>
      <c r="P425" s="23">
        <v>0.16</v>
      </c>
      <c r="Q425" s="23">
        <v>0.4</v>
      </c>
      <c r="R425" s="23">
        <v>0.3</v>
      </c>
      <c r="S425" s="23">
        <v>1.28</v>
      </c>
      <c r="T425" s="23">
        <v>1.35</v>
      </c>
    </row>
    <row r="426" spans="1:20" x14ac:dyDescent="0.2">
      <c r="A426" s="23">
        <v>386</v>
      </c>
      <c r="B426" s="23">
        <v>9</v>
      </c>
      <c r="C426" s="23">
        <v>9.1999999999999993</v>
      </c>
      <c r="F426" s="23">
        <v>0.79</v>
      </c>
      <c r="G426" s="23">
        <v>7.27</v>
      </c>
      <c r="H426" s="23">
        <v>30.62</v>
      </c>
      <c r="I426" s="23">
        <v>30.69</v>
      </c>
      <c r="J426" s="23">
        <v>1980.6</v>
      </c>
      <c r="K426" s="23">
        <v>-23.9</v>
      </c>
      <c r="L426" s="23">
        <v>-24.65</v>
      </c>
      <c r="M426" s="23">
        <v>0.17</v>
      </c>
      <c r="N426" s="23">
        <v>0.27</v>
      </c>
      <c r="O426" s="23">
        <v>0.02</v>
      </c>
      <c r="P426" s="23">
        <v>0.1</v>
      </c>
      <c r="Q426" s="23">
        <v>0.15</v>
      </c>
      <c r="R426" s="23">
        <v>0.27</v>
      </c>
      <c r="S426" s="23">
        <v>0.25</v>
      </c>
      <c r="T426" s="23">
        <v>0.91</v>
      </c>
    </row>
    <row r="427" spans="1:20" x14ac:dyDescent="0.2">
      <c r="A427" s="23">
        <v>387</v>
      </c>
      <c r="B427" s="23">
        <v>9</v>
      </c>
      <c r="C427" s="23">
        <v>9.1999999999999993</v>
      </c>
      <c r="F427" s="23">
        <v>0.79</v>
      </c>
      <c r="G427" s="23">
        <v>7.27</v>
      </c>
      <c r="H427" s="23">
        <v>30.69</v>
      </c>
      <c r="I427" s="23">
        <v>30.76</v>
      </c>
      <c r="J427" s="23">
        <v>1980.55</v>
      </c>
      <c r="K427" s="23">
        <v>-23.57</v>
      </c>
      <c r="L427" s="23">
        <v>-22.39</v>
      </c>
      <c r="M427" s="23">
        <v>0.08</v>
      </c>
      <c r="N427" s="23">
        <v>0.08</v>
      </c>
      <c r="O427" s="23">
        <v>0.01</v>
      </c>
      <c r="P427" s="23">
        <v>0.13</v>
      </c>
      <c r="Q427" s="23">
        <v>0.16</v>
      </c>
      <c r="R427" s="23">
        <v>0.14000000000000001</v>
      </c>
      <c r="S427" s="23">
        <v>0.25</v>
      </c>
      <c r="T427" s="23">
        <v>0.55000000000000004</v>
      </c>
    </row>
    <row r="428" spans="1:20" x14ac:dyDescent="0.2">
      <c r="A428" s="23">
        <v>388</v>
      </c>
      <c r="B428" s="23">
        <v>12</v>
      </c>
      <c r="C428" s="23">
        <v>12.2</v>
      </c>
      <c r="F428" s="23">
        <v>0.79</v>
      </c>
      <c r="G428" s="23">
        <v>9.64</v>
      </c>
      <c r="H428" s="23">
        <v>30.76</v>
      </c>
      <c r="I428" s="23">
        <v>30.86</v>
      </c>
      <c r="J428" s="23">
        <v>1980.5</v>
      </c>
      <c r="K428" s="23">
        <v>-23.39</v>
      </c>
      <c r="L428" s="23">
        <v>-21.49</v>
      </c>
      <c r="M428" s="23">
        <v>0.14000000000000001</v>
      </c>
      <c r="N428" s="23">
        <v>0.13</v>
      </c>
      <c r="O428" s="23">
        <v>0.01</v>
      </c>
      <c r="P428" s="23">
        <v>3.42</v>
      </c>
      <c r="Q428" s="23">
        <v>5.44</v>
      </c>
      <c r="R428" s="23">
        <v>0.26</v>
      </c>
      <c r="S428" s="23">
        <v>0.42</v>
      </c>
      <c r="T428" s="23">
        <v>1.83</v>
      </c>
    </row>
    <row r="429" spans="1:20" x14ac:dyDescent="0.2">
      <c r="A429" s="23">
        <v>389</v>
      </c>
      <c r="B429" s="23">
        <v>8</v>
      </c>
      <c r="C429" s="23">
        <v>8.1999999999999993</v>
      </c>
      <c r="F429" s="23">
        <v>0.79</v>
      </c>
      <c r="G429" s="23">
        <v>6.48</v>
      </c>
      <c r="H429" s="23">
        <v>30.86</v>
      </c>
      <c r="I429" s="23">
        <v>30.93</v>
      </c>
      <c r="J429" s="23">
        <v>1980.47</v>
      </c>
      <c r="K429" s="23">
        <v>-23.49</v>
      </c>
      <c r="L429" s="23">
        <v>-21.79</v>
      </c>
      <c r="M429" s="23">
        <v>0.17</v>
      </c>
      <c r="N429" s="23">
        <v>0.17</v>
      </c>
      <c r="O429" s="23">
        <v>0.03</v>
      </c>
      <c r="P429" s="23">
        <v>1.47</v>
      </c>
      <c r="Q429" s="23">
        <v>2.63</v>
      </c>
      <c r="R429" s="23">
        <v>0.4</v>
      </c>
      <c r="S429" s="23">
        <v>0.59</v>
      </c>
      <c r="T429" s="23">
        <v>1.43</v>
      </c>
    </row>
    <row r="430" spans="1:20" x14ac:dyDescent="0.2">
      <c r="A430" s="23">
        <v>390</v>
      </c>
      <c r="B430" s="23">
        <v>9</v>
      </c>
      <c r="C430" s="23">
        <v>9.1999999999999993</v>
      </c>
      <c r="F430" s="23">
        <v>0.79</v>
      </c>
      <c r="G430" s="23">
        <v>7.27</v>
      </c>
      <c r="H430" s="23">
        <v>30.93</v>
      </c>
      <c r="I430" s="23">
        <v>31</v>
      </c>
      <c r="J430" s="23">
        <v>1980.42</v>
      </c>
      <c r="K430" s="23">
        <v>-23.81</v>
      </c>
      <c r="L430" s="23">
        <v>-24.1</v>
      </c>
      <c r="M430" s="23">
        <v>0.28000000000000003</v>
      </c>
      <c r="N430" s="23">
        <v>1.25</v>
      </c>
      <c r="O430" s="23">
        <v>0.09</v>
      </c>
      <c r="P430" s="23">
        <v>2.2000000000000002</v>
      </c>
      <c r="Q430" s="23">
        <v>6.51</v>
      </c>
      <c r="R430" s="23">
        <v>1.04</v>
      </c>
      <c r="S430" s="23">
        <v>3.53</v>
      </c>
      <c r="T430" s="23">
        <v>8.24</v>
      </c>
    </row>
    <row r="431" spans="1:20" x14ac:dyDescent="0.2">
      <c r="A431" s="23">
        <v>391</v>
      </c>
      <c r="B431" s="23">
        <v>10</v>
      </c>
      <c r="C431" s="23">
        <v>10.199999999999999</v>
      </c>
      <c r="F431" s="23">
        <v>0.79</v>
      </c>
      <c r="G431" s="23">
        <v>8.06</v>
      </c>
      <c r="H431" s="23">
        <v>31</v>
      </c>
      <c r="I431" s="23">
        <v>31.08</v>
      </c>
      <c r="J431" s="23">
        <v>1980.37</v>
      </c>
      <c r="K431" s="23">
        <v>-24.32</v>
      </c>
      <c r="L431" s="23">
        <v>-23.44</v>
      </c>
      <c r="M431" s="23">
        <v>0.04</v>
      </c>
      <c r="N431" s="23">
        <v>0.4</v>
      </c>
      <c r="O431" s="23">
        <v>0.03</v>
      </c>
      <c r="P431" s="23">
        <v>1.02</v>
      </c>
      <c r="Q431" s="23">
        <v>4.1900000000000004</v>
      </c>
      <c r="R431" s="23">
        <v>0.35</v>
      </c>
      <c r="S431" s="23">
        <v>1.24</v>
      </c>
      <c r="T431" s="23">
        <v>2.59</v>
      </c>
    </row>
    <row r="432" spans="1:20" x14ac:dyDescent="0.2">
      <c r="A432" s="23">
        <v>392</v>
      </c>
      <c r="B432" s="23">
        <v>11</v>
      </c>
      <c r="C432" s="23">
        <v>11.2</v>
      </c>
      <c r="F432" s="23">
        <v>0.79</v>
      </c>
      <c r="G432" s="23">
        <v>8.85</v>
      </c>
      <c r="H432" s="23">
        <v>31.08</v>
      </c>
      <c r="I432" s="23">
        <v>31.17</v>
      </c>
      <c r="J432" s="23">
        <v>1980.31</v>
      </c>
      <c r="K432" s="23">
        <v>-25.11</v>
      </c>
      <c r="L432" s="23">
        <v>-24.44</v>
      </c>
      <c r="M432" s="23">
        <v>0.18</v>
      </c>
      <c r="N432" s="23">
        <v>0.91</v>
      </c>
      <c r="O432" s="23">
        <v>0.03</v>
      </c>
      <c r="P432" s="23">
        <v>0.72</v>
      </c>
      <c r="Q432" s="23">
        <v>1.7</v>
      </c>
      <c r="R432" s="23">
        <v>0.44</v>
      </c>
      <c r="S432" s="23">
        <v>1.06</v>
      </c>
      <c r="T432" s="23">
        <v>1.05</v>
      </c>
    </row>
    <row r="433" spans="1:20" x14ac:dyDescent="0.2">
      <c r="A433" s="23">
        <v>393</v>
      </c>
      <c r="B433" s="23">
        <v>10</v>
      </c>
      <c r="C433" s="23">
        <v>10</v>
      </c>
      <c r="F433" s="23">
        <v>0.8</v>
      </c>
      <c r="G433" s="23">
        <v>8</v>
      </c>
      <c r="H433" s="23">
        <v>31.17</v>
      </c>
      <c r="I433" s="23">
        <v>31.25</v>
      </c>
      <c r="J433" s="23">
        <v>1980.24</v>
      </c>
      <c r="K433" s="23">
        <v>-26.15</v>
      </c>
      <c r="L433" s="23">
        <v>-26.1</v>
      </c>
      <c r="M433" s="23">
        <v>0.32</v>
      </c>
      <c r="N433" s="23">
        <v>0.95</v>
      </c>
      <c r="O433" s="23">
        <v>0.04</v>
      </c>
      <c r="P433" s="23">
        <v>0.57999999999999996</v>
      </c>
      <c r="Q433" s="23">
        <v>1.59</v>
      </c>
      <c r="R433" s="23">
        <v>0.52</v>
      </c>
      <c r="S433" s="23">
        <v>0.88</v>
      </c>
      <c r="T433" s="23">
        <v>1.17</v>
      </c>
    </row>
    <row r="434" spans="1:20" x14ac:dyDescent="0.2">
      <c r="A434" s="23">
        <v>394</v>
      </c>
      <c r="B434" s="23">
        <v>10</v>
      </c>
      <c r="C434" s="23">
        <v>10</v>
      </c>
      <c r="F434" s="23">
        <v>0.8</v>
      </c>
      <c r="G434" s="23">
        <v>8</v>
      </c>
      <c r="H434" s="23">
        <v>31.25</v>
      </c>
      <c r="I434" s="23">
        <v>31.33</v>
      </c>
      <c r="J434" s="23">
        <v>1980.19</v>
      </c>
      <c r="K434" s="23">
        <v>-27.06</v>
      </c>
      <c r="L434" s="23">
        <v>-27.25</v>
      </c>
      <c r="M434" s="23">
        <v>0.38</v>
      </c>
      <c r="N434" s="23">
        <v>0.61</v>
      </c>
      <c r="O434" s="23">
        <v>0.04</v>
      </c>
      <c r="P434" s="23">
        <v>0.86</v>
      </c>
      <c r="Q434" s="23">
        <v>5.73</v>
      </c>
      <c r="R434" s="23">
        <v>0.55000000000000004</v>
      </c>
      <c r="S434" s="23">
        <v>0.85</v>
      </c>
      <c r="T434" s="23">
        <v>2.0299999999999998</v>
      </c>
    </row>
    <row r="435" spans="1:20" x14ac:dyDescent="0.2">
      <c r="A435" s="23">
        <v>395</v>
      </c>
      <c r="B435" s="23">
        <v>7</v>
      </c>
      <c r="C435" s="23">
        <v>7</v>
      </c>
      <c r="F435" s="23">
        <v>0.8</v>
      </c>
      <c r="G435" s="23">
        <v>5.6</v>
      </c>
      <c r="H435" s="23">
        <v>31.33</v>
      </c>
      <c r="I435" s="23">
        <v>31.38</v>
      </c>
      <c r="J435" s="23">
        <v>1980.13</v>
      </c>
      <c r="K435" s="23">
        <v>-27.8</v>
      </c>
      <c r="L435" s="23">
        <v>-28.48</v>
      </c>
      <c r="M435" s="23">
        <v>0.38</v>
      </c>
      <c r="N435" s="23">
        <v>0.13</v>
      </c>
      <c r="O435" s="23">
        <v>0.01</v>
      </c>
      <c r="P435" s="23">
        <v>0.51</v>
      </c>
      <c r="Q435" s="23">
        <v>1.21</v>
      </c>
      <c r="R435" s="23">
        <v>0.37</v>
      </c>
      <c r="S435" s="23">
        <v>0.32</v>
      </c>
      <c r="T435" s="23">
        <v>0.48</v>
      </c>
    </row>
    <row r="436" spans="1:20" x14ac:dyDescent="0.2">
      <c r="A436" s="23">
        <v>396</v>
      </c>
      <c r="B436" s="23">
        <v>9</v>
      </c>
      <c r="C436" s="23">
        <v>9</v>
      </c>
      <c r="F436" s="23">
        <v>0.8</v>
      </c>
      <c r="G436" s="23">
        <v>7.2</v>
      </c>
      <c r="H436" s="23">
        <v>31.38</v>
      </c>
      <c r="I436" s="23">
        <v>31.45</v>
      </c>
      <c r="J436" s="23">
        <v>1980.09</v>
      </c>
      <c r="K436" s="23">
        <v>-28.13</v>
      </c>
      <c r="L436" s="23">
        <v>-28.41</v>
      </c>
      <c r="M436" s="23">
        <v>0.3</v>
      </c>
      <c r="N436" s="23">
        <v>0.08</v>
      </c>
      <c r="O436" s="23">
        <v>0.01</v>
      </c>
      <c r="P436" s="23">
        <v>0.21</v>
      </c>
      <c r="Q436" s="23">
        <v>0.36</v>
      </c>
      <c r="R436" s="23">
        <v>0.39</v>
      </c>
      <c r="S436" s="23">
        <v>0.28000000000000003</v>
      </c>
      <c r="T436" s="23">
        <v>0.22</v>
      </c>
    </row>
    <row r="437" spans="1:20" x14ac:dyDescent="0.2">
      <c r="A437" s="23">
        <v>397</v>
      </c>
      <c r="B437" s="23">
        <v>10</v>
      </c>
      <c r="C437" s="23">
        <v>10</v>
      </c>
      <c r="F437" s="23">
        <v>0.8</v>
      </c>
      <c r="G437" s="23">
        <v>8</v>
      </c>
      <c r="H437" s="23">
        <v>31.45</v>
      </c>
      <c r="I437" s="23">
        <v>31.53</v>
      </c>
      <c r="J437" s="23">
        <v>1980</v>
      </c>
      <c r="K437" s="23">
        <v>-28.35</v>
      </c>
      <c r="L437" s="23">
        <v>-28.67</v>
      </c>
      <c r="M437" s="23">
        <v>0.34</v>
      </c>
      <c r="N437" s="23">
        <v>0.14000000000000001</v>
      </c>
      <c r="O437" s="23">
        <v>0.02</v>
      </c>
      <c r="P437" s="23">
        <v>0.36</v>
      </c>
      <c r="Q437" s="23">
        <v>0.63</v>
      </c>
      <c r="R437" s="23">
        <v>0.53</v>
      </c>
      <c r="S437" s="23">
        <v>0.76</v>
      </c>
      <c r="T437" s="23">
        <v>0.68</v>
      </c>
    </row>
    <row r="438" spans="1:20" x14ac:dyDescent="0.2">
      <c r="A438" s="23">
        <v>398</v>
      </c>
      <c r="B438" s="23">
        <v>11</v>
      </c>
      <c r="C438" s="23">
        <v>11</v>
      </c>
      <c r="F438" s="23">
        <v>0.8</v>
      </c>
      <c r="G438" s="23">
        <v>8.8000000000000007</v>
      </c>
      <c r="H438" s="23">
        <v>31.53</v>
      </c>
      <c r="I438" s="23">
        <v>31.62</v>
      </c>
      <c r="J438" s="23">
        <v>1979.92</v>
      </c>
      <c r="K438" s="23">
        <v>-28.28</v>
      </c>
      <c r="L438" s="23">
        <v>-28.94</v>
      </c>
      <c r="M438" s="23">
        <v>0.91</v>
      </c>
      <c r="N438" s="23">
        <v>0.11</v>
      </c>
      <c r="O438" s="23">
        <v>0.02</v>
      </c>
      <c r="P438" s="23">
        <v>0.44</v>
      </c>
      <c r="Q438" s="23">
        <v>0.42</v>
      </c>
      <c r="R438" s="23">
        <v>1.1299999999999999</v>
      </c>
      <c r="S438" s="23">
        <v>0.37</v>
      </c>
      <c r="T438" s="23">
        <v>0.45</v>
      </c>
    </row>
    <row r="439" spans="1:20" x14ac:dyDescent="0.2">
      <c r="A439" s="23">
        <v>399</v>
      </c>
      <c r="B439" s="23">
        <v>11</v>
      </c>
      <c r="C439" s="23">
        <v>11</v>
      </c>
      <c r="F439" s="23">
        <v>0.8</v>
      </c>
      <c r="G439" s="23">
        <v>8.8000000000000007</v>
      </c>
      <c r="H439" s="23">
        <v>31.62</v>
      </c>
      <c r="I439" s="23">
        <v>31.71</v>
      </c>
      <c r="J439" s="23">
        <v>1979.87</v>
      </c>
      <c r="K439" s="23">
        <v>-27.82</v>
      </c>
      <c r="L439" s="23">
        <v>-28.1</v>
      </c>
      <c r="M439" s="23">
        <v>0.14000000000000001</v>
      </c>
      <c r="N439" s="23">
        <v>0.06</v>
      </c>
      <c r="O439" s="23">
        <v>0.01</v>
      </c>
      <c r="P439" s="23">
        <v>0.17</v>
      </c>
      <c r="Q439" s="23">
        <v>0.34</v>
      </c>
      <c r="R439" s="23">
        <v>0.21</v>
      </c>
      <c r="S439" s="23">
        <v>0.39</v>
      </c>
      <c r="T439" s="23">
        <v>0.72</v>
      </c>
    </row>
    <row r="440" spans="1:20" x14ac:dyDescent="0.2">
      <c r="A440" s="23">
        <v>400</v>
      </c>
      <c r="B440" s="23">
        <v>10</v>
      </c>
      <c r="C440" s="23">
        <v>10</v>
      </c>
      <c r="F440" s="23">
        <v>0.8</v>
      </c>
      <c r="G440" s="23">
        <v>8</v>
      </c>
      <c r="H440" s="23">
        <v>31.71</v>
      </c>
      <c r="I440" s="23">
        <v>31.79</v>
      </c>
      <c r="J440" s="23">
        <v>1979.82</v>
      </c>
      <c r="K440" s="23">
        <v>-27.07</v>
      </c>
      <c r="L440" s="23">
        <v>-26.59</v>
      </c>
      <c r="M440" s="23">
        <v>0.41</v>
      </c>
      <c r="N440" s="23">
        <v>0.06</v>
      </c>
      <c r="O440" s="23">
        <v>0.01</v>
      </c>
      <c r="P440" s="23">
        <v>0.37</v>
      </c>
      <c r="Q440" s="23">
        <v>0.25</v>
      </c>
      <c r="R440" s="23">
        <v>0.63</v>
      </c>
      <c r="S440" s="23">
        <v>0.13</v>
      </c>
      <c r="T440" s="23">
        <v>0.28000000000000003</v>
      </c>
    </row>
    <row r="441" spans="1:20" x14ac:dyDescent="0.2">
      <c r="A441" s="23">
        <v>401</v>
      </c>
      <c r="B441" s="23">
        <v>10</v>
      </c>
      <c r="C441" s="23">
        <v>10</v>
      </c>
      <c r="F441" s="23">
        <v>0.8</v>
      </c>
      <c r="G441" s="23">
        <v>8</v>
      </c>
      <c r="H441" s="23">
        <v>31.79</v>
      </c>
      <c r="I441" s="23">
        <v>31.87</v>
      </c>
      <c r="J441" s="23">
        <v>1979.77</v>
      </c>
      <c r="K441" s="23">
        <v>-26.28</v>
      </c>
      <c r="L441" s="23">
        <v>-25.44</v>
      </c>
      <c r="M441" s="23">
        <v>10.57</v>
      </c>
      <c r="N441" s="23">
        <v>0.15</v>
      </c>
      <c r="O441" s="23">
        <v>0.25</v>
      </c>
      <c r="P441" s="23">
        <v>1.62</v>
      </c>
      <c r="Q441" s="23">
        <v>2.2599999999999998</v>
      </c>
      <c r="R441" s="23">
        <v>9.39</v>
      </c>
      <c r="S441" s="23">
        <v>0.25</v>
      </c>
      <c r="T441" s="23">
        <v>1.93</v>
      </c>
    </row>
    <row r="442" spans="1:20" x14ac:dyDescent="0.2">
      <c r="A442" s="23">
        <v>402</v>
      </c>
      <c r="B442" s="23">
        <v>10</v>
      </c>
      <c r="C442" s="23">
        <v>10</v>
      </c>
      <c r="F442" s="23">
        <v>0.8</v>
      </c>
      <c r="G442" s="23">
        <v>8</v>
      </c>
      <c r="H442" s="23">
        <v>31.87</v>
      </c>
      <c r="I442" s="23">
        <v>31.95</v>
      </c>
      <c r="J442" s="23">
        <v>1979.72</v>
      </c>
      <c r="K442" s="23">
        <v>-25.44</v>
      </c>
      <c r="L442" s="23">
        <v>-25.77</v>
      </c>
      <c r="M442" s="23">
        <v>0.47</v>
      </c>
      <c r="N442" s="23">
        <v>0.14000000000000001</v>
      </c>
      <c r="O442" s="23">
        <v>0.09</v>
      </c>
      <c r="P442" s="23">
        <v>0.8</v>
      </c>
      <c r="Q442" s="23">
        <v>1.27</v>
      </c>
      <c r="R442" s="23">
        <v>0.56999999999999995</v>
      </c>
      <c r="S442" s="23">
        <v>0.28000000000000003</v>
      </c>
      <c r="T442" s="23">
        <v>0.5</v>
      </c>
    </row>
    <row r="443" spans="1:20" x14ac:dyDescent="0.2">
      <c r="A443" s="23">
        <v>403</v>
      </c>
      <c r="B443" s="23">
        <v>8</v>
      </c>
      <c r="C443" s="23">
        <v>8</v>
      </c>
      <c r="F443" s="23">
        <v>0.8</v>
      </c>
      <c r="G443" s="23">
        <v>6.4</v>
      </c>
      <c r="H443" s="23">
        <v>31.95</v>
      </c>
      <c r="I443" s="23">
        <v>32.01</v>
      </c>
      <c r="J443" s="23">
        <v>1979.67</v>
      </c>
      <c r="K443" s="23">
        <v>-24.56</v>
      </c>
      <c r="L443" s="23">
        <v>-25.25</v>
      </c>
      <c r="M443" s="23">
        <v>0.28000000000000003</v>
      </c>
      <c r="N443" s="23">
        <v>0.22</v>
      </c>
      <c r="O443" s="23">
        <v>0.02</v>
      </c>
      <c r="P443" s="23">
        <v>0.37</v>
      </c>
      <c r="Q443" s="23">
        <v>1.68</v>
      </c>
      <c r="R443" s="23">
        <v>0.45</v>
      </c>
      <c r="S443" s="23">
        <v>0.9</v>
      </c>
      <c r="T443" s="23">
        <v>1.1100000000000001</v>
      </c>
    </row>
    <row r="444" spans="1:20" x14ac:dyDescent="0.2">
      <c r="A444" s="23">
        <v>404</v>
      </c>
      <c r="B444" s="23">
        <v>8</v>
      </c>
      <c r="C444" s="23">
        <v>8</v>
      </c>
      <c r="F444" s="23">
        <v>0.8</v>
      </c>
      <c r="G444" s="23">
        <v>6.4</v>
      </c>
      <c r="H444" s="23">
        <v>32.01</v>
      </c>
      <c r="I444" s="23">
        <v>32.08</v>
      </c>
      <c r="J444" s="23">
        <v>1979.63</v>
      </c>
      <c r="K444" s="23">
        <v>-23.88</v>
      </c>
      <c r="L444" s="23">
        <v>-24.19</v>
      </c>
      <c r="M444" s="23">
        <v>7.0000000000000007E-2</v>
      </c>
      <c r="N444" s="23">
        <v>7.0000000000000007E-2</v>
      </c>
      <c r="O444" s="23">
        <v>0.02</v>
      </c>
      <c r="P444" s="23">
        <v>0.32</v>
      </c>
      <c r="Q444" s="23">
        <v>0.38</v>
      </c>
      <c r="R444" s="23">
        <v>0.09</v>
      </c>
      <c r="S444" s="23">
        <v>0.14000000000000001</v>
      </c>
      <c r="T444" s="23">
        <v>0.4</v>
      </c>
    </row>
    <row r="445" spans="1:20" x14ac:dyDescent="0.2">
      <c r="A445" s="23">
        <v>405</v>
      </c>
      <c r="B445" s="23">
        <v>9</v>
      </c>
      <c r="C445" s="23">
        <v>9</v>
      </c>
      <c r="F445" s="23">
        <v>0.8</v>
      </c>
      <c r="G445" s="23">
        <v>7.2</v>
      </c>
      <c r="H445" s="23">
        <v>32.08</v>
      </c>
      <c r="I445" s="23">
        <v>32.15</v>
      </c>
      <c r="J445" s="23">
        <v>1979.59</v>
      </c>
      <c r="K445" s="23">
        <v>-23.15</v>
      </c>
      <c r="L445" s="23">
        <v>-22.79</v>
      </c>
      <c r="M445" s="23">
        <v>0.13</v>
      </c>
      <c r="N445" s="23">
        <v>0.23</v>
      </c>
      <c r="O445" s="23">
        <v>0.03</v>
      </c>
      <c r="P445" s="23">
        <v>0.31</v>
      </c>
      <c r="Q445" s="23">
        <v>0.73</v>
      </c>
      <c r="R445" s="23">
        <v>0.18</v>
      </c>
      <c r="S445" s="23">
        <v>0.28999999999999998</v>
      </c>
      <c r="T445" s="23">
        <v>0.63</v>
      </c>
    </row>
    <row r="446" spans="1:20" x14ac:dyDescent="0.2">
      <c r="A446" s="23">
        <v>406</v>
      </c>
      <c r="B446" s="23">
        <v>15</v>
      </c>
      <c r="C446" s="23">
        <v>14.88</v>
      </c>
      <c r="F446" s="23">
        <v>0.82</v>
      </c>
      <c r="G446" s="23">
        <v>12.2</v>
      </c>
      <c r="H446" s="23">
        <v>32.15</v>
      </c>
      <c r="I446" s="23">
        <v>32.270000000000003</v>
      </c>
      <c r="J446" s="23">
        <v>1979.55</v>
      </c>
      <c r="K446" s="23">
        <v>-22.55</v>
      </c>
      <c r="L446" s="23">
        <v>-20.41</v>
      </c>
      <c r="M446" s="23">
        <v>0.54</v>
      </c>
      <c r="N446" s="23">
        <v>0.08</v>
      </c>
      <c r="O446" s="23">
        <v>0.01</v>
      </c>
      <c r="P446" s="23">
        <v>0.24</v>
      </c>
      <c r="Q446" s="23">
        <v>0.48</v>
      </c>
      <c r="R446" s="23">
        <v>0.62</v>
      </c>
      <c r="S446" s="23">
        <v>0.35</v>
      </c>
      <c r="T446" s="23">
        <v>0.75</v>
      </c>
    </row>
    <row r="447" spans="1:20" x14ac:dyDescent="0.2">
      <c r="A447" s="23">
        <v>407</v>
      </c>
      <c r="B447" s="23">
        <v>15</v>
      </c>
      <c r="C447" s="23">
        <v>14.88</v>
      </c>
      <c r="F447" s="23">
        <v>0.82</v>
      </c>
      <c r="G447" s="23">
        <v>12.2</v>
      </c>
      <c r="H447" s="23">
        <v>32.270000000000003</v>
      </c>
      <c r="I447" s="23">
        <v>32.39</v>
      </c>
      <c r="J447" s="23">
        <v>1979.5</v>
      </c>
      <c r="K447" s="23">
        <v>-22.02</v>
      </c>
      <c r="L447" s="23">
        <v>-20.77</v>
      </c>
      <c r="M447" s="23">
        <v>0.28000000000000003</v>
      </c>
      <c r="N447" s="23">
        <v>0.12</v>
      </c>
      <c r="O447" s="23">
        <v>0.01</v>
      </c>
      <c r="P447" s="23">
        <v>0.3</v>
      </c>
      <c r="Q447" s="23">
        <v>0.31</v>
      </c>
      <c r="R447" s="23">
        <v>0.37</v>
      </c>
      <c r="S447" s="23">
        <v>0.17</v>
      </c>
      <c r="T447" s="23">
        <v>0.5</v>
      </c>
    </row>
    <row r="448" spans="1:20" x14ac:dyDescent="0.2">
      <c r="A448" s="23">
        <v>408</v>
      </c>
      <c r="B448" s="23">
        <v>10</v>
      </c>
      <c r="C448" s="23">
        <v>9.8800000000000008</v>
      </c>
      <c r="F448" s="23">
        <v>0.82</v>
      </c>
      <c r="G448" s="23">
        <v>8.1</v>
      </c>
      <c r="H448" s="23">
        <v>32.39</v>
      </c>
      <c r="I448" s="23">
        <v>32.479999999999997</v>
      </c>
      <c r="J448" s="23">
        <v>1979.42</v>
      </c>
      <c r="K448" s="23">
        <v>-22.19</v>
      </c>
      <c r="L448" s="23">
        <v>-21.64</v>
      </c>
      <c r="M448" s="23">
        <v>0.19</v>
      </c>
      <c r="N448" s="23">
        <v>0.21</v>
      </c>
      <c r="O448" s="23">
        <v>0.01</v>
      </c>
      <c r="P448" s="23">
        <v>2.63</v>
      </c>
      <c r="Q448" s="23">
        <v>3.85</v>
      </c>
      <c r="R448" s="23">
        <v>0.28999999999999998</v>
      </c>
      <c r="S448" s="23">
        <v>0.47</v>
      </c>
      <c r="T448" s="23">
        <v>1.1399999999999999</v>
      </c>
    </row>
    <row r="449" spans="1:20" x14ac:dyDescent="0.2">
      <c r="A449" s="23">
        <v>409</v>
      </c>
      <c r="B449" s="23">
        <v>10</v>
      </c>
      <c r="C449" s="23">
        <v>9.8800000000000008</v>
      </c>
      <c r="F449" s="23">
        <v>0.82</v>
      </c>
      <c r="G449" s="23">
        <v>8.1</v>
      </c>
      <c r="H449" s="23">
        <v>32.479999999999997</v>
      </c>
      <c r="I449" s="23">
        <v>32.56</v>
      </c>
      <c r="J449" s="23">
        <v>1979.37</v>
      </c>
      <c r="K449" s="23">
        <v>-22.72</v>
      </c>
      <c r="L449" s="23">
        <v>-22.77</v>
      </c>
      <c r="M449" s="23">
        <v>0.1</v>
      </c>
      <c r="N449" s="23">
        <v>0.27</v>
      </c>
      <c r="O449" s="23">
        <v>0.02</v>
      </c>
      <c r="P449" s="23">
        <v>2.27</v>
      </c>
      <c r="Q449" s="23">
        <v>6.49</v>
      </c>
      <c r="R449" s="23">
        <v>0.23</v>
      </c>
      <c r="S449" s="23">
        <v>0.56000000000000005</v>
      </c>
      <c r="T449" s="23">
        <v>0.82</v>
      </c>
    </row>
    <row r="450" spans="1:20" x14ac:dyDescent="0.2">
      <c r="A450" s="23">
        <v>410</v>
      </c>
      <c r="B450" s="23">
        <v>9</v>
      </c>
      <c r="C450" s="23">
        <v>8.8800000000000008</v>
      </c>
      <c r="F450" s="23">
        <v>0.82</v>
      </c>
      <c r="G450" s="23">
        <v>7.28</v>
      </c>
      <c r="H450" s="23">
        <v>32.56</v>
      </c>
      <c r="I450" s="23">
        <v>32.630000000000003</v>
      </c>
      <c r="J450" s="23">
        <v>1979.32</v>
      </c>
      <c r="K450" s="23">
        <v>-23.38</v>
      </c>
      <c r="L450" s="23">
        <v>-23.31</v>
      </c>
      <c r="M450" s="23">
        <v>0.39</v>
      </c>
      <c r="N450" s="23">
        <v>0.57999999999999996</v>
      </c>
      <c r="O450" s="23">
        <v>0.08</v>
      </c>
      <c r="P450" s="23">
        <v>0.54</v>
      </c>
      <c r="Q450" s="23">
        <v>1.75</v>
      </c>
      <c r="R450" s="23">
        <v>0.47</v>
      </c>
      <c r="S450" s="23">
        <v>0.35</v>
      </c>
      <c r="T450" s="23">
        <v>0.5</v>
      </c>
    </row>
    <row r="451" spans="1:20" x14ac:dyDescent="0.2">
      <c r="A451" s="23">
        <v>411</v>
      </c>
      <c r="B451" s="23">
        <v>15</v>
      </c>
      <c r="C451" s="23">
        <v>14.88</v>
      </c>
      <c r="F451" s="23">
        <v>0.82</v>
      </c>
      <c r="G451" s="23">
        <v>12.2</v>
      </c>
      <c r="H451" s="23">
        <v>32.630000000000003</v>
      </c>
      <c r="I451" s="23">
        <v>32.75</v>
      </c>
      <c r="J451" s="23">
        <v>1979.27</v>
      </c>
      <c r="K451" s="23">
        <v>-24.04</v>
      </c>
      <c r="L451" s="23">
        <v>-23.94</v>
      </c>
      <c r="M451" s="23">
        <v>0.5</v>
      </c>
      <c r="N451" s="23">
        <v>0.64</v>
      </c>
      <c r="O451" s="23">
        <v>0.06</v>
      </c>
      <c r="P451" s="23">
        <v>0.95</v>
      </c>
      <c r="Q451" s="23">
        <v>3.58</v>
      </c>
      <c r="R451" s="23">
        <v>0.57999999999999996</v>
      </c>
      <c r="S451" s="23">
        <v>1.0900000000000001</v>
      </c>
      <c r="T451" s="23">
        <v>1.59</v>
      </c>
    </row>
    <row r="452" spans="1:20" x14ac:dyDescent="0.2">
      <c r="A452" s="23">
        <v>412</v>
      </c>
      <c r="B452" s="23">
        <v>17</v>
      </c>
      <c r="C452" s="23">
        <v>16.88</v>
      </c>
      <c r="F452" s="23">
        <v>0.82</v>
      </c>
      <c r="G452" s="23">
        <v>13.84</v>
      </c>
      <c r="H452" s="23">
        <v>32.75</v>
      </c>
      <c r="I452" s="23">
        <v>32.89</v>
      </c>
      <c r="J452" s="23">
        <v>1979.19</v>
      </c>
      <c r="K452" s="23">
        <v>-25.14</v>
      </c>
      <c r="L452" s="23">
        <v>-26.09</v>
      </c>
      <c r="M452" s="23">
        <v>0.48</v>
      </c>
      <c r="N452" s="23">
        <v>0.53</v>
      </c>
      <c r="O452" s="23">
        <v>0.05</v>
      </c>
      <c r="P452" s="23">
        <v>2.34</v>
      </c>
      <c r="Q452" s="23">
        <v>6.03</v>
      </c>
      <c r="R452" s="23">
        <v>0.56000000000000005</v>
      </c>
      <c r="S452" s="23">
        <v>1.36</v>
      </c>
      <c r="T452" s="23">
        <v>2.2000000000000002</v>
      </c>
    </row>
    <row r="453" spans="1:20" x14ac:dyDescent="0.2">
      <c r="A453" s="23">
        <v>413</v>
      </c>
      <c r="B453" s="23">
        <v>16</v>
      </c>
      <c r="C453" s="23">
        <v>15.88</v>
      </c>
      <c r="F453" s="23">
        <v>0.82</v>
      </c>
      <c r="G453" s="23">
        <v>13.02</v>
      </c>
      <c r="H453" s="23">
        <v>32.89</v>
      </c>
      <c r="I453" s="23">
        <v>33.020000000000003</v>
      </c>
      <c r="J453" s="23">
        <v>1979.09</v>
      </c>
      <c r="K453" s="23">
        <v>-26.02</v>
      </c>
      <c r="L453" s="23">
        <v>-27.42</v>
      </c>
      <c r="M453" s="23">
        <v>1.89</v>
      </c>
      <c r="N453" s="23">
        <v>0.17</v>
      </c>
      <c r="O453" s="23">
        <v>0.05</v>
      </c>
      <c r="P453" s="23">
        <v>1.87</v>
      </c>
      <c r="Q453" s="23">
        <v>4.6100000000000003</v>
      </c>
      <c r="R453" s="23">
        <v>2.4700000000000002</v>
      </c>
      <c r="S453" s="23">
        <v>0.93</v>
      </c>
      <c r="T453" s="23">
        <v>2.41</v>
      </c>
    </row>
    <row r="454" spans="1:20" x14ac:dyDescent="0.2">
      <c r="A454" s="23">
        <v>414</v>
      </c>
      <c r="B454" s="23">
        <v>19</v>
      </c>
      <c r="C454" s="23">
        <v>18.7</v>
      </c>
      <c r="F454" s="23">
        <v>0.81</v>
      </c>
      <c r="G454" s="23">
        <v>15.15</v>
      </c>
      <c r="H454" s="23">
        <v>33.020000000000003</v>
      </c>
      <c r="I454" s="23">
        <v>33.17</v>
      </c>
      <c r="J454" s="23">
        <v>1979</v>
      </c>
      <c r="K454" s="23">
        <v>-26.28</v>
      </c>
      <c r="L454" s="23">
        <v>-26.37</v>
      </c>
      <c r="M454" s="23">
        <v>0.26</v>
      </c>
      <c r="N454" s="23">
        <v>0.08</v>
      </c>
      <c r="O454" s="23">
        <v>0.01</v>
      </c>
      <c r="P454" s="23">
        <v>2.61</v>
      </c>
      <c r="Q454" s="23">
        <v>3.86</v>
      </c>
      <c r="R454" s="23">
        <v>0.42</v>
      </c>
      <c r="S454" s="23">
        <v>0.6</v>
      </c>
      <c r="T454" s="23">
        <v>0.96</v>
      </c>
    </row>
    <row r="455" spans="1:20" x14ac:dyDescent="0.2">
      <c r="A455" s="23">
        <v>415</v>
      </c>
      <c r="B455" s="23">
        <v>19</v>
      </c>
      <c r="C455" s="23">
        <v>18.7</v>
      </c>
      <c r="F455" s="23">
        <v>0.81</v>
      </c>
      <c r="G455" s="23">
        <v>15.15</v>
      </c>
      <c r="H455" s="23">
        <v>33.17</v>
      </c>
      <c r="I455" s="23">
        <v>33.32</v>
      </c>
      <c r="J455" s="23">
        <v>1978.83</v>
      </c>
      <c r="K455" s="23">
        <v>-26.02</v>
      </c>
      <c r="L455" s="23">
        <v>-26.86</v>
      </c>
      <c r="M455" s="23">
        <v>3.12</v>
      </c>
      <c r="N455" s="23">
        <v>0.19</v>
      </c>
      <c r="O455" s="23">
        <v>0.06</v>
      </c>
      <c r="P455" s="23">
        <v>1.52</v>
      </c>
      <c r="Q455" s="23">
        <v>2.38</v>
      </c>
      <c r="R455" s="23">
        <v>3.42</v>
      </c>
      <c r="S455" s="23">
        <v>0.39</v>
      </c>
      <c r="T455" s="23">
        <v>1.55</v>
      </c>
    </row>
    <row r="456" spans="1:20" x14ac:dyDescent="0.2">
      <c r="A456" s="23">
        <v>416</v>
      </c>
      <c r="B456" s="23">
        <v>14</v>
      </c>
      <c r="C456" s="23">
        <v>13.7</v>
      </c>
      <c r="F456" s="23">
        <v>0.81</v>
      </c>
      <c r="G456" s="23">
        <v>11.1</v>
      </c>
      <c r="H456" s="23">
        <v>33.32</v>
      </c>
      <c r="I456" s="23">
        <v>33.43</v>
      </c>
      <c r="J456" s="23">
        <v>1978.65</v>
      </c>
      <c r="K456" s="23">
        <v>-25.46</v>
      </c>
      <c r="L456" s="23">
        <v>-25.18</v>
      </c>
      <c r="M456" s="23">
        <v>0.08</v>
      </c>
      <c r="N456" s="23">
        <v>0.09</v>
      </c>
      <c r="O456" s="23">
        <v>0.01</v>
      </c>
      <c r="P456" s="23">
        <v>0.25</v>
      </c>
      <c r="Q456" s="23">
        <v>0.56999999999999995</v>
      </c>
      <c r="R456" s="23">
        <v>0.17</v>
      </c>
      <c r="S456" s="23">
        <v>0.25</v>
      </c>
      <c r="T456" s="23">
        <v>0.55000000000000004</v>
      </c>
    </row>
    <row r="457" spans="1:20" x14ac:dyDescent="0.2">
      <c r="A457" s="23">
        <v>417</v>
      </c>
      <c r="B457" s="23">
        <v>15</v>
      </c>
      <c r="C457" s="23">
        <v>14.7</v>
      </c>
      <c r="F457" s="23">
        <v>0.81</v>
      </c>
      <c r="G457" s="23">
        <v>11.91</v>
      </c>
      <c r="H457" s="23">
        <v>33.43</v>
      </c>
      <c r="I457" s="23">
        <v>33.549999999999997</v>
      </c>
      <c r="J457" s="23">
        <v>1978.5</v>
      </c>
      <c r="K457" s="23">
        <v>-25.22</v>
      </c>
      <c r="L457" s="23">
        <v>-23.72</v>
      </c>
      <c r="M457" s="23">
        <v>0.79</v>
      </c>
      <c r="N457" s="23">
        <v>0.27</v>
      </c>
      <c r="O457" s="23">
        <v>0.06</v>
      </c>
      <c r="P457" s="23">
        <v>0.91</v>
      </c>
      <c r="Q457" s="23">
        <v>2.27</v>
      </c>
      <c r="R457" s="23">
        <v>1.01</v>
      </c>
      <c r="S457" s="23">
        <v>0.61</v>
      </c>
      <c r="T457" s="23">
        <v>2.13</v>
      </c>
    </row>
    <row r="458" spans="1:20" x14ac:dyDescent="0.2">
      <c r="A458" s="23">
        <v>418</v>
      </c>
      <c r="B458" s="23">
        <v>18</v>
      </c>
      <c r="C458" s="23">
        <v>17.7</v>
      </c>
      <c r="F458" s="23">
        <v>0.81</v>
      </c>
      <c r="G458" s="23">
        <v>14.34</v>
      </c>
      <c r="H458" s="23">
        <v>33.549999999999997</v>
      </c>
      <c r="I458" s="23">
        <v>33.700000000000003</v>
      </c>
      <c r="J458" s="23">
        <v>1978.37</v>
      </c>
      <c r="K458" s="23">
        <v>-25.34</v>
      </c>
      <c r="L458" s="23">
        <v>-23.13</v>
      </c>
      <c r="M458" s="23">
        <v>0.06</v>
      </c>
      <c r="N458" s="23">
        <v>0.19</v>
      </c>
      <c r="O458" s="23">
        <v>0.02</v>
      </c>
      <c r="P458" s="23">
        <v>1.59</v>
      </c>
      <c r="Q458" s="23">
        <v>4.3899999999999997</v>
      </c>
      <c r="R458" s="23">
        <v>0.18</v>
      </c>
      <c r="S458" s="23">
        <v>0.62</v>
      </c>
      <c r="T458" s="23">
        <v>1.38</v>
      </c>
    </row>
    <row r="459" spans="1:20" x14ac:dyDescent="0.2">
      <c r="A459" s="23">
        <v>419</v>
      </c>
      <c r="B459" s="23">
        <v>13</v>
      </c>
      <c r="C459" s="23">
        <v>12.7</v>
      </c>
      <c r="F459" s="23">
        <v>0.81</v>
      </c>
      <c r="G459" s="23">
        <v>10.29</v>
      </c>
      <c r="H459" s="23">
        <v>33.700000000000003</v>
      </c>
      <c r="I459" s="23">
        <v>33.799999999999997</v>
      </c>
      <c r="J459" s="23">
        <v>1978.25</v>
      </c>
      <c r="K459" s="23">
        <v>-26</v>
      </c>
      <c r="L459" s="23">
        <v>-25.7</v>
      </c>
      <c r="M459" s="23">
        <v>7.0000000000000007E-2</v>
      </c>
      <c r="N459" s="23">
        <v>1.06</v>
      </c>
      <c r="O459" s="23">
        <v>0.04</v>
      </c>
      <c r="P459" s="23">
        <v>0.93</v>
      </c>
      <c r="Q459" s="23">
        <v>1.98</v>
      </c>
      <c r="R459" s="23">
        <v>0.27</v>
      </c>
      <c r="S459" s="23">
        <v>0.65</v>
      </c>
      <c r="T459" s="23">
        <v>0.81</v>
      </c>
    </row>
    <row r="460" spans="1:20" x14ac:dyDescent="0.2">
      <c r="A460" s="23">
        <v>420</v>
      </c>
      <c r="B460" s="23">
        <v>13</v>
      </c>
      <c r="C460" s="23">
        <v>12.7</v>
      </c>
      <c r="F460" s="23">
        <v>0.81</v>
      </c>
      <c r="G460" s="23">
        <v>10.29</v>
      </c>
      <c r="H460" s="23">
        <v>33.799999999999997</v>
      </c>
      <c r="I460" s="23">
        <v>33.9</v>
      </c>
      <c r="J460" s="23">
        <v>1978.17</v>
      </c>
      <c r="K460" s="23">
        <v>-26.56</v>
      </c>
      <c r="L460" s="23">
        <v>-26.87</v>
      </c>
      <c r="M460" s="23">
        <v>0.11</v>
      </c>
      <c r="N460" s="23">
        <v>0.38</v>
      </c>
      <c r="O460" s="23">
        <v>0.01</v>
      </c>
      <c r="P460" s="23">
        <v>0.41</v>
      </c>
      <c r="Q460" s="23">
        <v>0.83</v>
      </c>
      <c r="R460" s="23">
        <v>0.18</v>
      </c>
      <c r="S460" s="23">
        <v>0.27</v>
      </c>
      <c r="T460" s="23">
        <v>0.28999999999999998</v>
      </c>
    </row>
    <row r="461" spans="1:20" x14ac:dyDescent="0.2">
      <c r="A461" s="23">
        <v>421</v>
      </c>
      <c r="B461" s="23">
        <v>16</v>
      </c>
      <c r="C461" s="23">
        <v>15.79</v>
      </c>
      <c r="F461" s="23">
        <v>0.84</v>
      </c>
      <c r="G461" s="23">
        <v>13.26</v>
      </c>
      <c r="H461" s="23">
        <v>33.9</v>
      </c>
      <c r="I461" s="23">
        <v>34.03</v>
      </c>
      <c r="J461" s="23">
        <v>1978.08</v>
      </c>
      <c r="K461" s="23">
        <v>-26.98</v>
      </c>
      <c r="L461" s="23">
        <v>-27.5</v>
      </c>
      <c r="M461" s="23">
        <v>0.12</v>
      </c>
      <c r="N461" s="23">
        <v>0.19</v>
      </c>
      <c r="O461" s="23">
        <v>0.01</v>
      </c>
      <c r="P461" s="23">
        <v>0.45</v>
      </c>
      <c r="Q461" s="23">
        <v>0.98</v>
      </c>
      <c r="R461" s="23">
        <v>0.16</v>
      </c>
      <c r="S461" s="23">
        <v>0.34</v>
      </c>
      <c r="T461" s="23">
        <v>0.23</v>
      </c>
    </row>
    <row r="462" spans="1:20" x14ac:dyDescent="0.2">
      <c r="A462" s="23">
        <v>422</v>
      </c>
      <c r="B462" s="23">
        <v>12</v>
      </c>
      <c r="C462" s="23">
        <v>11.79</v>
      </c>
      <c r="F462" s="23">
        <v>0.84</v>
      </c>
      <c r="G462" s="23">
        <v>9.9</v>
      </c>
      <c r="H462" s="23">
        <v>34.03</v>
      </c>
      <c r="I462" s="23">
        <v>34.130000000000003</v>
      </c>
      <c r="J462" s="23">
        <v>1978</v>
      </c>
      <c r="K462" s="23">
        <v>-27.13</v>
      </c>
      <c r="L462" s="23">
        <v>-27.63</v>
      </c>
      <c r="M462" s="23">
        <v>0.08</v>
      </c>
      <c r="N462" s="23">
        <v>0.21</v>
      </c>
      <c r="O462" s="23">
        <v>0.01</v>
      </c>
      <c r="P462" s="23">
        <v>0.72</v>
      </c>
      <c r="Q462" s="23">
        <v>1.52</v>
      </c>
      <c r="R462" s="23">
        <v>0.15</v>
      </c>
      <c r="S462" s="23">
        <v>0.57999999999999996</v>
      </c>
      <c r="T462" s="23">
        <v>0.6</v>
      </c>
    </row>
    <row r="463" spans="1:20" x14ac:dyDescent="0.2">
      <c r="A463" s="23">
        <v>423</v>
      </c>
      <c r="B463" s="23">
        <v>13</v>
      </c>
      <c r="C463" s="23">
        <v>12.79</v>
      </c>
      <c r="F463" s="23">
        <v>0.84</v>
      </c>
      <c r="G463" s="23">
        <v>10.74</v>
      </c>
      <c r="H463" s="23">
        <v>34.130000000000003</v>
      </c>
      <c r="I463" s="23">
        <v>34.24</v>
      </c>
      <c r="J463" s="23">
        <v>1977.91</v>
      </c>
      <c r="K463" s="23">
        <v>-26.91</v>
      </c>
      <c r="L463" s="23">
        <v>-26.46</v>
      </c>
      <c r="M463" s="23">
        <v>0.09</v>
      </c>
      <c r="N463" s="23">
        <v>0.32</v>
      </c>
      <c r="O463" s="23">
        <v>0.03</v>
      </c>
      <c r="P463" s="23">
        <v>0.53</v>
      </c>
      <c r="Q463" s="23">
        <v>1.0900000000000001</v>
      </c>
      <c r="R463" s="23">
        <v>0.16</v>
      </c>
      <c r="S463" s="23">
        <v>0.42</v>
      </c>
      <c r="T463" s="23">
        <v>0.63</v>
      </c>
    </row>
    <row r="464" spans="1:20" x14ac:dyDescent="0.2">
      <c r="A464" s="23">
        <v>424</v>
      </c>
      <c r="B464" s="23">
        <v>9</v>
      </c>
      <c r="C464" s="23">
        <v>8.7899999999999991</v>
      </c>
      <c r="F464" s="23">
        <v>0.84</v>
      </c>
      <c r="G464" s="23">
        <v>7.38</v>
      </c>
      <c r="H464" s="23">
        <v>34.24</v>
      </c>
      <c r="I464" s="23">
        <v>34.32</v>
      </c>
      <c r="J464" s="23">
        <v>1977.83</v>
      </c>
      <c r="K464" s="23">
        <v>-26.42</v>
      </c>
      <c r="L464" s="23">
        <v>-27.17</v>
      </c>
      <c r="M464" s="23">
        <v>0.21</v>
      </c>
      <c r="N464" s="23">
        <v>0.06</v>
      </c>
      <c r="O464" s="23">
        <v>0.01</v>
      </c>
      <c r="P464" s="23">
        <v>0.25</v>
      </c>
      <c r="Q464" s="23">
        <v>0.34</v>
      </c>
      <c r="R464" s="23">
        <v>0.28000000000000003</v>
      </c>
      <c r="S464" s="23">
        <v>0.35</v>
      </c>
      <c r="T464" s="23">
        <v>0.36</v>
      </c>
    </row>
    <row r="465" spans="1:20" x14ac:dyDescent="0.2">
      <c r="A465" s="23">
        <v>425</v>
      </c>
      <c r="B465" s="23">
        <v>17</v>
      </c>
      <c r="C465" s="23">
        <v>16.79</v>
      </c>
      <c r="F465" s="23">
        <v>0.84</v>
      </c>
      <c r="G465" s="23">
        <v>14.1</v>
      </c>
      <c r="H465" s="23">
        <v>34.32</v>
      </c>
      <c r="I465" s="23">
        <v>34.46</v>
      </c>
      <c r="J465" s="23">
        <v>1977.78</v>
      </c>
      <c r="K465" s="23">
        <v>-25.91</v>
      </c>
      <c r="L465" s="23">
        <v>-27.32</v>
      </c>
      <c r="M465" s="23">
        <v>0.44</v>
      </c>
      <c r="N465" s="23">
        <v>0.16</v>
      </c>
      <c r="O465" s="23">
        <v>0.02</v>
      </c>
      <c r="P465" s="23">
        <v>0.44</v>
      </c>
      <c r="Q465" s="23">
        <v>1.82</v>
      </c>
      <c r="R465" s="23">
        <v>0.59</v>
      </c>
      <c r="S465" s="23">
        <v>0.79</v>
      </c>
      <c r="T465" s="23">
        <v>1.54</v>
      </c>
    </row>
    <row r="466" spans="1:20" x14ac:dyDescent="0.2">
      <c r="A466" s="23">
        <v>426</v>
      </c>
      <c r="B466" s="23">
        <v>15</v>
      </c>
      <c r="C466" s="23">
        <v>14.79</v>
      </c>
      <c r="F466" s="23">
        <v>0.84</v>
      </c>
      <c r="G466" s="23">
        <v>12.42</v>
      </c>
      <c r="H466" s="23">
        <v>34.46</v>
      </c>
      <c r="I466" s="23">
        <v>34.58</v>
      </c>
      <c r="J466" s="23">
        <v>1977.67</v>
      </c>
      <c r="K466" s="23">
        <v>-24.89</v>
      </c>
      <c r="L466" s="23">
        <v>-24.55</v>
      </c>
      <c r="M466" s="23">
        <v>0.82</v>
      </c>
      <c r="N466" s="23">
        <v>0.45</v>
      </c>
      <c r="O466" s="23">
        <v>0.03</v>
      </c>
      <c r="P466" s="23">
        <v>0.52</v>
      </c>
      <c r="Q466" s="23">
        <v>1.21</v>
      </c>
      <c r="R466" s="23">
        <v>0.95</v>
      </c>
      <c r="S466" s="23">
        <v>0.3</v>
      </c>
      <c r="T466" s="23">
        <v>1.18</v>
      </c>
    </row>
    <row r="467" spans="1:20" x14ac:dyDescent="0.2">
      <c r="A467" s="23">
        <v>427</v>
      </c>
      <c r="B467" s="23">
        <v>15</v>
      </c>
      <c r="C467" s="23">
        <v>14.79</v>
      </c>
      <c r="F467" s="23">
        <v>0.84</v>
      </c>
      <c r="G467" s="23">
        <v>12.42</v>
      </c>
      <c r="H467" s="23">
        <v>34.58</v>
      </c>
      <c r="I467" s="23">
        <v>34.700000000000003</v>
      </c>
      <c r="J467" s="23">
        <v>1977.58</v>
      </c>
      <c r="K467" s="23">
        <v>-24.28</v>
      </c>
      <c r="L467" s="23">
        <v>-23.48</v>
      </c>
      <c r="M467" s="23">
        <v>0.17</v>
      </c>
      <c r="N467" s="23">
        <v>0.31</v>
      </c>
      <c r="O467" s="23">
        <v>0.01</v>
      </c>
      <c r="P467" s="23">
        <v>0.57999999999999996</v>
      </c>
      <c r="Q467" s="23">
        <v>1.17</v>
      </c>
      <c r="R467" s="23">
        <v>0.26</v>
      </c>
      <c r="S467" s="23">
        <v>0.56000000000000005</v>
      </c>
      <c r="T467" s="23">
        <v>0.94</v>
      </c>
    </row>
    <row r="468" spans="1:20" x14ac:dyDescent="0.2">
      <c r="A468" s="23">
        <v>428</v>
      </c>
      <c r="B468" s="23">
        <v>14</v>
      </c>
      <c r="C468" s="23">
        <v>13.79</v>
      </c>
      <c r="F468" s="23">
        <v>0.85</v>
      </c>
      <c r="G468" s="23">
        <v>11.72</v>
      </c>
      <c r="H468" s="23">
        <v>34.700000000000003</v>
      </c>
      <c r="I468" s="23">
        <v>34.82</v>
      </c>
      <c r="J468" s="23">
        <v>1977.5</v>
      </c>
      <c r="K468" s="23">
        <v>-24.16</v>
      </c>
      <c r="L468" s="23">
        <v>-22.67</v>
      </c>
      <c r="M468" s="23">
        <v>0.14000000000000001</v>
      </c>
      <c r="N468" s="23">
        <v>0.43</v>
      </c>
      <c r="O468" s="23">
        <v>0.02</v>
      </c>
      <c r="P468" s="23">
        <v>2.06</v>
      </c>
      <c r="Q468" s="23">
        <v>5.35</v>
      </c>
      <c r="R468" s="23">
        <v>0.24</v>
      </c>
      <c r="S468" s="23">
        <v>0.76</v>
      </c>
      <c r="T468" s="23">
        <v>1.69</v>
      </c>
    </row>
    <row r="469" spans="1:20" x14ac:dyDescent="0.2">
      <c r="A469" s="23">
        <v>429</v>
      </c>
      <c r="B469" s="23">
        <v>14</v>
      </c>
      <c r="C469" s="23">
        <v>13.79</v>
      </c>
      <c r="F469" s="23">
        <v>0.85</v>
      </c>
      <c r="G469" s="23">
        <v>11.72</v>
      </c>
      <c r="H469" s="23">
        <v>34.82</v>
      </c>
      <c r="I469" s="23">
        <v>34.94</v>
      </c>
      <c r="J469" s="23">
        <v>1977.36</v>
      </c>
      <c r="K469" s="23">
        <v>-24.55</v>
      </c>
      <c r="L469" s="23">
        <v>-23.57</v>
      </c>
      <c r="M469" s="23">
        <v>0.09</v>
      </c>
      <c r="N469" s="23">
        <v>0.26</v>
      </c>
      <c r="O469" s="23">
        <v>0.02</v>
      </c>
      <c r="P469" s="23">
        <v>0.28000000000000003</v>
      </c>
      <c r="Q469" s="23">
        <v>0.73</v>
      </c>
      <c r="R469" s="23">
        <v>0.15</v>
      </c>
      <c r="S469" s="23">
        <v>0.25</v>
      </c>
      <c r="T469" s="23">
        <v>0.16</v>
      </c>
    </row>
    <row r="470" spans="1:20" x14ac:dyDescent="0.2">
      <c r="A470" s="23">
        <v>430</v>
      </c>
      <c r="B470" s="23">
        <v>15</v>
      </c>
      <c r="C470" s="23">
        <v>14.79</v>
      </c>
      <c r="F470" s="23">
        <v>0.85</v>
      </c>
      <c r="G470" s="23">
        <v>12.57</v>
      </c>
      <c r="H470" s="23">
        <v>34.94</v>
      </c>
      <c r="I470" s="23">
        <v>35.06</v>
      </c>
      <c r="J470" s="23">
        <v>1977.27</v>
      </c>
      <c r="K470" s="23">
        <v>-25.23</v>
      </c>
      <c r="L470" s="23">
        <v>-25.7</v>
      </c>
      <c r="M470" s="23">
        <v>0.06</v>
      </c>
      <c r="N470" s="23">
        <v>0.13</v>
      </c>
      <c r="O470" s="23">
        <v>0.01</v>
      </c>
      <c r="P470" s="23">
        <v>0.13</v>
      </c>
      <c r="Q470" s="23">
        <v>0.49</v>
      </c>
      <c r="R470" s="23">
        <v>0.09</v>
      </c>
      <c r="S470" s="23">
        <v>0.15</v>
      </c>
      <c r="T470" s="23">
        <v>0.27</v>
      </c>
    </row>
    <row r="471" spans="1:20" x14ac:dyDescent="0.2">
      <c r="A471" s="23">
        <v>431</v>
      </c>
      <c r="B471" s="23">
        <v>16</v>
      </c>
      <c r="C471" s="23">
        <v>15.79</v>
      </c>
      <c r="F471" s="23">
        <v>0.85</v>
      </c>
      <c r="G471" s="23">
        <v>13.42</v>
      </c>
      <c r="H471" s="23">
        <v>35.06</v>
      </c>
      <c r="I471" s="23">
        <v>35.200000000000003</v>
      </c>
      <c r="J471" s="23">
        <v>1977.17</v>
      </c>
      <c r="K471" s="23">
        <v>-25.87</v>
      </c>
      <c r="L471" s="23">
        <v>-26.47</v>
      </c>
      <c r="M471" s="23">
        <v>0.19</v>
      </c>
      <c r="N471" s="23">
        <v>0.15</v>
      </c>
      <c r="O471" s="23">
        <v>0.01</v>
      </c>
      <c r="P471" s="23">
        <v>0.27</v>
      </c>
      <c r="Q471" s="23">
        <v>0.66</v>
      </c>
      <c r="R471" s="23">
        <v>0.23</v>
      </c>
      <c r="S471" s="23">
        <v>0.23</v>
      </c>
      <c r="T471" s="23">
        <v>0.31</v>
      </c>
    </row>
    <row r="472" spans="1:20" x14ac:dyDescent="0.2">
      <c r="A472" s="23">
        <v>432</v>
      </c>
      <c r="B472" s="23">
        <v>17</v>
      </c>
      <c r="C472" s="23">
        <v>16.79</v>
      </c>
      <c r="F472" s="23">
        <v>0.85</v>
      </c>
      <c r="G472" s="23">
        <v>14.27</v>
      </c>
      <c r="H472" s="23">
        <v>35.200000000000003</v>
      </c>
      <c r="I472" s="23">
        <v>35.340000000000003</v>
      </c>
      <c r="J472" s="23">
        <v>1977.07</v>
      </c>
      <c r="K472" s="23">
        <v>-26.29</v>
      </c>
      <c r="L472" s="23">
        <v>-26.48</v>
      </c>
      <c r="M472" s="23">
        <v>0.25</v>
      </c>
      <c r="N472" s="23">
        <v>0.11</v>
      </c>
      <c r="O472" s="23">
        <v>0.02</v>
      </c>
      <c r="P472" s="23">
        <v>0.27</v>
      </c>
      <c r="Q472" s="23">
        <v>0.78</v>
      </c>
      <c r="R472" s="23">
        <v>0.23</v>
      </c>
      <c r="S472" s="23">
        <v>0.28999999999999998</v>
      </c>
      <c r="T472" s="23">
        <v>0.42</v>
      </c>
    </row>
    <row r="473" spans="1:20" x14ac:dyDescent="0.2">
      <c r="A473" s="23">
        <v>433</v>
      </c>
      <c r="B473" s="23">
        <v>17</v>
      </c>
      <c r="C473" s="23">
        <v>16.79</v>
      </c>
      <c r="F473" s="23">
        <v>0.85</v>
      </c>
      <c r="G473" s="23">
        <v>14.27</v>
      </c>
      <c r="H473" s="23">
        <v>35.340000000000003</v>
      </c>
      <c r="I473" s="23">
        <v>35.479999999999997</v>
      </c>
      <c r="J473" s="23">
        <v>1977</v>
      </c>
      <c r="K473" s="23">
        <v>-26.4</v>
      </c>
      <c r="L473" s="23">
        <v>-26.22</v>
      </c>
      <c r="M473" s="23">
        <v>0.54</v>
      </c>
      <c r="N473" s="23">
        <v>0.11</v>
      </c>
      <c r="O473" s="23">
        <v>0.01</v>
      </c>
      <c r="P473" s="23">
        <v>0.28999999999999998</v>
      </c>
      <c r="Q473" s="23">
        <v>0.55000000000000004</v>
      </c>
      <c r="R473" s="23">
        <v>0.56000000000000005</v>
      </c>
      <c r="S473" s="23">
        <v>0.28000000000000003</v>
      </c>
      <c r="T473" s="23">
        <v>0.36</v>
      </c>
    </row>
    <row r="474" spans="1:20" x14ac:dyDescent="0.2">
      <c r="A474" s="23">
        <v>434</v>
      </c>
      <c r="B474" s="23">
        <v>17</v>
      </c>
      <c r="C474" s="23">
        <v>16.79</v>
      </c>
      <c r="F474" s="23">
        <v>0.85</v>
      </c>
      <c r="G474" s="23">
        <v>14.27</v>
      </c>
      <c r="H474" s="23">
        <v>35.479999999999997</v>
      </c>
      <c r="I474" s="23">
        <v>35.630000000000003</v>
      </c>
      <c r="J474" s="23">
        <v>1976.9</v>
      </c>
      <c r="K474" s="23">
        <v>-26.37</v>
      </c>
      <c r="L474" s="23">
        <v>-26.35</v>
      </c>
      <c r="M474" s="23">
        <v>0.38</v>
      </c>
      <c r="N474" s="23">
        <v>0.11</v>
      </c>
      <c r="O474" s="23">
        <v>0.01</v>
      </c>
      <c r="P474" s="23">
        <v>0.21</v>
      </c>
      <c r="Q474" s="23">
        <v>0.56000000000000005</v>
      </c>
      <c r="R474" s="23">
        <v>0.41</v>
      </c>
      <c r="S474" s="23">
        <v>0.26</v>
      </c>
      <c r="T474" s="23">
        <v>0.48</v>
      </c>
    </row>
    <row r="475" spans="1:20" x14ac:dyDescent="0.2">
      <c r="A475" s="23">
        <v>435</v>
      </c>
      <c r="B475" s="23">
        <v>15</v>
      </c>
      <c r="C475" s="23">
        <v>15</v>
      </c>
      <c r="F475" s="23">
        <v>0.82</v>
      </c>
      <c r="G475" s="23">
        <v>12.3</v>
      </c>
      <c r="H475" s="23">
        <v>35.630000000000003</v>
      </c>
      <c r="I475" s="23">
        <v>35.75</v>
      </c>
      <c r="J475" s="23">
        <v>1976.82</v>
      </c>
      <c r="K475" s="23">
        <v>-26.27</v>
      </c>
      <c r="L475" s="23">
        <v>-26.44</v>
      </c>
      <c r="M475" s="23">
        <v>0.44</v>
      </c>
      <c r="N475" s="23">
        <v>0.15</v>
      </c>
      <c r="O475" s="23">
        <v>0.02</v>
      </c>
      <c r="P475" s="23">
        <v>0.28999999999999998</v>
      </c>
      <c r="Q475" s="23">
        <v>0.53</v>
      </c>
      <c r="R475" s="23">
        <v>0.48</v>
      </c>
      <c r="S475" s="23">
        <v>0.4</v>
      </c>
      <c r="T475" s="23">
        <v>0.99</v>
      </c>
    </row>
    <row r="476" spans="1:20" x14ac:dyDescent="0.2">
      <c r="A476" s="23">
        <v>436</v>
      </c>
      <c r="B476" s="23">
        <v>15</v>
      </c>
      <c r="C476" s="23">
        <v>15</v>
      </c>
      <c r="F476" s="23">
        <v>0.82</v>
      </c>
      <c r="G476" s="23">
        <v>12.3</v>
      </c>
      <c r="H476" s="23">
        <v>35.75</v>
      </c>
      <c r="I476" s="23">
        <v>35.869999999999997</v>
      </c>
      <c r="J476" s="23">
        <v>1976.75</v>
      </c>
      <c r="K476" s="23">
        <v>-26.19</v>
      </c>
      <c r="L476" s="23">
        <v>-24.71</v>
      </c>
      <c r="M476" s="23">
        <v>0.25</v>
      </c>
      <c r="N476" s="23">
        <v>0.14000000000000001</v>
      </c>
      <c r="O476" s="23">
        <v>0.01</v>
      </c>
      <c r="P476" s="23">
        <v>0.5</v>
      </c>
      <c r="Q476" s="23">
        <v>1.0900000000000001</v>
      </c>
      <c r="R476" s="23">
        <v>0.3</v>
      </c>
      <c r="S476" s="23">
        <v>0.43</v>
      </c>
      <c r="T476" s="23">
        <v>0.79</v>
      </c>
    </row>
    <row r="477" spans="1:20" x14ac:dyDescent="0.2">
      <c r="A477" s="23">
        <v>437</v>
      </c>
      <c r="B477" s="23">
        <v>15</v>
      </c>
      <c r="C477" s="23">
        <v>15</v>
      </c>
      <c r="F477" s="23">
        <v>0.82</v>
      </c>
      <c r="G477" s="23">
        <v>12.3</v>
      </c>
      <c r="H477" s="23">
        <v>35.869999999999997</v>
      </c>
      <c r="I477" s="23">
        <v>36</v>
      </c>
      <c r="J477" s="23">
        <v>1976.68</v>
      </c>
      <c r="K477" s="23">
        <v>-26.2</v>
      </c>
      <c r="L477" s="23">
        <v>-26.14</v>
      </c>
      <c r="M477" s="23">
        <v>0.09</v>
      </c>
      <c r="N477" s="23">
        <v>0.22</v>
      </c>
      <c r="O477" s="23">
        <v>0.01</v>
      </c>
      <c r="P477" s="23">
        <v>0.13</v>
      </c>
      <c r="Q477" s="23">
        <v>0.41</v>
      </c>
      <c r="R477" s="23">
        <v>0.11</v>
      </c>
      <c r="S477" s="23">
        <v>0.32</v>
      </c>
      <c r="T477" s="23">
        <v>0.61</v>
      </c>
    </row>
    <row r="478" spans="1:20" x14ac:dyDescent="0.2">
      <c r="A478" s="23">
        <v>438</v>
      </c>
      <c r="B478" s="23">
        <v>15</v>
      </c>
      <c r="C478" s="23">
        <v>15</v>
      </c>
      <c r="F478" s="23">
        <v>0.82</v>
      </c>
      <c r="G478" s="23">
        <v>12.3</v>
      </c>
      <c r="H478" s="23">
        <v>36</v>
      </c>
      <c r="I478" s="23">
        <v>36.119999999999997</v>
      </c>
      <c r="J478" s="23">
        <v>1976.61</v>
      </c>
      <c r="K478" s="23">
        <v>-26.19</v>
      </c>
      <c r="L478" s="23">
        <v>-28.29</v>
      </c>
      <c r="M478" s="23">
        <v>7.0000000000000007E-2</v>
      </c>
      <c r="N478" s="23">
        <v>0.22</v>
      </c>
      <c r="O478" s="23">
        <v>0.01</v>
      </c>
      <c r="P478" s="23">
        <v>0.12</v>
      </c>
      <c r="Q478" s="23">
        <v>0.25</v>
      </c>
      <c r="R478" s="23">
        <v>0.08</v>
      </c>
      <c r="S478" s="23">
        <v>0.11</v>
      </c>
      <c r="T478" s="23">
        <v>0.5</v>
      </c>
    </row>
    <row r="479" spans="1:20" x14ac:dyDescent="0.2">
      <c r="A479" s="23">
        <v>439</v>
      </c>
      <c r="B479" s="23">
        <v>15</v>
      </c>
      <c r="C479" s="23">
        <v>15</v>
      </c>
      <c r="F479" s="23">
        <v>0.82</v>
      </c>
      <c r="G479" s="23">
        <v>12.3</v>
      </c>
      <c r="H479" s="23">
        <v>36.119999999999997</v>
      </c>
      <c r="I479" s="23">
        <v>36.24</v>
      </c>
      <c r="J479" s="23">
        <v>1976.54</v>
      </c>
      <c r="K479" s="23">
        <v>-26.07</v>
      </c>
      <c r="L479" s="23">
        <v>-26.88</v>
      </c>
      <c r="M479" s="23">
        <v>0.78</v>
      </c>
      <c r="N479" s="23">
        <v>2.46</v>
      </c>
      <c r="O479" s="23">
        <v>0.06</v>
      </c>
      <c r="P479" s="23">
        <v>0.87</v>
      </c>
      <c r="Q479" s="23">
        <v>1.38</v>
      </c>
      <c r="R479" s="23">
        <v>0.99</v>
      </c>
      <c r="S479" s="23">
        <v>0.56999999999999995</v>
      </c>
      <c r="T479" s="23">
        <v>1.55</v>
      </c>
    </row>
    <row r="480" spans="1:20" x14ac:dyDescent="0.2">
      <c r="A480" s="23">
        <v>440</v>
      </c>
      <c r="B480" s="23">
        <v>15</v>
      </c>
      <c r="C480" s="23">
        <v>15</v>
      </c>
      <c r="F480" s="23">
        <v>0.82</v>
      </c>
      <c r="G480" s="23">
        <v>12.3</v>
      </c>
      <c r="H480" s="23">
        <v>36.24</v>
      </c>
      <c r="I480" s="23">
        <v>36.36</v>
      </c>
      <c r="J480" s="23">
        <v>1976.5</v>
      </c>
      <c r="K480" s="23">
        <v>-25.92</v>
      </c>
      <c r="L480" s="23">
        <v>-25.07</v>
      </c>
      <c r="M480" s="23">
        <v>0.09</v>
      </c>
      <c r="N480" s="23">
        <v>0.48</v>
      </c>
      <c r="O480" s="23">
        <v>0.01</v>
      </c>
      <c r="P480" s="23">
        <v>0.48</v>
      </c>
      <c r="Q480" s="23">
        <v>0.79</v>
      </c>
      <c r="R480" s="23">
        <v>0.16</v>
      </c>
      <c r="S480" s="23">
        <v>0.26</v>
      </c>
      <c r="T480" s="23">
        <v>0.79</v>
      </c>
    </row>
    <row r="481" spans="1:20" x14ac:dyDescent="0.2">
      <c r="A481" s="23">
        <v>441</v>
      </c>
      <c r="B481" s="23">
        <v>16</v>
      </c>
      <c r="C481" s="23">
        <v>16</v>
      </c>
      <c r="F481" s="23">
        <v>0.82</v>
      </c>
      <c r="G481" s="23">
        <v>13.12</v>
      </c>
      <c r="H481" s="23">
        <v>36.36</v>
      </c>
      <c r="I481" s="23">
        <v>36.5</v>
      </c>
      <c r="J481" s="23">
        <v>1976.38</v>
      </c>
      <c r="K481" s="23">
        <v>-25.96</v>
      </c>
      <c r="L481" s="23">
        <v>-24.85</v>
      </c>
      <c r="M481" s="23">
        <v>0.03</v>
      </c>
      <c r="N481" s="23">
        <v>0.18</v>
      </c>
      <c r="O481" s="23">
        <v>0.01</v>
      </c>
      <c r="P481" s="23">
        <v>0.3</v>
      </c>
      <c r="Q481" s="23">
        <v>0.75</v>
      </c>
      <c r="R481" s="23">
        <v>0.08</v>
      </c>
      <c r="S481" s="23">
        <v>0.34</v>
      </c>
      <c r="T481" s="23">
        <v>0.71</v>
      </c>
    </row>
    <row r="482" spans="1:20" x14ac:dyDescent="0.2">
      <c r="A482" s="23">
        <v>442</v>
      </c>
      <c r="B482" s="23">
        <v>15</v>
      </c>
      <c r="C482" s="23">
        <v>15.14</v>
      </c>
      <c r="F482" s="23">
        <v>0.88</v>
      </c>
      <c r="G482" s="23">
        <v>13.33</v>
      </c>
      <c r="H482" s="23">
        <v>36.5</v>
      </c>
      <c r="I482" s="23">
        <v>36.630000000000003</v>
      </c>
      <c r="J482" s="23">
        <v>1976.26</v>
      </c>
      <c r="K482" s="23">
        <v>-26.29</v>
      </c>
      <c r="L482" s="23">
        <v>-26.09</v>
      </c>
      <c r="M482" s="23">
        <v>0.13</v>
      </c>
      <c r="N482" s="23">
        <v>0.18</v>
      </c>
      <c r="O482" s="23">
        <v>0.02</v>
      </c>
      <c r="P482" s="23">
        <v>2.6</v>
      </c>
      <c r="Q482" s="23">
        <v>5.29</v>
      </c>
      <c r="R482" s="23">
        <v>0.25</v>
      </c>
      <c r="S482" s="23">
        <v>0.65</v>
      </c>
      <c r="T482" s="23">
        <v>0.89</v>
      </c>
    </row>
    <row r="483" spans="1:20" x14ac:dyDescent="0.2">
      <c r="A483" s="23">
        <v>443</v>
      </c>
      <c r="B483" s="23">
        <v>15</v>
      </c>
      <c r="C483" s="23">
        <v>15.14</v>
      </c>
      <c r="F483" s="23">
        <v>0.88</v>
      </c>
      <c r="G483" s="23">
        <v>13.33</v>
      </c>
      <c r="H483" s="23">
        <v>36.630000000000003</v>
      </c>
      <c r="I483" s="23">
        <v>36.76</v>
      </c>
      <c r="J483" s="23">
        <v>1976.13</v>
      </c>
      <c r="K483" s="23">
        <v>-26.67</v>
      </c>
      <c r="L483" s="23">
        <v>-27.5</v>
      </c>
      <c r="M483" s="23">
        <v>0.24</v>
      </c>
      <c r="N483" s="23">
        <v>0.21</v>
      </c>
      <c r="O483" s="23">
        <v>0.02</v>
      </c>
      <c r="P483" s="23">
        <v>0.5</v>
      </c>
      <c r="Q483" s="23">
        <v>0.6</v>
      </c>
      <c r="R483" s="23">
        <v>0.24</v>
      </c>
      <c r="S483" s="23">
        <v>0.1</v>
      </c>
      <c r="T483" s="23">
        <v>0.11</v>
      </c>
    </row>
    <row r="484" spans="1:20" x14ac:dyDescent="0.2">
      <c r="A484" s="23">
        <v>444</v>
      </c>
      <c r="B484" s="23">
        <v>15</v>
      </c>
      <c r="C484" s="23">
        <v>15.14</v>
      </c>
      <c r="F484" s="23">
        <v>0.88</v>
      </c>
      <c r="G484" s="23">
        <v>13.33</v>
      </c>
      <c r="H484" s="23">
        <v>36.76</v>
      </c>
      <c r="I484" s="23">
        <v>36.9</v>
      </c>
      <c r="J484" s="23">
        <v>1976</v>
      </c>
      <c r="K484" s="23">
        <v>-26.79</v>
      </c>
      <c r="L484" s="23">
        <v>-28.33</v>
      </c>
      <c r="M484" s="23">
        <v>0.15</v>
      </c>
      <c r="N484" s="23">
        <v>0.21</v>
      </c>
      <c r="O484" s="23">
        <v>0.02</v>
      </c>
      <c r="P484" s="23">
        <v>0.47</v>
      </c>
      <c r="Q484" s="23">
        <v>0.57999999999999996</v>
      </c>
      <c r="R484" s="23">
        <v>0.37</v>
      </c>
      <c r="S484" s="23">
        <v>0.15</v>
      </c>
      <c r="T484" s="23">
        <v>0.14000000000000001</v>
      </c>
    </row>
    <row r="485" spans="1:20" x14ac:dyDescent="0.2">
      <c r="A485" s="23">
        <v>445</v>
      </c>
      <c r="B485" s="23">
        <v>15</v>
      </c>
      <c r="C485" s="23">
        <v>15.14</v>
      </c>
      <c r="F485" s="23">
        <v>0.88</v>
      </c>
      <c r="G485" s="23">
        <v>13.33</v>
      </c>
      <c r="H485" s="23">
        <v>36.9</v>
      </c>
      <c r="I485" s="23">
        <v>37.03</v>
      </c>
      <c r="J485" s="23">
        <v>1975.87</v>
      </c>
      <c r="K485" s="23">
        <v>-26.55</v>
      </c>
      <c r="L485" s="23">
        <v>-26.64</v>
      </c>
      <c r="M485" s="23">
        <v>1.36</v>
      </c>
      <c r="N485" s="23">
        <v>0.22</v>
      </c>
      <c r="O485" s="23">
        <v>0.04</v>
      </c>
      <c r="P485" s="23">
        <v>0.52</v>
      </c>
      <c r="Q485" s="23">
        <v>1.02</v>
      </c>
      <c r="R485" s="23">
        <v>1.5</v>
      </c>
      <c r="S485" s="23">
        <v>0.32</v>
      </c>
      <c r="T485" s="23">
        <v>0.79</v>
      </c>
    </row>
    <row r="486" spans="1:20" x14ac:dyDescent="0.2">
      <c r="A486" s="23">
        <v>446</v>
      </c>
      <c r="B486" s="23">
        <v>15</v>
      </c>
      <c r="C486" s="23">
        <v>15.14</v>
      </c>
      <c r="F486" s="23">
        <v>0.88</v>
      </c>
      <c r="G486" s="23">
        <v>13.33</v>
      </c>
      <c r="H486" s="23">
        <v>37.03</v>
      </c>
      <c r="I486" s="23">
        <v>37.159999999999997</v>
      </c>
      <c r="J486" s="23">
        <v>1975.79</v>
      </c>
      <c r="K486" s="23">
        <v>-26.14</v>
      </c>
      <c r="L486" s="23">
        <v>-25.81</v>
      </c>
      <c r="M486" s="23">
        <v>1.67</v>
      </c>
      <c r="N486" s="23">
        <v>0.13</v>
      </c>
      <c r="O486" s="23">
        <v>0.03</v>
      </c>
      <c r="P486" s="23">
        <v>0.74</v>
      </c>
      <c r="Q486" s="23">
        <v>0.93</v>
      </c>
      <c r="R486" s="23">
        <v>1.73</v>
      </c>
      <c r="S486" s="23">
        <v>0.37</v>
      </c>
      <c r="T486" s="23">
        <v>0.62</v>
      </c>
    </row>
    <row r="487" spans="1:20" x14ac:dyDescent="0.2">
      <c r="A487" s="23">
        <v>447</v>
      </c>
      <c r="B487" s="23">
        <v>12</v>
      </c>
      <c r="C487" s="23">
        <v>12.14</v>
      </c>
      <c r="F487" s="23">
        <v>0.88</v>
      </c>
      <c r="G487" s="23">
        <v>10.69</v>
      </c>
      <c r="H487" s="23">
        <v>37.159999999999997</v>
      </c>
      <c r="I487" s="23">
        <v>37.270000000000003</v>
      </c>
      <c r="J487" s="23">
        <v>1975.71</v>
      </c>
      <c r="K487" s="23">
        <v>-25.79</v>
      </c>
      <c r="L487" s="23">
        <v>-25.5</v>
      </c>
      <c r="M487" s="23">
        <v>0.62</v>
      </c>
      <c r="N487" s="23">
        <v>0.16</v>
      </c>
      <c r="O487" s="23">
        <v>0.03</v>
      </c>
      <c r="P487" s="23">
        <v>0.96</v>
      </c>
      <c r="Q487" s="23">
        <v>1.47</v>
      </c>
      <c r="R487" s="23">
        <v>0.73</v>
      </c>
      <c r="S487" s="23">
        <v>0.41</v>
      </c>
      <c r="T487" s="23">
        <v>0.66</v>
      </c>
    </row>
    <row r="488" spans="1:20" x14ac:dyDescent="0.2">
      <c r="A488" s="23">
        <v>448</v>
      </c>
      <c r="B488" s="23">
        <v>17</v>
      </c>
      <c r="C488" s="23">
        <v>17.14</v>
      </c>
      <c r="F488" s="23">
        <v>0.88</v>
      </c>
      <c r="G488" s="23">
        <v>15.09</v>
      </c>
      <c r="H488" s="23">
        <v>37.270000000000003</v>
      </c>
      <c r="I488" s="23">
        <v>37.42</v>
      </c>
      <c r="J488" s="23">
        <v>1975.64</v>
      </c>
      <c r="K488" s="23">
        <v>-25.58</v>
      </c>
      <c r="L488" s="23">
        <v>-28.83</v>
      </c>
      <c r="M488" s="23">
        <v>0.48</v>
      </c>
      <c r="N488" s="23">
        <v>0.56000000000000005</v>
      </c>
      <c r="O488" s="23">
        <v>0.08</v>
      </c>
      <c r="P488" s="23">
        <v>1.81</v>
      </c>
      <c r="Q488" s="23">
        <v>5.57</v>
      </c>
      <c r="R488" s="23">
        <v>0.77</v>
      </c>
      <c r="S488" s="23">
        <v>1.04</v>
      </c>
      <c r="T488" s="23">
        <v>4.05</v>
      </c>
    </row>
    <row r="489" spans="1:20" x14ac:dyDescent="0.2">
      <c r="A489" s="23">
        <v>449</v>
      </c>
      <c r="B489" s="23">
        <v>15</v>
      </c>
      <c r="C489" s="23">
        <v>15.13</v>
      </c>
      <c r="F489" s="23">
        <v>0.86</v>
      </c>
      <c r="G489" s="23">
        <v>13.01</v>
      </c>
      <c r="H489" s="23">
        <v>37.42</v>
      </c>
      <c r="I489" s="23">
        <v>37.549999999999997</v>
      </c>
      <c r="J489" s="23">
        <v>1975.54</v>
      </c>
      <c r="K489" s="23">
        <v>-25.35</v>
      </c>
      <c r="L489" s="23">
        <v>-25.55</v>
      </c>
      <c r="M489" s="23">
        <v>0.39</v>
      </c>
      <c r="N489" s="23">
        <v>0.27</v>
      </c>
      <c r="O489" s="23">
        <v>0.03</v>
      </c>
      <c r="P489" s="23">
        <v>0.51</v>
      </c>
      <c r="Q489" s="23">
        <v>1.94</v>
      </c>
      <c r="R489" s="23">
        <v>0.57999999999999996</v>
      </c>
      <c r="S489" s="23">
        <v>0.54</v>
      </c>
      <c r="T489" s="23">
        <v>2.13</v>
      </c>
    </row>
    <row r="490" spans="1:20" x14ac:dyDescent="0.2">
      <c r="A490" s="23">
        <v>450</v>
      </c>
      <c r="B490" s="23">
        <v>15</v>
      </c>
      <c r="C490" s="23">
        <v>15.13</v>
      </c>
      <c r="F490" s="23">
        <v>0.86</v>
      </c>
      <c r="G490" s="23">
        <v>13.01</v>
      </c>
      <c r="H490" s="23">
        <v>37.549999999999997</v>
      </c>
      <c r="I490" s="23">
        <v>37.68</v>
      </c>
      <c r="J490" s="23">
        <v>1975.5</v>
      </c>
      <c r="K490" s="23">
        <v>-25.35</v>
      </c>
      <c r="L490" s="23">
        <v>-20.04</v>
      </c>
      <c r="M490" s="23">
        <v>0.1</v>
      </c>
      <c r="N490" s="23">
        <v>0.25</v>
      </c>
      <c r="O490" s="23">
        <v>0.02</v>
      </c>
      <c r="P490" s="23">
        <v>0.17</v>
      </c>
      <c r="Q490" s="23">
        <v>0.45</v>
      </c>
      <c r="R490" s="23">
        <v>0.89</v>
      </c>
      <c r="S490" s="23">
        <v>0.67</v>
      </c>
      <c r="T490" s="23">
        <v>7.41</v>
      </c>
    </row>
    <row r="491" spans="1:20" x14ac:dyDescent="0.2">
      <c r="A491" s="23">
        <v>451</v>
      </c>
      <c r="B491" s="23">
        <v>15</v>
      </c>
      <c r="C491" s="23">
        <v>15.13</v>
      </c>
      <c r="F491" s="23">
        <v>0.86</v>
      </c>
      <c r="G491" s="23">
        <v>13.01</v>
      </c>
      <c r="H491" s="23">
        <v>37.68</v>
      </c>
      <c r="I491" s="23">
        <v>37.81</v>
      </c>
      <c r="J491" s="23">
        <v>1975.43</v>
      </c>
      <c r="K491" s="23">
        <v>-25.75</v>
      </c>
      <c r="L491" s="23">
        <v>-21.51</v>
      </c>
      <c r="M491" s="23">
        <v>0.16</v>
      </c>
      <c r="N491" s="23">
        <v>0.38</v>
      </c>
      <c r="O491" s="23">
        <v>0.03</v>
      </c>
      <c r="P491" s="23">
        <v>1.93</v>
      </c>
      <c r="Q491" s="23">
        <v>3.19</v>
      </c>
      <c r="R491" s="23">
        <v>1.72</v>
      </c>
      <c r="S491" s="23">
        <v>1.03</v>
      </c>
      <c r="T491" s="23">
        <v>5.71</v>
      </c>
    </row>
    <row r="492" spans="1:20" x14ac:dyDescent="0.2">
      <c r="A492" s="23">
        <v>452</v>
      </c>
      <c r="B492" s="23">
        <v>15</v>
      </c>
      <c r="C492" s="23">
        <v>15.13</v>
      </c>
      <c r="F492" s="23">
        <v>0.86</v>
      </c>
      <c r="G492" s="23">
        <v>13.01</v>
      </c>
      <c r="H492" s="23">
        <v>37.81</v>
      </c>
      <c r="I492" s="23">
        <v>37.94</v>
      </c>
      <c r="J492" s="23">
        <v>1975.33</v>
      </c>
      <c r="K492" s="23">
        <v>-26.52</v>
      </c>
      <c r="L492" s="23">
        <v>-29.36</v>
      </c>
      <c r="M492" s="23">
        <v>1.34</v>
      </c>
      <c r="N492" s="23">
        <v>0.67</v>
      </c>
      <c r="O492" s="23">
        <v>0.12</v>
      </c>
      <c r="P492" s="23">
        <v>5.61</v>
      </c>
      <c r="Q492" s="23">
        <v>16.16</v>
      </c>
      <c r="R492" s="23">
        <v>2.67</v>
      </c>
      <c r="S492" s="23">
        <v>4.17</v>
      </c>
      <c r="T492" s="23">
        <v>9.39</v>
      </c>
    </row>
    <row r="493" spans="1:20" x14ac:dyDescent="0.2">
      <c r="A493" s="23">
        <v>453</v>
      </c>
      <c r="B493" s="23">
        <v>15</v>
      </c>
      <c r="C493" s="23">
        <v>15.13</v>
      </c>
      <c r="F493" s="23">
        <v>0.86</v>
      </c>
      <c r="G493" s="23">
        <v>13.01</v>
      </c>
      <c r="H493" s="23">
        <v>37.94</v>
      </c>
      <c r="I493" s="23">
        <v>38.07</v>
      </c>
      <c r="J493" s="23">
        <v>1975.23</v>
      </c>
      <c r="K493" s="23">
        <v>-27.41</v>
      </c>
      <c r="L493" s="23">
        <v>-25.18</v>
      </c>
      <c r="M493" s="23">
        <v>0.34</v>
      </c>
      <c r="N493" s="23">
        <v>0.38</v>
      </c>
      <c r="O493" s="23">
        <v>0.03</v>
      </c>
      <c r="P493" s="23">
        <v>1.01</v>
      </c>
      <c r="Q493" s="23">
        <v>1.92</v>
      </c>
      <c r="R493" s="23">
        <v>0.49</v>
      </c>
      <c r="S493" s="23">
        <v>0.67</v>
      </c>
      <c r="T493" s="23">
        <v>0.93</v>
      </c>
    </row>
    <row r="494" spans="1:20" x14ac:dyDescent="0.2">
      <c r="A494" s="23">
        <v>454</v>
      </c>
      <c r="B494" s="23">
        <v>15</v>
      </c>
      <c r="C494" s="23">
        <v>15.13</v>
      </c>
      <c r="F494" s="23">
        <v>0.86</v>
      </c>
      <c r="G494" s="23">
        <v>13.01</v>
      </c>
      <c r="H494" s="23">
        <v>38.07</v>
      </c>
      <c r="I494" s="23">
        <v>38.200000000000003</v>
      </c>
      <c r="J494" s="23">
        <v>1975.13</v>
      </c>
      <c r="K494" s="23">
        <v>-28.26</v>
      </c>
      <c r="L494" s="23">
        <v>-29.9</v>
      </c>
      <c r="M494" s="23">
        <v>0.37</v>
      </c>
      <c r="N494" s="23">
        <v>0.15</v>
      </c>
      <c r="O494" s="23">
        <v>0.03</v>
      </c>
      <c r="P494" s="23">
        <v>2.64</v>
      </c>
      <c r="Q494" s="23">
        <v>4.18</v>
      </c>
      <c r="R494" s="23">
        <v>0.49</v>
      </c>
      <c r="S494" s="23">
        <v>0.71</v>
      </c>
      <c r="T494" s="23">
        <v>1.35</v>
      </c>
    </row>
    <row r="495" spans="1:20" x14ac:dyDescent="0.2">
      <c r="A495" s="23">
        <v>455</v>
      </c>
      <c r="B495" s="23">
        <v>15</v>
      </c>
      <c r="C495" s="23">
        <v>15.13</v>
      </c>
      <c r="F495" s="23">
        <v>0.86</v>
      </c>
      <c r="G495" s="23">
        <v>13.01</v>
      </c>
      <c r="H495" s="23">
        <v>38.200000000000003</v>
      </c>
      <c r="I495" s="23">
        <v>38.33</v>
      </c>
      <c r="J495" s="23">
        <v>1975</v>
      </c>
      <c r="K495" s="23">
        <v>-28.73</v>
      </c>
      <c r="L495" s="23">
        <v>-29.73</v>
      </c>
      <c r="M495" s="23">
        <v>2.99</v>
      </c>
      <c r="N495" s="23">
        <v>0.14000000000000001</v>
      </c>
      <c r="O495" s="23">
        <v>0.06</v>
      </c>
      <c r="P495" s="23">
        <v>0.92</v>
      </c>
      <c r="Q495" s="23">
        <v>1.38</v>
      </c>
      <c r="R495" s="23">
        <v>3.06</v>
      </c>
      <c r="S495" s="23">
        <v>0.35</v>
      </c>
      <c r="T495" s="23">
        <v>1.05</v>
      </c>
    </row>
    <row r="496" spans="1:20" x14ac:dyDescent="0.2">
      <c r="A496" s="23">
        <v>456</v>
      </c>
      <c r="B496" s="23">
        <v>8</v>
      </c>
      <c r="C496" s="23">
        <v>8.1300000000000008</v>
      </c>
      <c r="F496" s="23">
        <v>0.86</v>
      </c>
      <c r="G496" s="23">
        <v>6.99</v>
      </c>
      <c r="H496" s="23">
        <v>38.33</v>
      </c>
      <c r="I496" s="23">
        <v>38.4</v>
      </c>
      <c r="J496" s="23">
        <v>1974.95</v>
      </c>
      <c r="K496" s="23">
        <v>-28.66</v>
      </c>
      <c r="L496" s="23">
        <v>-29.02</v>
      </c>
      <c r="M496" s="23">
        <v>0.12</v>
      </c>
      <c r="N496" s="23">
        <v>0.08</v>
      </c>
      <c r="O496" s="23">
        <v>0.01</v>
      </c>
      <c r="P496" s="23">
        <v>0.12</v>
      </c>
      <c r="Q496" s="23">
        <v>0.42</v>
      </c>
      <c r="R496" s="23">
        <v>0.1</v>
      </c>
      <c r="S496" s="23">
        <v>0.18</v>
      </c>
      <c r="T496" s="23">
        <v>0.28999999999999998</v>
      </c>
    </row>
    <row r="497" spans="1:20" x14ac:dyDescent="0.2">
      <c r="A497" s="23">
        <v>457</v>
      </c>
      <c r="B497" s="23">
        <v>15</v>
      </c>
      <c r="C497" s="23">
        <v>15.07</v>
      </c>
      <c r="F497" s="23">
        <v>0.83</v>
      </c>
      <c r="G497" s="23">
        <v>12.51</v>
      </c>
      <c r="H497" s="23">
        <v>38.4</v>
      </c>
      <c r="I497" s="23">
        <v>38.53</v>
      </c>
      <c r="J497" s="23">
        <v>1974.92</v>
      </c>
      <c r="K497" s="23">
        <v>-28.39</v>
      </c>
      <c r="L497" s="23">
        <v>-29.15</v>
      </c>
      <c r="M497" s="23">
        <v>0.44</v>
      </c>
      <c r="N497" s="23">
        <v>0.21</v>
      </c>
      <c r="O497" s="23">
        <v>0.04</v>
      </c>
      <c r="P497" s="23">
        <v>0.55000000000000004</v>
      </c>
      <c r="Q497" s="23">
        <v>0.69</v>
      </c>
      <c r="R497" s="23">
        <v>0.46</v>
      </c>
      <c r="S497" s="23">
        <v>0.26</v>
      </c>
      <c r="T497" s="23">
        <v>0.9</v>
      </c>
    </row>
    <row r="498" spans="1:20" x14ac:dyDescent="0.2">
      <c r="A498" s="23">
        <v>458</v>
      </c>
      <c r="B498" s="23">
        <v>15</v>
      </c>
      <c r="C498" s="23">
        <v>15.07</v>
      </c>
      <c r="F498" s="23">
        <v>0.83</v>
      </c>
      <c r="G498" s="23">
        <v>12.51</v>
      </c>
      <c r="H498" s="23">
        <v>38.53</v>
      </c>
      <c r="I498" s="23">
        <v>38.65</v>
      </c>
      <c r="J498" s="23">
        <v>1974.85</v>
      </c>
      <c r="K498" s="23">
        <v>-27.62</v>
      </c>
      <c r="L498" s="23">
        <v>-26.23</v>
      </c>
      <c r="M498" s="23">
        <v>0.39</v>
      </c>
      <c r="N498" s="23">
        <v>0.24</v>
      </c>
      <c r="O498" s="23">
        <v>0.03</v>
      </c>
      <c r="P498" s="23">
        <v>0.49</v>
      </c>
      <c r="Q498" s="23">
        <v>1.1499999999999999</v>
      </c>
      <c r="R498" s="23">
        <v>0.43</v>
      </c>
      <c r="S498" s="23">
        <v>0.42</v>
      </c>
      <c r="T498" s="23">
        <v>0.96</v>
      </c>
    </row>
    <row r="499" spans="1:20" x14ac:dyDescent="0.2">
      <c r="A499" s="23">
        <v>459</v>
      </c>
      <c r="B499" s="23">
        <v>15</v>
      </c>
      <c r="C499" s="23">
        <v>15.07</v>
      </c>
      <c r="F499" s="23">
        <v>0.83</v>
      </c>
      <c r="G499" s="23">
        <v>12.51</v>
      </c>
      <c r="H499" s="23">
        <v>38.65</v>
      </c>
      <c r="I499" s="23">
        <v>38.78</v>
      </c>
      <c r="J499" s="23">
        <v>1974.79</v>
      </c>
      <c r="K499" s="23">
        <v>-26.87</v>
      </c>
      <c r="L499" s="23">
        <v>-26.7</v>
      </c>
      <c r="M499" s="23">
        <v>0.17</v>
      </c>
      <c r="N499" s="23">
        <v>0.11</v>
      </c>
      <c r="O499" s="23">
        <v>0.04</v>
      </c>
      <c r="P499" s="23">
        <v>0.15</v>
      </c>
      <c r="Q499" s="23">
        <v>0.25</v>
      </c>
      <c r="R499" s="23">
        <v>0.17</v>
      </c>
      <c r="S499" s="23">
        <v>0.23</v>
      </c>
      <c r="T499" s="23">
        <v>0.33</v>
      </c>
    </row>
    <row r="500" spans="1:20" x14ac:dyDescent="0.2">
      <c r="A500" s="23">
        <v>460</v>
      </c>
      <c r="B500" s="23">
        <v>15</v>
      </c>
      <c r="C500" s="23">
        <v>15.07</v>
      </c>
      <c r="F500" s="23">
        <v>0.83</v>
      </c>
      <c r="G500" s="23">
        <v>12.51</v>
      </c>
      <c r="H500" s="23">
        <v>38.78</v>
      </c>
      <c r="I500" s="23">
        <v>38.9</v>
      </c>
      <c r="J500" s="23">
        <v>1974.72</v>
      </c>
      <c r="K500" s="23">
        <v>-26.15</v>
      </c>
      <c r="L500" s="23">
        <v>-26.09</v>
      </c>
      <c r="M500" s="23">
        <v>0.37</v>
      </c>
      <c r="N500" s="23">
        <v>0.36</v>
      </c>
      <c r="O500" s="23">
        <v>0.02</v>
      </c>
      <c r="P500" s="23">
        <v>0.38</v>
      </c>
      <c r="Q500" s="23">
        <v>0.7</v>
      </c>
      <c r="R500" s="23">
        <v>0.36</v>
      </c>
      <c r="S500" s="23">
        <v>0.28999999999999998</v>
      </c>
      <c r="T500" s="23">
        <v>1.33</v>
      </c>
    </row>
    <row r="501" spans="1:20" x14ac:dyDescent="0.2">
      <c r="A501" s="23">
        <v>461</v>
      </c>
      <c r="B501" s="23">
        <v>15</v>
      </c>
      <c r="C501" s="23">
        <v>15.07</v>
      </c>
      <c r="F501" s="23">
        <v>0.83</v>
      </c>
      <c r="G501" s="23">
        <v>12.51</v>
      </c>
      <c r="H501" s="23">
        <v>38.9</v>
      </c>
      <c r="I501" s="23">
        <v>39.03</v>
      </c>
      <c r="J501" s="23">
        <v>1974.66</v>
      </c>
      <c r="K501" s="23">
        <v>-25.59</v>
      </c>
      <c r="L501" s="23">
        <v>-26.41</v>
      </c>
      <c r="M501" s="23">
        <v>0.2</v>
      </c>
      <c r="N501" s="23">
        <v>0.16</v>
      </c>
      <c r="O501" s="23">
        <v>0.02</v>
      </c>
      <c r="P501" s="23">
        <v>0.38</v>
      </c>
      <c r="Q501" s="23">
        <v>0.93</v>
      </c>
      <c r="R501" s="23">
        <v>0.2</v>
      </c>
      <c r="S501" s="23">
        <v>0.27</v>
      </c>
      <c r="T501" s="23">
        <v>0.67</v>
      </c>
    </row>
    <row r="502" spans="1:20" x14ac:dyDescent="0.2">
      <c r="A502" s="23">
        <v>462</v>
      </c>
      <c r="B502" s="23">
        <v>18</v>
      </c>
      <c r="C502" s="23">
        <v>18.07</v>
      </c>
      <c r="F502" s="23">
        <v>0.83</v>
      </c>
      <c r="G502" s="23">
        <v>15</v>
      </c>
      <c r="H502" s="23">
        <v>39.03</v>
      </c>
      <c r="I502" s="23">
        <v>39.18</v>
      </c>
      <c r="J502" s="23">
        <v>1974.6</v>
      </c>
      <c r="K502" s="23">
        <v>-25.12</v>
      </c>
      <c r="L502" s="23">
        <v>-24.74</v>
      </c>
      <c r="M502" s="23">
        <v>0.12</v>
      </c>
      <c r="N502" s="23">
        <v>0.26</v>
      </c>
      <c r="O502" s="23">
        <v>0.01</v>
      </c>
      <c r="P502" s="23">
        <v>0.32</v>
      </c>
      <c r="Q502" s="23">
        <v>0.71</v>
      </c>
      <c r="R502" s="23">
        <v>0.22</v>
      </c>
      <c r="S502" s="23">
        <v>0.78</v>
      </c>
      <c r="T502" s="23">
        <v>1.66</v>
      </c>
    </row>
    <row r="503" spans="1:20" x14ac:dyDescent="0.2">
      <c r="A503" s="23">
        <v>463</v>
      </c>
      <c r="B503" s="23">
        <v>19</v>
      </c>
      <c r="C503" s="23">
        <v>19.07</v>
      </c>
      <c r="F503" s="23">
        <v>0.83</v>
      </c>
      <c r="G503" s="23">
        <v>15.83</v>
      </c>
      <c r="H503" s="23">
        <v>39.18</v>
      </c>
      <c r="I503" s="23">
        <v>39.33</v>
      </c>
      <c r="J503" s="23">
        <v>1974.5</v>
      </c>
      <c r="K503" s="23">
        <v>-24.98</v>
      </c>
      <c r="L503" s="23">
        <v>-20.85</v>
      </c>
      <c r="M503" s="23">
        <v>0.08</v>
      </c>
      <c r="N503" s="23">
        <v>0.34</v>
      </c>
      <c r="O503" s="23">
        <v>0.02</v>
      </c>
      <c r="P503" s="23">
        <v>0.3</v>
      </c>
      <c r="Q503" s="23">
        <v>0.94</v>
      </c>
      <c r="R503" s="23">
        <v>0.19</v>
      </c>
      <c r="S503" s="23">
        <v>0.87</v>
      </c>
      <c r="T503" s="23">
        <v>1.58</v>
      </c>
    </row>
    <row r="504" spans="1:20" x14ac:dyDescent="0.2">
      <c r="A504" s="23">
        <v>464</v>
      </c>
      <c r="B504" s="23">
        <v>15</v>
      </c>
      <c r="C504" s="23">
        <v>15</v>
      </c>
      <c r="F504" s="23">
        <v>0.87</v>
      </c>
      <c r="G504" s="23">
        <v>13.05</v>
      </c>
      <c r="H504" s="23">
        <v>39.33</v>
      </c>
      <c r="I504" s="23">
        <v>39.46</v>
      </c>
      <c r="J504" s="23">
        <v>1974.26</v>
      </c>
      <c r="K504" s="23">
        <v>-25.28</v>
      </c>
      <c r="L504" s="23">
        <v>-28.29</v>
      </c>
      <c r="M504" s="23">
        <v>0.06</v>
      </c>
      <c r="N504" s="23">
        <v>0.37</v>
      </c>
      <c r="O504" s="23">
        <v>0.05</v>
      </c>
      <c r="P504" s="23">
        <v>1.21</v>
      </c>
      <c r="Q504" s="23">
        <v>4.37</v>
      </c>
      <c r="R504" s="23">
        <v>0.22</v>
      </c>
      <c r="S504" s="23">
        <v>0.93</v>
      </c>
      <c r="T504" s="23">
        <v>0.65</v>
      </c>
    </row>
    <row r="505" spans="1:20" x14ac:dyDescent="0.2">
      <c r="A505" s="23">
        <v>465</v>
      </c>
      <c r="B505" s="23">
        <v>15</v>
      </c>
      <c r="C505" s="23">
        <v>15</v>
      </c>
      <c r="F505" s="23">
        <v>0.87</v>
      </c>
      <c r="G505" s="23">
        <v>13.05</v>
      </c>
      <c r="H505" s="23">
        <v>39.46</v>
      </c>
      <c r="I505" s="23">
        <v>39.6</v>
      </c>
      <c r="J505" s="23">
        <v>1974.09</v>
      </c>
      <c r="K505" s="23">
        <v>-25.66</v>
      </c>
      <c r="L505" s="23">
        <v>-24.02</v>
      </c>
      <c r="M505" s="23">
        <v>0.26</v>
      </c>
      <c r="N505" s="23">
        <v>0.82</v>
      </c>
      <c r="O505" s="23">
        <v>0.1</v>
      </c>
      <c r="P505" s="23">
        <v>1.69</v>
      </c>
      <c r="Q505" s="23">
        <v>12.21</v>
      </c>
      <c r="R505" s="23">
        <v>0.57999999999999996</v>
      </c>
      <c r="S505" s="23">
        <v>2.2799999999999998</v>
      </c>
      <c r="T505" s="23">
        <v>4.59</v>
      </c>
    </row>
    <row r="506" spans="1:20" x14ac:dyDescent="0.2">
      <c r="A506" s="23">
        <v>466</v>
      </c>
      <c r="B506" s="23">
        <v>15</v>
      </c>
      <c r="C506" s="23">
        <v>15</v>
      </c>
      <c r="F506" s="23">
        <v>0.87</v>
      </c>
      <c r="G506" s="23">
        <v>13.05</v>
      </c>
      <c r="H506" s="23">
        <v>39.6</v>
      </c>
      <c r="I506" s="23">
        <v>39.729999999999997</v>
      </c>
      <c r="J506" s="23">
        <v>1973.92</v>
      </c>
      <c r="K506" s="23">
        <v>-26.1</v>
      </c>
      <c r="L506" s="23">
        <v>-27.53</v>
      </c>
      <c r="M506" s="23">
        <v>0.54</v>
      </c>
      <c r="N506" s="23">
        <v>0.14000000000000001</v>
      </c>
      <c r="O506" s="23">
        <v>0.03</v>
      </c>
      <c r="P506" s="23">
        <v>1.73</v>
      </c>
      <c r="Q506" s="23">
        <v>4.03</v>
      </c>
      <c r="R506" s="23">
        <v>0.54</v>
      </c>
      <c r="S506" s="23">
        <v>0.51</v>
      </c>
      <c r="T506" s="23">
        <v>1.22</v>
      </c>
    </row>
    <row r="507" spans="1:20" x14ac:dyDescent="0.2">
      <c r="A507" s="23">
        <v>467</v>
      </c>
      <c r="B507" s="23">
        <v>12</v>
      </c>
      <c r="C507" s="23">
        <v>12</v>
      </c>
      <c r="F507" s="23">
        <v>0.87</v>
      </c>
      <c r="G507" s="23">
        <v>10.44</v>
      </c>
      <c r="H507" s="23">
        <v>39.729999999999997</v>
      </c>
      <c r="I507" s="23">
        <v>39.83</v>
      </c>
      <c r="J507" s="23">
        <v>1973.76</v>
      </c>
      <c r="K507" s="23">
        <v>-26.34</v>
      </c>
      <c r="L507" s="23">
        <v>-28.37</v>
      </c>
      <c r="M507" s="23">
        <v>3.03</v>
      </c>
      <c r="N507" s="23">
        <v>0.38</v>
      </c>
      <c r="O507" s="23">
        <v>1.22</v>
      </c>
      <c r="P507" s="23">
        <v>0.96</v>
      </c>
      <c r="Q507" s="23">
        <v>4.9800000000000004</v>
      </c>
      <c r="R507" s="23">
        <v>2.35</v>
      </c>
      <c r="S507" s="23">
        <v>0.62</v>
      </c>
      <c r="T507" s="23">
        <v>1.66</v>
      </c>
    </row>
    <row r="508" spans="1:20" x14ac:dyDescent="0.2">
      <c r="A508" s="23">
        <v>468</v>
      </c>
      <c r="B508" s="23">
        <v>18</v>
      </c>
      <c r="C508" s="23">
        <v>18</v>
      </c>
      <c r="F508" s="23">
        <v>0.87</v>
      </c>
      <c r="G508" s="23">
        <v>15.66</v>
      </c>
      <c r="H508" s="23">
        <v>39.83</v>
      </c>
      <c r="I508" s="23">
        <v>39.99</v>
      </c>
      <c r="J508" s="23">
        <v>1973.62</v>
      </c>
      <c r="K508" s="23">
        <v>-26.4</v>
      </c>
      <c r="L508" s="23">
        <v>-26.22</v>
      </c>
      <c r="M508" s="23">
        <v>1.54</v>
      </c>
      <c r="N508" s="23">
        <v>0.27</v>
      </c>
      <c r="O508" s="23">
        <v>0.62</v>
      </c>
      <c r="P508" s="23">
        <v>7.49</v>
      </c>
      <c r="Q508" s="23">
        <v>14.03</v>
      </c>
      <c r="R508" s="23">
        <v>1.48</v>
      </c>
      <c r="S508" s="23">
        <v>0.65</v>
      </c>
      <c r="T508" s="23">
        <v>1.81</v>
      </c>
    </row>
    <row r="509" spans="1:20" x14ac:dyDescent="0.2">
      <c r="A509" s="23">
        <v>469</v>
      </c>
      <c r="B509" s="23">
        <v>16</v>
      </c>
      <c r="C509" s="23">
        <v>16</v>
      </c>
      <c r="F509" s="23">
        <v>0.87</v>
      </c>
      <c r="G509" s="23">
        <v>13.92</v>
      </c>
      <c r="H509" s="23">
        <v>39.99</v>
      </c>
      <c r="I509" s="23">
        <v>40.130000000000003</v>
      </c>
      <c r="J509" s="23">
        <v>1973.42</v>
      </c>
      <c r="K509" s="23">
        <v>-26.56</v>
      </c>
      <c r="L509" s="23">
        <v>-24.2</v>
      </c>
      <c r="M509" s="23">
        <v>7.0000000000000007E-2</v>
      </c>
      <c r="N509" s="23">
        <v>0.82</v>
      </c>
      <c r="O509" s="23">
        <v>0.04</v>
      </c>
      <c r="P509" s="23">
        <v>0.91</v>
      </c>
      <c r="Q509" s="23">
        <v>2.13</v>
      </c>
      <c r="R509" s="23">
        <v>0.18</v>
      </c>
      <c r="S509" s="23">
        <v>0.75</v>
      </c>
      <c r="T509" s="23">
        <v>1.97</v>
      </c>
    </row>
    <row r="510" spans="1:20" x14ac:dyDescent="0.2">
      <c r="A510" s="23">
        <v>470</v>
      </c>
      <c r="B510" s="23">
        <v>14</v>
      </c>
      <c r="C510" s="23">
        <v>13.21</v>
      </c>
      <c r="F510" s="23">
        <v>0.84</v>
      </c>
      <c r="G510" s="23">
        <v>11.1</v>
      </c>
      <c r="H510" s="23">
        <v>40.130000000000003</v>
      </c>
      <c r="I510" s="23">
        <v>40.24</v>
      </c>
      <c r="J510" s="23">
        <v>1973.24</v>
      </c>
      <c r="K510" s="23">
        <v>-26.94</v>
      </c>
      <c r="L510" s="23">
        <v>-26.11</v>
      </c>
      <c r="M510" s="23">
        <v>0.16</v>
      </c>
      <c r="N510" s="23">
        <v>0.31</v>
      </c>
      <c r="O510" s="23">
        <v>7.0000000000000007E-2</v>
      </c>
      <c r="P510" s="23">
        <v>0.68</v>
      </c>
      <c r="Q510" s="23">
        <v>2.08</v>
      </c>
      <c r="R510" s="23">
        <v>0.32</v>
      </c>
      <c r="S510" s="23">
        <v>0.73</v>
      </c>
      <c r="T510" s="23">
        <v>1.25</v>
      </c>
    </row>
    <row r="511" spans="1:20" x14ac:dyDescent="0.2">
      <c r="A511" s="23">
        <v>471</v>
      </c>
      <c r="B511" s="23">
        <v>14</v>
      </c>
      <c r="C511" s="23">
        <v>13.21</v>
      </c>
      <c r="F511" s="23">
        <v>0.84</v>
      </c>
      <c r="G511" s="23">
        <v>11.1</v>
      </c>
      <c r="H511" s="23">
        <v>40.24</v>
      </c>
      <c r="I511" s="23">
        <v>40.35</v>
      </c>
      <c r="J511" s="23">
        <v>1973.1</v>
      </c>
      <c r="K511" s="23">
        <v>-27.31</v>
      </c>
      <c r="L511" s="23">
        <v>-28.77</v>
      </c>
      <c r="M511" s="23">
        <v>0.8</v>
      </c>
      <c r="N511" s="23">
        <v>0.2</v>
      </c>
      <c r="O511" s="23">
        <v>0.04</v>
      </c>
      <c r="P511" s="23">
        <v>1.88</v>
      </c>
      <c r="Q511" s="23">
        <v>3.35</v>
      </c>
      <c r="R511" s="23">
        <v>0.95</v>
      </c>
      <c r="S511" s="23">
        <v>0.47</v>
      </c>
      <c r="T511" s="23">
        <v>1.4</v>
      </c>
    </row>
    <row r="512" spans="1:20" x14ac:dyDescent="0.2">
      <c r="A512" s="23">
        <v>472</v>
      </c>
      <c r="B512" s="23">
        <v>15</v>
      </c>
      <c r="C512" s="23">
        <v>14.21</v>
      </c>
      <c r="F512" s="23">
        <v>0.84</v>
      </c>
      <c r="G512" s="23">
        <v>11.94</v>
      </c>
      <c r="H512" s="23">
        <v>40.35</v>
      </c>
      <c r="I512" s="23">
        <v>40.47</v>
      </c>
      <c r="J512" s="23">
        <v>1973</v>
      </c>
      <c r="K512" s="23">
        <v>-27.51</v>
      </c>
      <c r="L512" s="23">
        <v>-28.28</v>
      </c>
      <c r="M512" s="23">
        <v>0.28999999999999998</v>
      </c>
      <c r="N512" s="23">
        <v>0.36</v>
      </c>
      <c r="O512" s="23">
        <v>0.05</v>
      </c>
      <c r="P512" s="23">
        <v>3.02</v>
      </c>
      <c r="Q512" s="23">
        <v>4.92</v>
      </c>
      <c r="R512" s="23">
        <v>0.46</v>
      </c>
      <c r="S512" s="23">
        <v>0.81</v>
      </c>
      <c r="T512" s="23">
        <v>1.72</v>
      </c>
    </row>
    <row r="513" spans="1:20" x14ac:dyDescent="0.2">
      <c r="A513" s="23">
        <v>473</v>
      </c>
      <c r="B513" s="23">
        <v>14</v>
      </c>
      <c r="C513" s="23">
        <v>13.21</v>
      </c>
      <c r="F513" s="23">
        <v>0.84</v>
      </c>
      <c r="G513" s="23">
        <v>11.1</v>
      </c>
      <c r="H513" s="23">
        <v>40.47</v>
      </c>
      <c r="I513" s="23">
        <v>40.58</v>
      </c>
      <c r="J513" s="23">
        <v>1972.92</v>
      </c>
      <c r="K513" s="23">
        <v>-27.39</v>
      </c>
      <c r="L513" s="23">
        <v>-29.25</v>
      </c>
      <c r="M513" s="23">
        <v>0.44</v>
      </c>
      <c r="N513" s="23">
        <v>0.14000000000000001</v>
      </c>
      <c r="O513" s="23">
        <v>0.02</v>
      </c>
      <c r="P513" s="23">
        <v>1.45</v>
      </c>
      <c r="Q513" s="23">
        <v>2.2999999999999998</v>
      </c>
      <c r="R513" s="23">
        <v>0.5</v>
      </c>
      <c r="S513" s="23">
        <v>0.39</v>
      </c>
      <c r="T513" s="23">
        <v>0.62</v>
      </c>
    </row>
    <row r="514" spans="1:20" x14ac:dyDescent="0.2">
      <c r="A514" s="23">
        <v>474</v>
      </c>
      <c r="B514" s="23">
        <v>17</v>
      </c>
      <c r="C514" s="23">
        <v>16.21</v>
      </c>
      <c r="F514" s="23">
        <v>0.84</v>
      </c>
      <c r="G514" s="23">
        <v>13.62</v>
      </c>
      <c r="H514" s="23">
        <v>40.58</v>
      </c>
      <c r="I514" s="23">
        <v>40.71</v>
      </c>
      <c r="J514" s="23">
        <v>1972.81</v>
      </c>
      <c r="K514" s="23">
        <v>-27</v>
      </c>
      <c r="L514" s="23">
        <v>-27.46</v>
      </c>
      <c r="M514" s="23">
        <v>0.05</v>
      </c>
      <c r="N514" s="23">
        <v>0.14000000000000001</v>
      </c>
      <c r="O514" s="23">
        <v>0.01</v>
      </c>
      <c r="P514" s="23">
        <v>2.52</v>
      </c>
      <c r="Q514" s="23">
        <v>3.87</v>
      </c>
      <c r="R514" s="23">
        <v>0.12</v>
      </c>
      <c r="S514" s="23">
        <v>0.48</v>
      </c>
      <c r="T514" s="23">
        <v>0.94</v>
      </c>
    </row>
    <row r="515" spans="1:20" x14ac:dyDescent="0.2">
      <c r="A515" s="23">
        <v>475</v>
      </c>
      <c r="B515" s="23">
        <v>18</v>
      </c>
      <c r="C515" s="23">
        <v>17.21</v>
      </c>
      <c r="F515" s="23">
        <v>0.84</v>
      </c>
      <c r="G515" s="23">
        <v>14.46</v>
      </c>
      <c r="H515" s="23">
        <v>40.71</v>
      </c>
      <c r="I515" s="23">
        <v>40.86</v>
      </c>
      <c r="J515" s="23">
        <v>1972.68</v>
      </c>
      <c r="K515" s="23">
        <v>-26.42</v>
      </c>
      <c r="L515" s="23">
        <v>-25.1</v>
      </c>
      <c r="M515" s="23">
        <v>1.6</v>
      </c>
      <c r="N515" s="23">
        <v>0.62</v>
      </c>
      <c r="O515" s="23">
        <v>0.52</v>
      </c>
      <c r="P515" s="23">
        <v>1.45</v>
      </c>
      <c r="Q515" s="23">
        <v>4.41</v>
      </c>
      <c r="R515" s="23">
        <v>1.67</v>
      </c>
      <c r="S515" s="23">
        <v>0.68</v>
      </c>
      <c r="T515" s="23">
        <v>1.46</v>
      </c>
    </row>
    <row r="516" spans="1:20" x14ac:dyDescent="0.2">
      <c r="A516" s="23">
        <v>476</v>
      </c>
      <c r="B516" s="23">
        <v>18</v>
      </c>
      <c r="C516" s="23">
        <v>17.21</v>
      </c>
      <c r="F516" s="23">
        <v>0.84</v>
      </c>
      <c r="G516" s="23">
        <v>14.46</v>
      </c>
      <c r="H516" s="23">
        <v>40.86</v>
      </c>
      <c r="I516" s="23">
        <v>41</v>
      </c>
      <c r="J516" s="23">
        <v>1972.5</v>
      </c>
      <c r="K516" s="23">
        <v>-26.11</v>
      </c>
      <c r="L516" s="23">
        <v>-21.74</v>
      </c>
      <c r="M516" s="23">
        <v>0.11</v>
      </c>
      <c r="N516" s="23">
        <v>0.71</v>
      </c>
      <c r="O516" s="23">
        <v>0.04</v>
      </c>
      <c r="P516" s="23">
        <v>0.5</v>
      </c>
      <c r="Q516" s="23">
        <v>1.66</v>
      </c>
      <c r="R516" s="23">
        <v>0.22</v>
      </c>
      <c r="S516" s="23">
        <v>0.72</v>
      </c>
      <c r="T516" s="23">
        <v>1.21</v>
      </c>
    </row>
    <row r="517" spans="1:20" x14ac:dyDescent="0.2">
      <c r="A517" s="23">
        <v>477</v>
      </c>
      <c r="B517" s="23">
        <v>15</v>
      </c>
      <c r="C517" s="23">
        <v>14.86</v>
      </c>
      <c r="F517" s="23">
        <v>0.87</v>
      </c>
      <c r="G517" s="23">
        <v>12.93</v>
      </c>
      <c r="H517" s="23">
        <v>41</v>
      </c>
      <c r="I517" s="23">
        <v>41.13</v>
      </c>
      <c r="J517" s="23">
        <v>1972.34</v>
      </c>
      <c r="K517" s="23">
        <v>-26.33</v>
      </c>
      <c r="L517" s="23">
        <v>-24.74</v>
      </c>
      <c r="M517" s="23">
        <v>0.05</v>
      </c>
      <c r="N517" s="23">
        <v>0.48</v>
      </c>
      <c r="O517" s="23">
        <v>0.02</v>
      </c>
      <c r="P517" s="23">
        <v>0.79</v>
      </c>
      <c r="Q517" s="23">
        <v>1.81</v>
      </c>
      <c r="R517" s="23">
        <v>0.2</v>
      </c>
      <c r="S517" s="23">
        <v>0.95</v>
      </c>
      <c r="T517" s="23">
        <v>0.61</v>
      </c>
    </row>
    <row r="518" spans="1:20" x14ac:dyDescent="0.2">
      <c r="A518" s="23">
        <v>478</v>
      </c>
      <c r="B518" s="23">
        <v>15</v>
      </c>
      <c r="C518" s="23">
        <v>14.86</v>
      </c>
      <c r="F518" s="23">
        <v>0.87</v>
      </c>
      <c r="G518" s="23">
        <v>12.93</v>
      </c>
      <c r="H518" s="23">
        <v>41.13</v>
      </c>
      <c r="I518" s="23">
        <v>41.26</v>
      </c>
      <c r="J518" s="23">
        <v>1972.18</v>
      </c>
      <c r="K518" s="23">
        <v>-26.78</v>
      </c>
      <c r="L518" s="23">
        <v>-27.86</v>
      </c>
      <c r="M518" s="23">
        <v>0.42</v>
      </c>
      <c r="N518" s="23">
        <v>0.23</v>
      </c>
      <c r="O518" s="23">
        <v>0.03</v>
      </c>
      <c r="P518" s="23">
        <v>1.28</v>
      </c>
      <c r="Q518" s="23">
        <v>2.2799999999999998</v>
      </c>
      <c r="R518" s="23">
        <v>0.37</v>
      </c>
      <c r="S518" s="23">
        <v>0.27</v>
      </c>
      <c r="T518" s="23">
        <v>0.57999999999999996</v>
      </c>
    </row>
    <row r="519" spans="1:20" x14ac:dyDescent="0.2">
      <c r="A519" s="23">
        <v>479</v>
      </c>
      <c r="B519" s="23">
        <v>16</v>
      </c>
      <c r="C519" s="23">
        <v>15.86</v>
      </c>
      <c r="F519" s="23">
        <v>0.87</v>
      </c>
      <c r="G519" s="23">
        <v>13.8</v>
      </c>
      <c r="H519" s="23">
        <v>41.26</v>
      </c>
      <c r="I519" s="23">
        <v>41.4</v>
      </c>
      <c r="J519" s="23">
        <v>1972</v>
      </c>
      <c r="K519" s="23">
        <v>-27.03</v>
      </c>
      <c r="L519" s="23">
        <v>-28.72</v>
      </c>
      <c r="M519" s="23">
        <v>0.52</v>
      </c>
      <c r="N519" s="23">
        <v>0.22</v>
      </c>
      <c r="O519" s="23">
        <v>0.02</v>
      </c>
      <c r="P519" s="23">
        <v>1.18</v>
      </c>
      <c r="Q519" s="23">
        <v>1.98</v>
      </c>
      <c r="R519" s="23">
        <v>0.57999999999999996</v>
      </c>
      <c r="S519" s="23">
        <v>0.45</v>
      </c>
      <c r="T519" s="23">
        <v>0.83</v>
      </c>
    </row>
    <row r="520" spans="1:20" x14ac:dyDescent="0.2">
      <c r="A520" s="23">
        <v>480</v>
      </c>
      <c r="B520" s="23">
        <v>15</v>
      </c>
      <c r="C520" s="23">
        <v>14.86</v>
      </c>
      <c r="F520" s="23">
        <v>0.87</v>
      </c>
      <c r="G520" s="23">
        <v>12.93</v>
      </c>
      <c r="H520" s="23">
        <v>41.4</v>
      </c>
      <c r="I520" s="23">
        <v>41.53</v>
      </c>
      <c r="J520" s="23">
        <v>1971.934</v>
      </c>
      <c r="K520" s="23">
        <v>-26.76</v>
      </c>
      <c r="L520" s="23">
        <v>-28.98</v>
      </c>
      <c r="M520" s="23">
        <v>0.93</v>
      </c>
      <c r="N520" s="23">
        <v>0.33</v>
      </c>
      <c r="O520" s="23">
        <v>0.16</v>
      </c>
      <c r="P520" s="23">
        <v>0.53</v>
      </c>
      <c r="Q520" s="23">
        <v>1.1000000000000001</v>
      </c>
      <c r="R520" s="23">
        <v>0.84</v>
      </c>
      <c r="S520" s="23">
        <v>0.46</v>
      </c>
      <c r="T520" s="23">
        <v>0.85</v>
      </c>
    </row>
    <row r="521" spans="1:20" x14ac:dyDescent="0.2">
      <c r="A521" s="23">
        <v>481</v>
      </c>
      <c r="B521" s="23">
        <v>15</v>
      </c>
      <c r="C521" s="23">
        <v>14.86</v>
      </c>
      <c r="F521" s="23">
        <v>0.87</v>
      </c>
      <c r="G521" s="23">
        <v>12.93</v>
      </c>
      <c r="H521" s="23">
        <v>41.53</v>
      </c>
      <c r="I521" s="23">
        <v>41.66</v>
      </c>
      <c r="J521" s="23">
        <v>1971.8330000000001</v>
      </c>
      <c r="K521" s="23">
        <v>-26</v>
      </c>
      <c r="L521" s="23">
        <v>-27.45</v>
      </c>
      <c r="M521" s="23">
        <v>1.57</v>
      </c>
      <c r="N521" s="23">
        <v>0.28999999999999998</v>
      </c>
      <c r="O521" s="23">
        <v>0.52</v>
      </c>
      <c r="P521" s="23">
        <v>1.17</v>
      </c>
      <c r="Q521" s="23">
        <v>2.94</v>
      </c>
      <c r="R521" s="23">
        <v>1.51</v>
      </c>
      <c r="S521" s="23">
        <v>0.6</v>
      </c>
      <c r="T521" s="23">
        <v>1.51</v>
      </c>
    </row>
    <row r="522" spans="1:20" x14ac:dyDescent="0.2">
      <c r="A522" s="23">
        <v>482</v>
      </c>
      <c r="B522" s="23">
        <v>15</v>
      </c>
      <c r="C522" s="23">
        <v>14.86</v>
      </c>
      <c r="F522" s="23">
        <v>0.87</v>
      </c>
      <c r="G522" s="23">
        <v>12.93</v>
      </c>
      <c r="H522" s="23">
        <v>41.66</v>
      </c>
      <c r="I522" s="23">
        <v>41.79</v>
      </c>
      <c r="J522" s="23">
        <v>1971.731</v>
      </c>
      <c r="K522" s="23">
        <v>-25</v>
      </c>
      <c r="L522" s="23">
        <v>-22.99</v>
      </c>
      <c r="M522" s="23">
        <v>0.31</v>
      </c>
      <c r="N522" s="23">
        <v>0.3</v>
      </c>
      <c r="O522" s="23">
        <v>0.03</v>
      </c>
      <c r="P522" s="23">
        <v>0.6</v>
      </c>
      <c r="Q522" s="23">
        <v>1.1499999999999999</v>
      </c>
      <c r="R522" s="23">
        <v>0.35</v>
      </c>
      <c r="S522" s="23">
        <v>0.43</v>
      </c>
      <c r="T522" s="23">
        <v>1.1599999999999999</v>
      </c>
    </row>
    <row r="523" spans="1:20" x14ac:dyDescent="0.2">
      <c r="A523" s="23">
        <v>483</v>
      </c>
      <c r="B523" s="23">
        <v>13</v>
      </c>
      <c r="C523" s="23">
        <v>12.86</v>
      </c>
      <c r="F523" s="23">
        <v>0.87</v>
      </c>
      <c r="G523" s="23">
        <v>11.19</v>
      </c>
      <c r="H523" s="23">
        <v>41.79</v>
      </c>
      <c r="I523" s="23">
        <v>41.9</v>
      </c>
      <c r="J523" s="23">
        <v>1971.63</v>
      </c>
      <c r="K523" s="23">
        <v>-24.23</v>
      </c>
      <c r="L523" s="23">
        <v>-23.2</v>
      </c>
      <c r="M523" s="23">
        <v>0.12</v>
      </c>
      <c r="N523" s="23">
        <v>0.52</v>
      </c>
      <c r="O523" s="23">
        <v>0.05</v>
      </c>
      <c r="P523" s="23">
        <v>0.37</v>
      </c>
      <c r="Q523" s="23">
        <v>0.81</v>
      </c>
      <c r="R523" s="23">
        <v>0.2</v>
      </c>
      <c r="S523" s="23">
        <v>0.63</v>
      </c>
      <c r="T523" s="23">
        <v>0.95</v>
      </c>
    </row>
    <row r="524" spans="1:20" x14ac:dyDescent="0.2">
      <c r="A524" s="23">
        <v>484</v>
      </c>
      <c r="B524" s="23">
        <v>17</v>
      </c>
      <c r="C524" s="23">
        <v>16.670000000000002</v>
      </c>
      <c r="F524" s="23">
        <v>0.9</v>
      </c>
      <c r="G524" s="23">
        <v>15</v>
      </c>
      <c r="H524" s="23">
        <v>41.9</v>
      </c>
      <c r="I524" s="23">
        <v>42.05</v>
      </c>
      <c r="J524" s="23">
        <v>1971.5</v>
      </c>
      <c r="K524" s="23">
        <v>-23.93</v>
      </c>
      <c r="L524" s="23">
        <v>-22.64</v>
      </c>
      <c r="M524" s="23">
        <v>1.06</v>
      </c>
      <c r="N524" s="23">
        <v>0.41</v>
      </c>
      <c r="O524" s="23">
        <v>0.43</v>
      </c>
      <c r="P524" s="23">
        <v>1.0900000000000001</v>
      </c>
      <c r="Q524" s="23">
        <v>3</v>
      </c>
      <c r="R524" s="23">
        <v>1.08</v>
      </c>
      <c r="S524" s="23">
        <v>1.03</v>
      </c>
      <c r="T524" s="23">
        <v>1.44</v>
      </c>
    </row>
    <row r="525" spans="1:20" x14ac:dyDescent="0.2">
      <c r="A525" s="23">
        <v>485</v>
      </c>
      <c r="B525" s="23">
        <v>20</v>
      </c>
      <c r="C525" s="23">
        <v>19.670000000000002</v>
      </c>
      <c r="F525" s="23">
        <v>0.9</v>
      </c>
      <c r="G525" s="23">
        <v>17.7</v>
      </c>
      <c r="H525" s="23">
        <v>42.05</v>
      </c>
      <c r="I525" s="23">
        <v>42.23</v>
      </c>
      <c r="J525" s="23">
        <v>1971.36</v>
      </c>
      <c r="K525" s="23">
        <v>-24.01</v>
      </c>
      <c r="L525" s="23">
        <v>-24.32</v>
      </c>
      <c r="M525" s="23">
        <v>0.51</v>
      </c>
      <c r="N525" s="23">
        <v>1.24</v>
      </c>
      <c r="O525" s="23">
        <v>0.13</v>
      </c>
      <c r="P525" s="23">
        <v>0.95</v>
      </c>
      <c r="Q525" s="23">
        <v>2.2999999999999998</v>
      </c>
      <c r="R525" s="23">
        <v>0.52</v>
      </c>
      <c r="S525" s="23">
        <v>0.57999999999999996</v>
      </c>
      <c r="T525" s="23">
        <v>0.94</v>
      </c>
    </row>
    <row r="526" spans="1:20" x14ac:dyDescent="0.2">
      <c r="A526" s="23">
        <v>486</v>
      </c>
      <c r="B526" s="23">
        <v>13</v>
      </c>
      <c r="C526" s="23">
        <v>12.67</v>
      </c>
      <c r="F526" s="23">
        <v>0.9</v>
      </c>
      <c r="G526" s="23">
        <v>11.4</v>
      </c>
      <c r="H526" s="23">
        <v>42.23</v>
      </c>
      <c r="I526" s="23">
        <v>42.34</v>
      </c>
      <c r="J526" s="23">
        <v>1971.21</v>
      </c>
      <c r="K526" s="23">
        <v>-24.33</v>
      </c>
      <c r="L526" s="23">
        <v>-27.4</v>
      </c>
      <c r="M526" s="23">
        <v>0.25</v>
      </c>
      <c r="N526" s="23">
        <v>0.54</v>
      </c>
      <c r="O526" s="23">
        <v>0.06</v>
      </c>
      <c r="P526" s="23">
        <v>0.85</v>
      </c>
      <c r="Q526" s="23">
        <v>1.83</v>
      </c>
      <c r="R526" s="23">
        <v>0.28000000000000003</v>
      </c>
      <c r="S526" s="23">
        <v>0.48</v>
      </c>
      <c r="T526" s="23">
        <v>1.05</v>
      </c>
    </row>
    <row r="527" spans="1:20" x14ac:dyDescent="0.2">
      <c r="A527" s="23">
        <v>487</v>
      </c>
      <c r="B527" s="23">
        <v>13</v>
      </c>
      <c r="C527" s="23">
        <v>12.67</v>
      </c>
      <c r="F527" s="23">
        <v>0.9</v>
      </c>
      <c r="G527" s="23">
        <v>11.4</v>
      </c>
      <c r="H527" s="23">
        <v>42.34</v>
      </c>
      <c r="I527" s="23">
        <v>42.45</v>
      </c>
      <c r="J527" s="23">
        <v>1971.11</v>
      </c>
      <c r="K527" s="23">
        <v>-24.52</v>
      </c>
      <c r="L527" s="23">
        <v>-24.22</v>
      </c>
      <c r="M527" s="23">
        <v>0.86</v>
      </c>
      <c r="N527" s="23">
        <v>0.78</v>
      </c>
      <c r="O527" s="23">
        <v>0.15</v>
      </c>
      <c r="P527" s="23">
        <v>0.78</v>
      </c>
      <c r="Q527" s="23">
        <v>2.17</v>
      </c>
      <c r="R527" s="23">
        <v>0.82</v>
      </c>
      <c r="S527" s="23">
        <v>0.66</v>
      </c>
      <c r="T527" s="23">
        <v>1.32</v>
      </c>
    </row>
    <row r="528" spans="1:20" x14ac:dyDescent="0.2">
      <c r="A528" s="23">
        <v>488</v>
      </c>
      <c r="B528" s="23">
        <v>13</v>
      </c>
      <c r="C528" s="23">
        <v>12.67</v>
      </c>
      <c r="F528" s="23">
        <v>0.9</v>
      </c>
      <c r="G528" s="23">
        <v>11.4</v>
      </c>
      <c r="H528" s="23">
        <v>42.45</v>
      </c>
      <c r="I528" s="23">
        <v>42.57</v>
      </c>
      <c r="J528" s="23">
        <v>1971.01</v>
      </c>
      <c r="K528" s="23">
        <v>-24.74</v>
      </c>
      <c r="L528" s="23">
        <v>-24.58</v>
      </c>
      <c r="M528" s="23">
        <v>0.61</v>
      </c>
      <c r="N528" s="23">
        <v>0.63</v>
      </c>
      <c r="O528" s="23">
        <v>7.0000000000000007E-2</v>
      </c>
      <c r="P528" s="23">
        <v>0.31</v>
      </c>
      <c r="Q528" s="23">
        <v>0.9</v>
      </c>
      <c r="R528" s="23">
        <v>0.5</v>
      </c>
      <c r="S528" s="23">
        <v>0.43</v>
      </c>
      <c r="T528" s="23">
        <v>0.39</v>
      </c>
    </row>
    <row r="529" spans="1:20" x14ac:dyDescent="0.2">
      <c r="A529" s="23">
        <v>489</v>
      </c>
      <c r="B529" s="23">
        <v>18</v>
      </c>
      <c r="C529" s="23">
        <v>17.670000000000002</v>
      </c>
      <c r="F529" s="23">
        <v>0.9</v>
      </c>
      <c r="G529" s="23">
        <v>15.9</v>
      </c>
      <c r="H529" s="23">
        <v>42.57</v>
      </c>
      <c r="I529" s="23">
        <v>42.73</v>
      </c>
      <c r="J529" s="23">
        <v>1970.92</v>
      </c>
      <c r="K529" s="23">
        <v>-25.02</v>
      </c>
      <c r="L529" s="23">
        <v>-25</v>
      </c>
      <c r="M529" s="23">
        <v>0.99</v>
      </c>
      <c r="N529" s="23">
        <v>0.41</v>
      </c>
      <c r="O529" s="23">
        <v>0.41</v>
      </c>
      <c r="P529" s="23">
        <v>0.39</v>
      </c>
      <c r="Q529" s="23">
        <v>1.62</v>
      </c>
      <c r="R529" s="23">
        <v>0.87</v>
      </c>
      <c r="S529" s="23">
        <v>0.39</v>
      </c>
      <c r="T529" s="23">
        <v>0.56999999999999995</v>
      </c>
    </row>
    <row r="530" spans="1:20" x14ac:dyDescent="0.2">
      <c r="A530" s="23">
        <v>490</v>
      </c>
      <c r="B530" s="23">
        <v>8</v>
      </c>
      <c r="C530" s="23">
        <v>8</v>
      </c>
      <c r="F530" s="23">
        <v>0.9</v>
      </c>
      <c r="G530" s="23">
        <v>7.2</v>
      </c>
      <c r="H530" s="23">
        <v>42.73</v>
      </c>
      <c r="I530" s="23">
        <v>42.8</v>
      </c>
      <c r="J530" s="23">
        <v>1970.78</v>
      </c>
      <c r="K530" s="23">
        <v>-25.3</v>
      </c>
      <c r="L530" s="23">
        <v>-26.21</v>
      </c>
      <c r="M530" s="23">
        <v>1.49</v>
      </c>
      <c r="N530" s="23">
        <v>0.63</v>
      </c>
      <c r="O530" s="23">
        <v>0.74</v>
      </c>
      <c r="P530" s="23">
        <v>0.37</v>
      </c>
      <c r="Q530" s="23">
        <v>1.73</v>
      </c>
      <c r="R530" s="23">
        <v>1.37</v>
      </c>
      <c r="S530" s="23">
        <v>0.4</v>
      </c>
      <c r="T530" s="23">
        <v>0.73</v>
      </c>
    </row>
    <row r="531" spans="1:20" x14ac:dyDescent="0.2">
      <c r="A531" s="23">
        <v>491</v>
      </c>
      <c r="B531" s="23">
        <v>15</v>
      </c>
      <c r="C531" s="23">
        <v>15</v>
      </c>
      <c r="F531" s="23">
        <v>0.9</v>
      </c>
      <c r="G531" s="23">
        <v>13.5</v>
      </c>
      <c r="H531" s="23">
        <v>42.8</v>
      </c>
      <c r="I531" s="23">
        <v>42.93</v>
      </c>
      <c r="J531" s="23">
        <v>1970.72</v>
      </c>
      <c r="K531" s="23">
        <v>-25.34</v>
      </c>
      <c r="L531" s="23">
        <v>-25.63</v>
      </c>
      <c r="M531" s="23">
        <v>0.7</v>
      </c>
      <c r="N531" s="23">
        <v>0.4</v>
      </c>
      <c r="O531" s="23">
        <v>0.26</v>
      </c>
      <c r="P531" s="23">
        <v>0.31</v>
      </c>
      <c r="Q531" s="23">
        <v>1.1000000000000001</v>
      </c>
      <c r="R531" s="23">
        <v>0.66</v>
      </c>
      <c r="S531" s="23">
        <v>0.46</v>
      </c>
      <c r="T531" s="23">
        <v>0.81</v>
      </c>
    </row>
    <row r="532" spans="1:20" x14ac:dyDescent="0.2">
      <c r="A532" s="23">
        <v>492</v>
      </c>
      <c r="B532" s="23">
        <v>15</v>
      </c>
      <c r="C532" s="23">
        <v>15</v>
      </c>
      <c r="F532" s="23">
        <v>0.9</v>
      </c>
      <c r="G532" s="23">
        <v>13.5</v>
      </c>
      <c r="H532" s="23">
        <v>42.93</v>
      </c>
      <c r="I532" s="23">
        <v>43.07</v>
      </c>
      <c r="J532" s="23">
        <v>1970.6</v>
      </c>
      <c r="K532" s="23">
        <v>-25.34</v>
      </c>
      <c r="L532" s="23">
        <v>-24.23</v>
      </c>
      <c r="M532" s="23">
        <v>0.19</v>
      </c>
      <c r="N532" s="23">
        <v>0.32</v>
      </c>
      <c r="O532" s="23">
        <v>0.04</v>
      </c>
      <c r="P532" s="23">
        <v>0.83</v>
      </c>
      <c r="Q532" s="23">
        <v>1.93</v>
      </c>
      <c r="R532" s="23">
        <v>0.3</v>
      </c>
      <c r="S532" s="23">
        <v>0.65</v>
      </c>
      <c r="T532" s="23">
        <v>1.51</v>
      </c>
    </row>
    <row r="533" spans="1:20" x14ac:dyDescent="0.2">
      <c r="A533" s="23">
        <v>493</v>
      </c>
      <c r="B533" s="23">
        <v>15</v>
      </c>
      <c r="C533" s="23">
        <v>15</v>
      </c>
      <c r="F533" s="23">
        <v>0.9</v>
      </c>
      <c r="G533" s="23">
        <v>13.5</v>
      </c>
      <c r="H533" s="23">
        <v>43.07</v>
      </c>
      <c r="I533" s="23">
        <v>43.2</v>
      </c>
      <c r="J533" s="23">
        <v>1970.49</v>
      </c>
      <c r="K533" s="23">
        <v>-25.5</v>
      </c>
      <c r="L533" s="23">
        <v>-24.17</v>
      </c>
      <c r="M533" s="23">
        <v>0.42</v>
      </c>
      <c r="N533" s="23">
        <v>0.85</v>
      </c>
      <c r="O533" s="23">
        <v>0.12</v>
      </c>
      <c r="P533" s="23">
        <v>0.94</v>
      </c>
      <c r="Q533" s="23">
        <v>2.36</v>
      </c>
      <c r="R533" s="23">
        <v>0.53</v>
      </c>
      <c r="S533" s="23">
        <v>1.1299999999999999</v>
      </c>
      <c r="T533" s="23">
        <v>1.78</v>
      </c>
    </row>
    <row r="534" spans="1:20" x14ac:dyDescent="0.2">
      <c r="A534" s="23">
        <v>494</v>
      </c>
      <c r="B534" s="23">
        <v>16</v>
      </c>
      <c r="C534" s="23">
        <v>16</v>
      </c>
      <c r="F534" s="23">
        <v>0.9</v>
      </c>
      <c r="G534" s="23">
        <v>14.4</v>
      </c>
      <c r="H534" s="23">
        <v>43.2</v>
      </c>
      <c r="I534" s="23">
        <v>43.35</v>
      </c>
      <c r="J534" s="23">
        <v>1970.37</v>
      </c>
      <c r="K534" s="23">
        <v>-25.83</v>
      </c>
      <c r="L534" s="23">
        <v>-26.74</v>
      </c>
      <c r="M534" s="23">
        <v>0.09</v>
      </c>
      <c r="N534" s="23">
        <v>0.42</v>
      </c>
      <c r="O534" s="23">
        <v>0.04</v>
      </c>
      <c r="P534" s="23">
        <v>1.49</v>
      </c>
      <c r="Q534" s="23">
        <v>4.68</v>
      </c>
      <c r="R534" s="23">
        <v>0.28000000000000003</v>
      </c>
      <c r="S534" s="23">
        <v>1.04</v>
      </c>
      <c r="T534" s="23">
        <v>1.73</v>
      </c>
    </row>
    <row r="535" spans="1:20" x14ac:dyDescent="0.2">
      <c r="A535" s="23">
        <v>495</v>
      </c>
      <c r="B535" s="23">
        <v>17</v>
      </c>
      <c r="C535" s="23">
        <v>17</v>
      </c>
      <c r="F535" s="23">
        <v>0.9</v>
      </c>
      <c r="G535" s="23">
        <v>15.3</v>
      </c>
      <c r="H535" s="23">
        <v>43.35</v>
      </c>
      <c r="I535" s="23">
        <v>43.5</v>
      </c>
      <c r="J535" s="23">
        <v>1970.25</v>
      </c>
      <c r="K535" s="23">
        <v>-26.22</v>
      </c>
      <c r="L535" s="23">
        <v>-25.83</v>
      </c>
      <c r="M535" s="23">
        <v>1.6</v>
      </c>
      <c r="N535" s="23">
        <v>0.31</v>
      </c>
      <c r="O535" s="23">
        <v>0.67</v>
      </c>
      <c r="P535" s="23">
        <v>0.72</v>
      </c>
      <c r="Q535" s="23">
        <v>1.96</v>
      </c>
      <c r="R535" s="23">
        <v>1.56</v>
      </c>
      <c r="S535" s="23">
        <v>0.55000000000000004</v>
      </c>
      <c r="T535" s="23">
        <v>0.98</v>
      </c>
    </row>
    <row r="536" spans="1:20" x14ac:dyDescent="0.2">
      <c r="A536" s="23">
        <v>496</v>
      </c>
      <c r="B536" s="23">
        <v>17</v>
      </c>
      <c r="C536" s="23">
        <v>17</v>
      </c>
      <c r="F536" s="23">
        <v>0.9</v>
      </c>
      <c r="G536" s="23">
        <v>15.3</v>
      </c>
      <c r="H536" s="23">
        <v>43.5</v>
      </c>
      <c r="I536" s="23">
        <v>43.65</v>
      </c>
      <c r="J536" s="23">
        <v>1970.12</v>
      </c>
      <c r="K536" s="23">
        <v>-26.54</v>
      </c>
      <c r="L536" s="23">
        <v>-26.74</v>
      </c>
      <c r="M536" s="23">
        <v>0.66</v>
      </c>
      <c r="N536" s="23">
        <v>0.35</v>
      </c>
      <c r="O536" s="23">
        <v>0.19</v>
      </c>
      <c r="P536" s="23">
        <v>0.85</v>
      </c>
      <c r="Q536" s="23">
        <v>1.93</v>
      </c>
      <c r="R536" s="23">
        <v>0.63</v>
      </c>
      <c r="S536" s="23">
        <v>0.71</v>
      </c>
      <c r="T536" s="23">
        <v>1.38</v>
      </c>
    </row>
    <row r="537" spans="1:20" x14ac:dyDescent="0.2">
      <c r="A537" s="23">
        <v>497</v>
      </c>
      <c r="B537" s="23">
        <v>17</v>
      </c>
      <c r="C537" s="23">
        <v>17</v>
      </c>
      <c r="F537" s="23">
        <v>0.9</v>
      </c>
      <c r="G537" s="23">
        <v>15.3</v>
      </c>
      <c r="H537" s="23">
        <v>43.65</v>
      </c>
      <c r="I537" s="23">
        <v>43.81</v>
      </c>
      <c r="J537" s="23">
        <v>1970</v>
      </c>
      <c r="K537" s="23">
        <v>-26.55</v>
      </c>
      <c r="L537" s="23">
        <v>-27.2</v>
      </c>
      <c r="M537" s="23">
        <v>0.56999999999999995</v>
      </c>
      <c r="N537" s="23">
        <v>0.1</v>
      </c>
      <c r="O537" s="23">
        <v>0.05</v>
      </c>
      <c r="P537" s="23">
        <v>0.74</v>
      </c>
      <c r="Q537" s="23">
        <v>1.74</v>
      </c>
      <c r="R537" s="23">
        <v>0.64</v>
      </c>
      <c r="S537" s="23">
        <v>0.43</v>
      </c>
      <c r="T537" s="23">
        <v>0.73</v>
      </c>
    </row>
    <row r="538" spans="1:20" x14ac:dyDescent="0.2">
      <c r="A538" s="23">
        <v>498</v>
      </c>
      <c r="B538" s="23">
        <v>15</v>
      </c>
      <c r="C538" s="23">
        <v>15.25</v>
      </c>
      <c r="F538" s="23">
        <v>0.87</v>
      </c>
      <c r="G538" s="23">
        <v>13.27</v>
      </c>
      <c r="H538" s="23">
        <v>43.81</v>
      </c>
      <c r="I538" s="23">
        <v>43.94</v>
      </c>
      <c r="J538" s="23">
        <v>1969.85</v>
      </c>
      <c r="K538" s="23">
        <v>-26.08</v>
      </c>
      <c r="L538" s="23">
        <v>-25.97</v>
      </c>
      <c r="M538" s="23">
        <v>1.08</v>
      </c>
      <c r="N538" s="23">
        <v>7.0000000000000007E-2</v>
      </c>
      <c r="O538" s="23">
        <v>0.03</v>
      </c>
      <c r="P538" s="23">
        <v>0.45</v>
      </c>
      <c r="Q538" s="23">
        <v>0.48</v>
      </c>
      <c r="R538" s="23">
        <v>1.21</v>
      </c>
      <c r="S538" s="23">
        <v>0.35</v>
      </c>
      <c r="T538" s="23">
        <v>0.5</v>
      </c>
    </row>
    <row r="539" spans="1:20" x14ac:dyDescent="0.2">
      <c r="A539" s="23">
        <v>499</v>
      </c>
      <c r="B539" s="23">
        <v>15</v>
      </c>
      <c r="C539" s="23">
        <v>15.25</v>
      </c>
      <c r="F539" s="23">
        <v>0.87</v>
      </c>
      <c r="G539" s="23">
        <v>13.27</v>
      </c>
      <c r="H539" s="23">
        <v>43.94</v>
      </c>
      <c r="I539" s="23">
        <v>44.07</v>
      </c>
      <c r="J539" s="23">
        <v>1969.73</v>
      </c>
      <c r="K539" s="23">
        <v>-25.51</v>
      </c>
      <c r="L539" s="23">
        <v>-25.89</v>
      </c>
      <c r="M539" s="23">
        <v>0.55000000000000004</v>
      </c>
      <c r="N539" s="23">
        <v>0.12</v>
      </c>
      <c r="O539" s="23">
        <v>2.7</v>
      </c>
      <c r="P539" s="23">
        <v>1.33</v>
      </c>
      <c r="Q539" s="23">
        <v>2.4700000000000002</v>
      </c>
      <c r="R539" s="23">
        <v>3.54</v>
      </c>
      <c r="S539" s="23">
        <v>0.34</v>
      </c>
      <c r="T539" s="23">
        <v>0.99</v>
      </c>
    </row>
    <row r="540" spans="1:20" x14ac:dyDescent="0.2">
      <c r="A540" s="23">
        <v>500</v>
      </c>
      <c r="B540" s="23">
        <v>15</v>
      </c>
      <c r="C540" s="23">
        <v>15.25</v>
      </c>
      <c r="F540" s="23">
        <v>0.87</v>
      </c>
      <c r="G540" s="23">
        <v>13.27</v>
      </c>
      <c r="H540" s="23">
        <v>44.07</v>
      </c>
      <c r="I540" s="23">
        <v>44.21</v>
      </c>
      <c r="J540" s="23">
        <v>1969.61</v>
      </c>
      <c r="K540" s="23">
        <v>-24.96</v>
      </c>
      <c r="L540" s="23">
        <v>-24.61</v>
      </c>
      <c r="M540" s="23">
        <v>2.0299999999999998</v>
      </c>
      <c r="N540" s="23">
        <v>0.3</v>
      </c>
      <c r="O540" s="23">
        <v>0.99</v>
      </c>
      <c r="P540" s="23">
        <v>1.02</v>
      </c>
      <c r="Q540" s="23">
        <v>2.86</v>
      </c>
      <c r="R540" s="23">
        <v>1.72</v>
      </c>
      <c r="S540" s="23">
        <v>0.6</v>
      </c>
      <c r="T540" s="23">
        <v>0.89</v>
      </c>
    </row>
    <row r="541" spans="1:20" x14ac:dyDescent="0.2">
      <c r="A541" s="23">
        <v>501</v>
      </c>
      <c r="B541" s="23">
        <v>15</v>
      </c>
      <c r="C541" s="23">
        <v>15.25</v>
      </c>
      <c r="F541" s="23">
        <v>0.87</v>
      </c>
      <c r="G541" s="23">
        <v>13.27</v>
      </c>
      <c r="H541" s="23">
        <v>44.21</v>
      </c>
      <c r="I541" s="23">
        <v>44.34</v>
      </c>
      <c r="J541" s="23">
        <v>1969.5</v>
      </c>
      <c r="K541" s="23">
        <v>-24.7</v>
      </c>
      <c r="L541" s="23">
        <v>-22.35</v>
      </c>
      <c r="M541" s="23">
        <v>0.03</v>
      </c>
      <c r="N541" s="23">
        <v>0.04</v>
      </c>
      <c r="O541" s="23">
        <v>0.01</v>
      </c>
      <c r="P541" s="23">
        <v>0.28000000000000003</v>
      </c>
      <c r="Q541" s="23">
        <v>0.45</v>
      </c>
      <c r="R541" s="23">
        <v>0.06</v>
      </c>
      <c r="S541" s="23">
        <v>0.2</v>
      </c>
      <c r="T541" s="23">
        <v>0.32</v>
      </c>
    </row>
    <row r="542" spans="1:20" x14ac:dyDescent="0.2">
      <c r="A542" s="23">
        <v>502</v>
      </c>
      <c r="B542" s="23">
        <v>15</v>
      </c>
      <c r="C542" s="23">
        <v>15.25</v>
      </c>
      <c r="F542" s="23">
        <v>0.87</v>
      </c>
      <c r="G542" s="23">
        <v>13.27</v>
      </c>
      <c r="H542" s="23">
        <v>44.34</v>
      </c>
      <c r="I542" s="23">
        <v>44.47</v>
      </c>
      <c r="J542" s="23">
        <v>1969.36</v>
      </c>
      <c r="K542" s="23">
        <v>-24.9</v>
      </c>
      <c r="L542" s="23">
        <v>-24.66</v>
      </c>
      <c r="M542" s="23">
        <v>0.18</v>
      </c>
      <c r="N542" s="23">
        <v>0.25</v>
      </c>
      <c r="O542" s="23">
        <v>0.02</v>
      </c>
      <c r="P542" s="23">
        <v>1.96</v>
      </c>
      <c r="Q542" s="23">
        <v>3.62</v>
      </c>
      <c r="R542" s="23">
        <v>0.33</v>
      </c>
      <c r="S542" s="23">
        <v>0.84</v>
      </c>
      <c r="T542" s="23">
        <v>1.08</v>
      </c>
    </row>
    <row r="543" spans="1:20" x14ac:dyDescent="0.2">
      <c r="A543" s="23">
        <v>503</v>
      </c>
      <c r="B543" s="23">
        <v>16</v>
      </c>
      <c r="C543" s="23">
        <v>16.25</v>
      </c>
      <c r="F543" s="23">
        <v>0.87</v>
      </c>
      <c r="G543" s="23">
        <v>14.14</v>
      </c>
      <c r="H543" s="23">
        <v>44.47</v>
      </c>
      <c r="I543" s="23">
        <v>44.61</v>
      </c>
      <c r="J543" s="23">
        <v>1969.24</v>
      </c>
      <c r="K543" s="23">
        <v>-25.4</v>
      </c>
      <c r="L543" s="23">
        <v>-25.35</v>
      </c>
      <c r="M543" s="23">
        <v>7.0000000000000007E-2</v>
      </c>
      <c r="N543" s="23">
        <v>1.2</v>
      </c>
      <c r="O543" s="23">
        <v>0.04</v>
      </c>
      <c r="P543" s="23">
        <v>1.54</v>
      </c>
      <c r="Q543" s="23">
        <v>2.66</v>
      </c>
      <c r="R543" s="23">
        <v>0.14000000000000001</v>
      </c>
      <c r="S543" s="23">
        <v>0.51</v>
      </c>
      <c r="T543" s="23">
        <v>0.27</v>
      </c>
    </row>
    <row r="544" spans="1:20" x14ac:dyDescent="0.2">
      <c r="A544" s="23">
        <v>504</v>
      </c>
      <c r="B544" s="23">
        <v>15</v>
      </c>
      <c r="C544" s="23">
        <v>15</v>
      </c>
      <c r="F544" s="23">
        <v>0.89</v>
      </c>
      <c r="G544" s="23">
        <v>13.35</v>
      </c>
      <c r="H544" s="23">
        <v>44.61</v>
      </c>
      <c r="I544" s="23">
        <v>44.75</v>
      </c>
      <c r="J544" s="23">
        <v>1969.11</v>
      </c>
      <c r="K544" s="23">
        <v>-25.93</v>
      </c>
      <c r="L544" s="23">
        <v>-29.37</v>
      </c>
      <c r="M544" s="23">
        <v>0.15</v>
      </c>
      <c r="N544" s="23">
        <v>0.46</v>
      </c>
      <c r="O544" s="23">
        <v>0.03</v>
      </c>
      <c r="P544" s="23">
        <v>0.79</v>
      </c>
      <c r="Q544" s="23">
        <v>1.05</v>
      </c>
      <c r="R544" s="23">
        <v>0.2</v>
      </c>
      <c r="S544" s="23">
        <v>0.11</v>
      </c>
      <c r="T544" s="23">
        <v>0.15</v>
      </c>
    </row>
    <row r="545" spans="1:20" x14ac:dyDescent="0.2">
      <c r="A545" s="23">
        <v>505</v>
      </c>
      <c r="B545" s="23">
        <v>14</v>
      </c>
      <c r="C545" s="23">
        <v>14</v>
      </c>
      <c r="F545" s="23">
        <v>0.89</v>
      </c>
      <c r="G545" s="23">
        <v>12.46</v>
      </c>
      <c r="H545" s="23">
        <v>44.75</v>
      </c>
      <c r="I545" s="23">
        <v>44.87</v>
      </c>
      <c r="J545" s="23">
        <v>1969</v>
      </c>
      <c r="K545" s="23">
        <v>-26.08</v>
      </c>
      <c r="L545" s="23">
        <v>-29.24</v>
      </c>
      <c r="M545" s="23">
        <v>0.36</v>
      </c>
      <c r="N545" s="23">
        <v>0.68</v>
      </c>
      <c r="O545" s="23">
        <v>0.03</v>
      </c>
      <c r="P545" s="23">
        <v>0.94</v>
      </c>
      <c r="Q545" s="23">
        <v>1.5</v>
      </c>
      <c r="R545" s="23">
        <v>0.42</v>
      </c>
      <c r="S545" s="23">
        <v>0.25</v>
      </c>
      <c r="T545" s="23">
        <v>0.3</v>
      </c>
    </row>
    <row r="546" spans="1:20" x14ac:dyDescent="0.2">
      <c r="A546" s="23">
        <v>506</v>
      </c>
      <c r="B546" s="23">
        <v>14</v>
      </c>
      <c r="C546" s="23">
        <v>14</v>
      </c>
      <c r="F546" s="23">
        <v>0.89</v>
      </c>
      <c r="G546" s="23">
        <v>12.46</v>
      </c>
      <c r="H546" s="23">
        <v>44.87</v>
      </c>
      <c r="I546" s="23">
        <v>45</v>
      </c>
      <c r="J546" s="23">
        <v>1968.86</v>
      </c>
      <c r="K546" s="23">
        <v>-25.83</v>
      </c>
      <c r="L546" s="23">
        <v>-26.12</v>
      </c>
      <c r="M546" s="23">
        <v>1.43</v>
      </c>
      <c r="N546" s="23">
        <v>0.99</v>
      </c>
      <c r="O546" s="23">
        <v>0.06</v>
      </c>
      <c r="P546" s="23">
        <v>0.99</v>
      </c>
      <c r="Q546" s="23">
        <v>1.65</v>
      </c>
      <c r="R546" s="23">
        <v>1.6</v>
      </c>
      <c r="S546" s="23">
        <v>0.48</v>
      </c>
      <c r="T546" s="23">
        <v>0.96</v>
      </c>
    </row>
    <row r="547" spans="1:20" x14ac:dyDescent="0.2">
      <c r="A547" s="23">
        <v>507</v>
      </c>
      <c r="B547" s="23">
        <v>15</v>
      </c>
      <c r="C547" s="23">
        <v>15</v>
      </c>
      <c r="F547" s="23">
        <v>0.89</v>
      </c>
      <c r="G547" s="23">
        <v>13.35</v>
      </c>
      <c r="H547" s="23">
        <v>45</v>
      </c>
      <c r="I547" s="23">
        <v>45.13</v>
      </c>
      <c r="J547" s="23">
        <v>1968.74</v>
      </c>
      <c r="K547" s="23">
        <v>-25.39</v>
      </c>
      <c r="L547" s="23">
        <v>-22.59</v>
      </c>
      <c r="M547" s="23">
        <v>0.52</v>
      </c>
      <c r="N547" s="23">
        <v>1.1499999999999999</v>
      </c>
      <c r="O547" s="23">
        <v>0.09</v>
      </c>
      <c r="P547" s="23">
        <v>0.95</v>
      </c>
      <c r="Q547" s="23">
        <v>2.2000000000000002</v>
      </c>
      <c r="R547" s="23">
        <v>0.54</v>
      </c>
      <c r="S547" s="23">
        <v>0.65</v>
      </c>
      <c r="T547" s="23">
        <v>1.3</v>
      </c>
    </row>
    <row r="548" spans="1:20" x14ac:dyDescent="0.2">
      <c r="A548" s="23">
        <v>508</v>
      </c>
      <c r="B548" s="23">
        <v>12</v>
      </c>
      <c r="C548" s="23">
        <v>12</v>
      </c>
      <c r="F548" s="23">
        <v>0.89</v>
      </c>
      <c r="G548" s="23">
        <v>10.68</v>
      </c>
      <c r="H548" s="23">
        <v>45.13</v>
      </c>
      <c r="I548" s="23">
        <v>45.24</v>
      </c>
      <c r="J548" s="23">
        <v>1968.6</v>
      </c>
      <c r="K548" s="23">
        <v>-25.09</v>
      </c>
      <c r="L548" s="23">
        <v>-24.64</v>
      </c>
      <c r="M548" s="23">
        <v>0.21</v>
      </c>
      <c r="N548" s="23">
        <v>0.66</v>
      </c>
      <c r="O548" s="23">
        <v>7.0000000000000007E-2</v>
      </c>
      <c r="P548" s="23">
        <v>1.99</v>
      </c>
      <c r="Q548" s="23">
        <v>10.199999999999999</v>
      </c>
      <c r="R548" s="23">
        <v>0.34</v>
      </c>
      <c r="S548" s="23">
        <v>0.96</v>
      </c>
      <c r="T548" s="23">
        <v>1.25</v>
      </c>
    </row>
    <row r="549" spans="1:20" x14ac:dyDescent="0.2">
      <c r="A549" s="23">
        <v>509</v>
      </c>
      <c r="B549" s="23">
        <v>13</v>
      </c>
      <c r="C549" s="23">
        <v>13</v>
      </c>
      <c r="F549" s="23">
        <v>0.89</v>
      </c>
      <c r="G549" s="23">
        <v>11.57</v>
      </c>
      <c r="H549" s="23">
        <v>45.24</v>
      </c>
      <c r="I549" s="23">
        <v>45.35</v>
      </c>
      <c r="J549" s="23">
        <v>1968.5</v>
      </c>
      <c r="K549" s="23">
        <v>-25.05</v>
      </c>
      <c r="L549" s="23">
        <v>-25.2</v>
      </c>
      <c r="M549" s="23">
        <v>7.0000000000000007E-2</v>
      </c>
      <c r="N549" s="23">
        <v>0.35</v>
      </c>
      <c r="O549" s="23">
        <v>0.03</v>
      </c>
      <c r="P549" s="23">
        <v>0.39</v>
      </c>
      <c r="Q549" s="23">
        <v>0.96</v>
      </c>
      <c r="R549" s="23">
        <v>0.13</v>
      </c>
      <c r="S549" s="23">
        <v>0.47</v>
      </c>
      <c r="T549" s="23">
        <v>0.38</v>
      </c>
    </row>
    <row r="550" spans="1:20" x14ac:dyDescent="0.2">
      <c r="A550" s="23">
        <v>510</v>
      </c>
      <c r="B550" s="23">
        <v>13</v>
      </c>
      <c r="C550" s="23">
        <v>13</v>
      </c>
      <c r="F550" s="23">
        <v>0.89</v>
      </c>
      <c r="G550" s="23">
        <v>11.57</v>
      </c>
      <c r="H550" s="23">
        <v>45.35</v>
      </c>
      <c r="I550" s="23">
        <v>45.47</v>
      </c>
      <c r="J550" s="23">
        <v>1968.42</v>
      </c>
      <c r="K550" s="23">
        <v>-25.15</v>
      </c>
      <c r="L550" s="23">
        <v>-25.91</v>
      </c>
      <c r="M550" s="23">
        <v>0.19</v>
      </c>
      <c r="N550" s="23">
        <v>0.67</v>
      </c>
      <c r="O550" s="23">
        <v>0.04</v>
      </c>
      <c r="P550" s="23">
        <v>0.79</v>
      </c>
      <c r="Q550" s="23">
        <v>2.0099999999999998</v>
      </c>
      <c r="R550" s="23">
        <v>0.36</v>
      </c>
      <c r="S550" s="23">
        <v>0.73</v>
      </c>
      <c r="T550" s="23">
        <v>1.1299999999999999</v>
      </c>
    </row>
    <row r="551" spans="1:20" x14ac:dyDescent="0.2">
      <c r="A551" s="23">
        <v>511</v>
      </c>
      <c r="B551" s="23">
        <v>14</v>
      </c>
      <c r="C551" s="23">
        <v>14</v>
      </c>
      <c r="F551" s="23">
        <v>0.89</v>
      </c>
      <c r="G551" s="23">
        <v>12.46</v>
      </c>
      <c r="H551" s="23">
        <v>45.47</v>
      </c>
      <c r="I551" s="23">
        <v>45.59</v>
      </c>
      <c r="J551" s="23">
        <v>1968.34</v>
      </c>
      <c r="K551" s="23">
        <v>-25.39</v>
      </c>
      <c r="L551" s="23">
        <v>-22.91</v>
      </c>
      <c r="M551" s="23">
        <v>0.25</v>
      </c>
      <c r="N551" s="23">
        <v>0.27</v>
      </c>
      <c r="O551" s="23">
        <v>0.04</v>
      </c>
      <c r="P551" s="23">
        <v>0.76</v>
      </c>
      <c r="Q551" s="23">
        <v>1.43</v>
      </c>
      <c r="R551" s="23">
        <v>0.4</v>
      </c>
      <c r="S551" s="23">
        <v>1.17</v>
      </c>
      <c r="T551" s="23">
        <v>0.87</v>
      </c>
    </row>
    <row r="552" spans="1:20" x14ac:dyDescent="0.2">
      <c r="A552" s="23">
        <v>512</v>
      </c>
      <c r="B552" s="23">
        <v>14</v>
      </c>
      <c r="C552" s="23">
        <v>14</v>
      </c>
      <c r="F552" s="23">
        <v>0.89</v>
      </c>
      <c r="G552" s="23">
        <v>12.46</v>
      </c>
      <c r="H552" s="23">
        <v>45.59</v>
      </c>
      <c r="I552" s="23">
        <v>45.72</v>
      </c>
      <c r="J552" s="23">
        <v>1968.25</v>
      </c>
      <c r="K552" s="23">
        <v>-25.87</v>
      </c>
      <c r="L552" s="23">
        <v>-21.52</v>
      </c>
      <c r="M552" s="23">
        <v>0.03</v>
      </c>
      <c r="N552" s="23">
        <v>0.11</v>
      </c>
      <c r="O552" s="23">
        <v>0.01</v>
      </c>
      <c r="P552" s="23">
        <v>0.12</v>
      </c>
      <c r="Q552" s="23">
        <v>0.19</v>
      </c>
      <c r="R552" s="23">
        <v>0.06</v>
      </c>
      <c r="S552" s="23">
        <v>0.39</v>
      </c>
      <c r="T552" s="23">
        <v>0.22</v>
      </c>
    </row>
    <row r="553" spans="1:20" x14ac:dyDescent="0.2">
      <c r="A553" s="23">
        <v>513</v>
      </c>
      <c r="B553" s="23">
        <v>12</v>
      </c>
      <c r="C553" s="23">
        <v>12</v>
      </c>
      <c r="F553" s="23">
        <v>0.88</v>
      </c>
      <c r="G553" s="23">
        <v>10.56</v>
      </c>
      <c r="H553" s="23">
        <v>45.72</v>
      </c>
      <c r="I553" s="23">
        <v>45.82</v>
      </c>
      <c r="J553" s="23">
        <v>1968.16</v>
      </c>
      <c r="K553" s="23">
        <v>-26.59</v>
      </c>
      <c r="L553" s="23">
        <v>-26.36</v>
      </c>
      <c r="M553" s="23">
        <v>0.44</v>
      </c>
      <c r="N553" s="23">
        <v>0.13</v>
      </c>
      <c r="O553" s="23">
        <v>0.02</v>
      </c>
      <c r="P553" s="23">
        <v>0.17</v>
      </c>
      <c r="Q553" s="23">
        <v>0.88</v>
      </c>
      <c r="R553" s="23">
        <v>0.28999999999999998</v>
      </c>
      <c r="S553" s="23">
        <v>0.54</v>
      </c>
      <c r="T553" s="23">
        <v>0.51</v>
      </c>
    </row>
    <row r="554" spans="1:20" x14ac:dyDescent="0.2">
      <c r="A554" s="23">
        <v>514</v>
      </c>
      <c r="B554" s="23">
        <v>12</v>
      </c>
      <c r="C554" s="23">
        <v>12</v>
      </c>
      <c r="F554" s="23">
        <v>0.88</v>
      </c>
      <c r="G554" s="23">
        <v>10.56</v>
      </c>
      <c r="H554" s="23">
        <v>45.82</v>
      </c>
      <c r="I554" s="23">
        <v>45.93</v>
      </c>
      <c r="J554" s="23">
        <v>1968.08</v>
      </c>
      <c r="K554" s="23">
        <v>-27.08</v>
      </c>
      <c r="L554" s="23">
        <v>-29.83</v>
      </c>
      <c r="M554" s="23">
        <v>0.43</v>
      </c>
      <c r="N554" s="23">
        <v>0.19</v>
      </c>
      <c r="O554" s="23">
        <v>0.02</v>
      </c>
      <c r="P554" s="23">
        <v>0.73</v>
      </c>
      <c r="Q554" s="23">
        <v>2.2200000000000002</v>
      </c>
      <c r="R554" s="23">
        <v>0.73</v>
      </c>
      <c r="S554" s="23">
        <v>1.21</v>
      </c>
      <c r="T554" s="23">
        <v>2.2599999999999998</v>
      </c>
    </row>
    <row r="555" spans="1:20" x14ac:dyDescent="0.2">
      <c r="A555" s="23">
        <v>515</v>
      </c>
      <c r="B555" s="23">
        <v>12</v>
      </c>
      <c r="C555" s="23">
        <v>12</v>
      </c>
      <c r="F555" s="23">
        <v>0.88</v>
      </c>
      <c r="G555" s="23">
        <v>10.56</v>
      </c>
      <c r="H555" s="23">
        <v>45.93</v>
      </c>
      <c r="I555" s="23">
        <v>46.03</v>
      </c>
      <c r="J555" s="23">
        <v>1968</v>
      </c>
      <c r="K555" s="23">
        <v>-27.3</v>
      </c>
      <c r="L555" s="23">
        <v>-30.01</v>
      </c>
      <c r="M555" s="23">
        <v>0.32</v>
      </c>
      <c r="N555" s="23">
        <v>0.18</v>
      </c>
      <c r="O555" s="23">
        <v>0.02</v>
      </c>
      <c r="P555" s="23">
        <v>0.39</v>
      </c>
      <c r="Q555" s="23">
        <v>1.82</v>
      </c>
      <c r="R555" s="23">
        <v>0.54</v>
      </c>
      <c r="S555" s="23">
        <v>1.17</v>
      </c>
      <c r="T555" s="23">
        <v>1.8</v>
      </c>
    </row>
    <row r="556" spans="1:20" x14ac:dyDescent="0.2">
      <c r="A556" s="23">
        <v>516</v>
      </c>
      <c r="B556" s="23">
        <v>12</v>
      </c>
      <c r="C556" s="23">
        <v>12</v>
      </c>
      <c r="F556" s="23">
        <v>0.88</v>
      </c>
      <c r="G556" s="23">
        <v>10.56</v>
      </c>
      <c r="H556" s="23">
        <v>46.03</v>
      </c>
      <c r="I556" s="23">
        <v>46.14</v>
      </c>
      <c r="J556" s="23">
        <v>1967.89</v>
      </c>
      <c r="K556" s="23">
        <v>-27.08</v>
      </c>
      <c r="L556" s="23">
        <v>-28.81</v>
      </c>
      <c r="M556" s="23">
        <v>0.19</v>
      </c>
      <c r="N556" s="23">
        <v>0.06</v>
      </c>
      <c r="O556" s="23">
        <v>0.01</v>
      </c>
      <c r="P556" s="23">
        <v>0.2</v>
      </c>
      <c r="Q556" s="23">
        <v>0.49</v>
      </c>
      <c r="R556" s="23">
        <v>0.24</v>
      </c>
      <c r="S556" s="23">
        <v>0.22</v>
      </c>
      <c r="T556" s="23">
        <v>0.49</v>
      </c>
    </row>
    <row r="557" spans="1:20" x14ac:dyDescent="0.2">
      <c r="A557" s="23">
        <v>517</v>
      </c>
      <c r="B557" s="23">
        <v>13</v>
      </c>
      <c r="C557" s="23">
        <v>13</v>
      </c>
      <c r="F557" s="23">
        <v>0.88</v>
      </c>
      <c r="G557" s="23">
        <v>11.44</v>
      </c>
      <c r="H557" s="23">
        <v>46.14</v>
      </c>
      <c r="I557" s="23">
        <v>46.25</v>
      </c>
      <c r="J557" s="23">
        <v>1967.82</v>
      </c>
      <c r="K557" s="23">
        <v>-26.44</v>
      </c>
      <c r="L557" s="23">
        <v>-26.72</v>
      </c>
      <c r="M557" s="23">
        <v>0.47</v>
      </c>
      <c r="N557" s="23">
        <v>0.17</v>
      </c>
      <c r="O557" s="23">
        <v>0.02</v>
      </c>
      <c r="P557" s="23">
        <v>0.78</v>
      </c>
      <c r="Q557" s="23">
        <v>1.33</v>
      </c>
      <c r="R557" s="23">
        <v>0.53</v>
      </c>
      <c r="S557" s="23">
        <v>0.64</v>
      </c>
      <c r="T557" s="23">
        <v>1</v>
      </c>
    </row>
    <row r="558" spans="1:20" x14ac:dyDescent="0.2">
      <c r="A558" s="23">
        <v>518</v>
      </c>
      <c r="B558" s="23">
        <v>14</v>
      </c>
      <c r="C558" s="23">
        <v>14</v>
      </c>
      <c r="F558" s="23">
        <v>0.88</v>
      </c>
      <c r="G558" s="23">
        <v>12.32</v>
      </c>
      <c r="H558" s="23">
        <v>46.25</v>
      </c>
      <c r="I558" s="23">
        <v>46.38</v>
      </c>
      <c r="J558" s="23">
        <v>1967.74</v>
      </c>
      <c r="K558" s="23">
        <v>-25.56</v>
      </c>
      <c r="L558" s="23">
        <v>-25.28</v>
      </c>
      <c r="M558" s="23">
        <v>0.31</v>
      </c>
      <c r="N558" s="23">
        <v>0.22</v>
      </c>
      <c r="O558" s="23">
        <v>0.02</v>
      </c>
      <c r="P558" s="23">
        <v>0.57999999999999996</v>
      </c>
      <c r="Q558" s="23">
        <v>0.96</v>
      </c>
      <c r="R558" s="23">
        <v>0.41</v>
      </c>
      <c r="S558" s="23">
        <v>0.5</v>
      </c>
      <c r="T558" s="23">
        <v>0.99</v>
      </c>
    </row>
    <row r="559" spans="1:20" x14ac:dyDescent="0.2">
      <c r="A559" s="23">
        <v>519</v>
      </c>
      <c r="B559" s="23">
        <v>14</v>
      </c>
      <c r="C559" s="23">
        <v>14</v>
      </c>
      <c r="F559" s="23">
        <v>0.88</v>
      </c>
      <c r="G559" s="23">
        <v>12.32</v>
      </c>
      <c r="H559" s="23">
        <v>46.38</v>
      </c>
      <c r="I559" s="23">
        <v>46.5</v>
      </c>
      <c r="J559" s="23">
        <v>1967.65</v>
      </c>
      <c r="K559" s="23">
        <v>-24.62</v>
      </c>
      <c r="L559" s="23">
        <v>-24.22</v>
      </c>
      <c r="M559" s="23">
        <v>0.28000000000000003</v>
      </c>
      <c r="N559" s="23">
        <v>0.85</v>
      </c>
      <c r="O559" s="23">
        <v>7.0000000000000007E-2</v>
      </c>
      <c r="P559" s="23">
        <v>0.62</v>
      </c>
      <c r="Q559" s="23">
        <v>1.83</v>
      </c>
      <c r="R559" s="23">
        <v>0.36</v>
      </c>
      <c r="S559" s="23">
        <v>0.91</v>
      </c>
      <c r="T559" s="23">
        <v>1.42</v>
      </c>
    </row>
    <row r="560" spans="1:20" x14ac:dyDescent="0.2">
      <c r="A560" s="23">
        <v>520</v>
      </c>
      <c r="B560" s="23">
        <v>14</v>
      </c>
      <c r="C560" s="23">
        <v>14</v>
      </c>
      <c r="F560" s="23">
        <v>0.88</v>
      </c>
      <c r="G560" s="23">
        <v>12.32</v>
      </c>
      <c r="H560" s="23">
        <v>46.5</v>
      </c>
      <c r="I560" s="23">
        <v>46.62</v>
      </c>
      <c r="J560" s="23">
        <v>1967.56</v>
      </c>
      <c r="K560" s="23">
        <v>-24.12</v>
      </c>
      <c r="L560" s="23">
        <v>-23.92</v>
      </c>
      <c r="M560" s="23">
        <v>0.28000000000000003</v>
      </c>
      <c r="N560" s="23">
        <v>0.15</v>
      </c>
      <c r="O560" s="23">
        <v>0.02</v>
      </c>
      <c r="P560" s="23">
        <v>0.26</v>
      </c>
      <c r="Q560" s="23">
        <v>0.44</v>
      </c>
      <c r="R560" s="23">
        <v>0.31</v>
      </c>
      <c r="S560" s="23">
        <v>0.24</v>
      </c>
      <c r="T560" s="23">
        <v>0.33</v>
      </c>
    </row>
    <row r="561" spans="1:20" x14ac:dyDescent="0.2">
      <c r="A561" s="23">
        <v>521</v>
      </c>
      <c r="B561" s="23">
        <v>17</v>
      </c>
      <c r="C561" s="23">
        <v>17</v>
      </c>
      <c r="F561" s="23">
        <v>0.91</v>
      </c>
      <c r="G561" s="23">
        <v>15.47</v>
      </c>
      <c r="H561" s="23">
        <v>46.62</v>
      </c>
      <c r="I561" s="23">
        <v>46.78</v>
      </c>
      <c r="J561" s="23">
        <v>1967.5</v>
      </c>
      <c r="K561" s="23">
        <v>-24.06</v>
      </c>
      <c r="L561" s="23">
        <v>-23.43</v>
      </c>
      <c r="M561" s="23">
        <v>0.03</v>
      </c>
      <c r="N561" s="23">
        <v>0.75</v>
      </c>
      <c r="O561" s="23">
        <v>0.03</v>
      </c>
      <c r="P561" s="23">
        <v>0.55000000000000004</v>
      </c>
      <c r="Q561" s="23">
        <v>1.32</v>
      </c>
      <c r="R561" s="23">
        <v>0.16</v>
      </c>
      <c r="S561" s="23">
        <v>0.99</v>
      </c>
      <c r="T561" s="23">
        <v>0.84</v>
      </c>
    </row>
    <row r="562" spans="1:20" x14ac:dyDescent="0.2">
      <c r="A562" s="23">
        <v>522</v>
      </c>
      <c r="B562" s="23">
        <v>16</v>
      </c>
      <c r="C562" s="23">
        <v>16</v>
      </c>
      <c r="F562" s="23">
        <v>0.91</v>
      </c>
      <c r="G562" s="23">
        <v>14.56</v>
      </c>
      <c r="H562" s="23">
        <v>46.78</v>
      </c>
      <c r="I562" s="23">
        <v>46.92</v>
      </c>
      <c r="J562" s="23">
        <v>1967.3440000000001</v>
      </c>
      <c r="K562" s="23">
        <v>-24.58</v>
      </c>
      <c r="L562" s="23">
        <v>-25.04</v>
      </c>
      <c r="M562" s="23">
        <v>0.04</v>
      </c>
      <c r="N562" s="23">
        <v>0.41</v>
      </c>
      <c r="O562" s="23">
        <v>0.02</v>
      </c>
      <c r="P562" s="23">
        <v>0.66</v>
      </c>
      <c r="Q562" s="23">
        <v>1.47</v>
      </c>
      <c r="R562" s="23">
        <v>0.16</v>
      </c>
      <c r="S562" s="23">
        <v>0.43</v>
      </c>
      <c r="T562" s="23">
        <v>0.59</v>
      </c>
    </row>
    <row r="563" spans="1:20" x14ac:dyDescent="0.2">
      <c r="A563" s="23">
        <v>523</v>
      </c>
      <c r="B563" s="23">
        <v>17</v>
      </c>
      <c r="C563" s="23">
        <v>17</v>
      </c>
      <c r="F563" s="23">
        <v>0.91</v>
      </c>
      <c r="G563" s="23">
        <v>15.47</v>
      </c>
      <c r="H563" s="23">
        <v>46.92</v>
      </c>
      <c r="I563" s="23">
        <v>47.08</v>
      </c>
      <c r="J563" s="23">
        <v>1967.174</v>
      </c>
      <c r="K563" s="23">
        <v>-25.26</v>
      </c>
      <c r="L563" s="23">
        <v>-24.62</v>
      </c>
      <c r="M563" s="23">
        <v>0.28999999999999998</v>
      </c>
      <c r="N563" s="23">
        <v>0.82</v>
      </c>
      <c r="O563" s="23">
        <v>0.05</v>
      </c>
      <c r="P563" s="23">
        <v>0.67</v>
      </c>
      <c r="Q563" s="23">
        <v>4.3</v>
      </c>
      <c r="R563" s="23">
        <v>0.5</v>
      </c>
      <c r="S563" s="23">
        <v>1.38</v>
      </c>
      <c r="T563" s="23">
        <v>2.09</v>
      </c>
    </row>
    <row r="564" spans="1:20" x14ac:dyDescent="0.2">
      <c r="A564" s="23">
        <v>524</v>
      </c>
      <c r="B564" s="23">
        <v>17</v>
      </c>
      <c r="C564" s="23">
        <v>17</v>
      </c>
      <c r="F564" s="23">
        <v>0.91</v>
      </c>
      <c r="G564" s="23">
        <v>15.47</v>
      </c>
      <c r="H564" s="23">
        <v>47.08</v>
      </c>
      <c r="I564" s="23">
        <v>47.23</v>
      </c>
      <c r="J564" s="23">
        <v>1966.9939999999999</v>
      </c>
      <c r="K564" s="23">
        <v>-26.07</v>
      </c>
      <c r="L564" s="23">
        <v>-27.9</v>
      </c>
      <c r="M564" s="23">
        <v>0.34</v>
      </c>
      <c r="N564" s="23">
        <v>0.31</v>
      </c>
      <c r="O564" s="23">
        <v>0.03</v>
      </c>
      <c r="P564" s="23">
        <v>0.72</v>
      </c>
      <c r="Q564" s="23">
        <v>2.66</v>
      </c>
      <c r="R564" s="23">
        <v>0.49</v>
      </c>
      <c r="S564" s="23">
        <v>0.53</v>
      </c>
      <c r="T564" s="23">
        <v>2.02</v>
      </c>
    </row>
    <row r="565" spans="1:20" x14ac:dyDescent="0.2">
      <c r="A565" s="23">
        <v>525</v>
      </c>
      <c r="B565" s="23">
        <v>19</v>
      </c>
      <c r="C565" s="23">
        <v>19.2</v>
      </c>
      <c r="F565" s="23">
        <v>0.89</v>
      </c>
      <c r="G565" s="23">
        <v>17.09</v>
      </c>
      <c r="H565" s="23">
        <v>47.23</v>
      </c>
      <c r="I565" s="23">
        <v>47.4</v>
      </c>
      <c r="J565" s="23">
        <v>1966.8130000000001</v>
      </c>
      <c r="K565" s="23">
        <v>-26.5</v>
      </c>
      <c r="L565" s="23">
        <v>-28.28</v>
      </c>
      <c r="M565" s="23">
        <v>0.4</v>
      </c>
      <c r="N565" s="23">
        <v>0.17</v>
      </c>
      <c r="O565" s="23">
        <v>0.01</v>
      </c>
      <c r="P565" s="23">
        <v>0.41</v>
      </c>
      <c r="Q565" s="23">
        <v>1.1499999999999999</v>
      </c>
      <c r="R565" s="23">
        <v>0.57999999999999996</v>
      </c>
      <c r="S565" s="23">
        <v>0.42</v>
      </c>
      <c r="T565" s="23">
        <v>1.23</v>
      </c>
    </row>
    <row r="566" spans="1:20" x14ac:dyDescent="0.2">
      <c r="A566" s="23">
        <v>526</v>
      </c>
      <c r="B566" s="23">
        <v>14</v>
      </c>
      <c r="C566" s="23">
        <v>14.2</v>
      </c>
      <c r="F566" s="23">
        <v>0.89</v>
      </c>
      <c r="G566" s="23">
        <v>12.64</v>
      </c>
      <c r="H566" s="23">
        <v>47.4</v>
      </c>
      <c r="I566" s="23">
        <v>47.53</v>
      </c>
      <c r="J566" s="23">
        <v>1966.614</v>
      </c>
      <c r="K566" s="23">
        <v>-26.54</v>
      </c>
      <c r="L566" s="23">
        <v>-26.42</v>
      </c>
      <c r="M566" s="23">
        <v>0.54</v>
      </c>
      <c r="N566" s="23">
        <v>0.35</v>
      </c>
      <c r="O566" s="23">
        <v>0.02</v>
      </c>
      <c r="P566" s="23">
        <v>0.6</v>
      </c>
      <c r="Q566" s="23">
        <v>0.88</v>
      </c>
      <c r="R566" s="23">
        <v>0.72</v>
      </c>
      <c r="S566" s="23">
        <v>0.63</v>
      </c>
      <c r="T566" s="23">
        <v>1.62</v>
      </c>
    </row>
    <row r="567" spans="1:20" x14ac:dyDescent="0.2">
      <c r="A567" s="23">
        <v>527</v>
      </c>
      <c r="B567" s="23">
        <v>14</v>
      </c>
      <c r="C567" s="23">
        <v>14.2</v>
      </c>
      <c r="F567" s="23">
        <v>0.89</v>
      </c>
      <c r="G567" s="23">
        <v>12.64</v>
      </c>
      <c r="H567" s="23">
        <v>47.53</v>
      </c>
      <c r="I567" s="23">
        <v>47.66</v>
      </c>
      <c r="J567" s="23">
        <v>1966.4670000000001</v>
      </c>
      <c r="K567" s="23">
        <v>-26.52</v>
      </c>
      <c r="L567" s="23">
        <v>-25.59</v>
      </c>
      <c r="M567" s="23">
        <v>0.24</v>
      </c>
      <c r="N567" s="23">
        <v>0.23</v>
      </c>
      <c r="O567" s="23">
        <v>0.01</v>
      </c>
      <c r="P567" s="23">
        <v>0.52</v>
      </c>
      <c r="Q567" s="23">
        <v>1.37</v>
      </c>
      <c r="R567" s="23">
        <v>0.36</v>
      </c>
      <c r="S567" s="23">
        <v>0.54</v>
      </c>
      <c r="T567" s="23">
        <v>0.95</v>
      </c>
    </row>
    <row r="568" spans="1:20" x14ac:dyDescent="0.2">
      <c r="A568" s="23">
        <v>528</v>
      </c>
      <c r="B568" s="23">
        <v>14</v>
      </c>
      <c r="C568" s="23">
        <v>14.2</v>
      </c>
      <c r="F568" s="23">
        <v>0.89</v>
      </c>
      <c r="G568" s="23">
        <v>12.64</v>
      </c>
      <c r="H568" s="23">
        <v>47.66</v>
      </c>
      <c r="I568" s="23">
        <v>47.78</v>
      </c>
      <c r="J568" s="23">
        <v>1966.319</v>
      </c>
      <c r="K568" s="23">
        <v>-26.63</v>
      </c>
      <c r="L568" s="23">
        <v>-26.69</v>
      </c>
      <c r="M568" s="23">
        <v>0.04</v>
      </c>
      <c r="N568" s="23">
        <v>0.13</v>
      </c>
      <c r="O568" s="23">
        <v>0.01</v>
      </c>
      <c r="P568" s="23">
        <v>0.68</v>
      </c>
      <c r="Q568" s="23">
        <v>1.24</v>
      </c>
      <c r="R568" s="23">
        <v>0.15</v>
      </c>
      <c r="S568" s="23">
        <v>0.51</v>
      </c>
      <c r="T568" s="23">
        <v>0.81</v>
      </c>
    </row>
    <row r="569" spans="1:20" x14ac:dyDescent="0.2">
      <c r="A569" s="23">
        <v>529</v>
      </c>
      <c r="B569" s="23">
        <v>14</v>
      </c>
      <c r="C569" s="23">
        <v>14.2</v>
      </c>
      <c r="F569" s="23">
        <v>0.89</v>
      </c>
      <c r="G569" s="23">
        <v>12.64</v>
      </c>
      <c r="H569" s="23">
        <v>47.78</v>
      </c>
      <c r="I569" s="23">
        <v>47.91</v>
      </c>
      <c r="J569" s="23">
        <v>1966.172</v>
      </c>
      <c r="K569" s="23">
        <v>-26.79</v>
      </c>
      <c r="L569" s="23">
        <v>-26.24</v>
      </c>
      <c r="M569" s="23">
        <v>0.08</v>
      </c>
      <c r="N569" s="23">
        <v>0.26</v>
      </c>
      <c r="O569" s="23">
        <v>0.02</v>
      </c>
      <c r="P569" s="23">
        <v>1.66</v>
      </c>
      <c r="Q569" s="23">
        <v>2.89</v>
      </c>
      <c r="R569" s="23">
        <v>0.18</v>
      </c>
      <c r="S569" s="23">
        <v>0.39</v>
      </c>
      <c r="T569" s="23">
        <v>0.62</v>
      </c>
    </row>
    <row r="570" spans="1:20" x14ac:dyDescent="0.2">
      <c r="A570" s="23">
        <v>530</v>
      </c>
      <c r="B570" s="23">
        <v>14</v>
      </c>
      <c r="C570" s="23">
        <v>14.2</v>
      </c>
      <c r="F570" s="23">
        <v>0.89</v>
      </c>
      <c r="G570" s="23">
        <v>12.64</v>
      </c>
      <c r="H570" s="23">
        <v>47.91</v>
      </c>
      <c r="I570" s="23">
        <v>48.03</v>
      </c>
      <c r="J570" s="23">
        <v>1966</v>
      </c>
      <c r="K570" s="23">
        <v>-26.89</v>
      </c>
      <c r="L570" s="23">
        <v>-28.43</v>
      </c>
      <c r="M570" s="23">
        <v>0.17</v>
      </c>
      <c r="N570" s="23">
        <v>0.18</v>
      </c>
      <c r="O570" s="23">
        <v>0.02</v>
      </c>
      <c r="P570" s="23">
        <v>1.3</v>
      </c>
      <c r="Q570" s="23">
        <v>2.11</v>
      </c>
      <c r="R570" s="23">
        <v>0.2</v>
      </c>
      <c r="S570" s="23">
        <v>0.17</v>
      </c>
      <c r="T570" s="23">
        <v>0.38</v>
      </c>
    </row>
    <row r="571" spans="1:20" x14ac:dyDescent="0.2">
      <c r="A571" s="23">
        <v>531</v>
      </c>
      <c r="B571" s="23">
        <v>15</v>
      </c>
      <c r="C571" s="23">
        <v>14.89</v>
      </c>
      <c r="F571" s="23">
        <v>0.91</v>
      </c>
      <c r="G571" s="23">
        <v>13.55</v>
      </c>
      <c r="H571" s="23">
        <v>48.03</v>
      </c>
      <c r="I571" s="23">
        <v>48.17</v>
      </c>
      <c r="J571" s="23">
        <v>1965.93</v>
      </c>
      <c r="K571" s="23">
        <v>-26.66</v>
      </c>
      <c r="L571" s="23">
        <v>-27.68</v>
      </c>
      <c r="M571" s="23">
        <v>0.34</v>
      </c>
      <c r="N571" s="23">
        <v>0.16</v>
      </c>
      <c r="O571" s="23">
        <v>0.02</v>
      </c>
      <c r="P571" s="23">
        <v>1.53</v>
      </c>
      <c r="Q571" s="23">
        <v>4.3600000000000003</v>
      </c>
      <c r="R571" s="23">
        <v>0.37</v>
      </c>
      <c r="S571" s="23">
        <v>0.33</v>
      </c>
      <c r="T571" s="23">
        <v>0.91</v>
      </c>
    </row>
    <row r="572" spans="1:20" x14ac:dyDescent="0.2">
      <c r="A572" s="23">
        <v>532</v>
      </c>
      <c r="B572" s="23">
        <v>15</v>
      </c>
      <c r="C572" s="23">
        <v>14.89</v>
      </c>
      <c r="F572" s="23">
        <v>0.91</v>
      </c>
      <c r="G572" s="23">
        <v>13.55</v>
      </c>
      <c r="H572" s="23">
        <v>48.17</v>
      </c>
      <c r="I572" s="23">
        <v>48.31</v>
      </c>
      <c r="J572" s="23">
        <v>1965.84</v>
      </c>
      <c r="K572" s="23">
        <v>-25.91</v>
      </c>
      <c r="L572" s="23">
        <v>-28.52</v>
      </c>
      <c r="M572" s="23">
        <v>0.4</v>
      </c>
      <c r="N572" s="23">
        <v>0.28999999999999998</v>
      </c>
      <c r="O572" s="23">
        <v>0.02</v>
      </c>
      <c r="P572" s="23">
        <v>3.92</v>
      </c>
      <c r="Q572" s="23">
        <v>5.74</v>
      </c>
      <c r="R572" s="23">
        <v>0.5</v>
      </c>
      <c r="S572" s="23">
        <v>0.27</v>
      </c>
      <c r="T572" s="23">
        <v>0.83</v>
      </c>
    </row>
    <row r="573" spans="1:20" x14ac:dyDescent="0.2">
      <c r="A573" s="23">
        <v>533</v>
      </c>
      <c r="B573" s="23">
        <v>15</v>
      </c>
      <c r="C573" s="23">
        <v>14.89</v>
      </c>
      <c r="F573" s="23">
        <v>0.91</v>
      </c>
      <c r="G573" s="23">
        <v>13.55</v>
      </c>
      <c r="H573" s="23">
        <v>48.31</v>
      </c>
      <c r="I573" s="23">
        <v>48.44</v>
      </c>
      <c r="J573" s="23">
        <v>1965.76</v>
      </c>
      <c r="K573" s="23">
        <v>-24.87</v>
      </c>
      <c r="L573" s="23">
        <v>-24.28</v>
      </c>
      <c r="M573" s="23">
        <v>1.37</v>
      </c>
      <c r="N573" s="23">
        <v>0.37</v>
      </c>
      <c r="O573" s="23">
        <v>0.1</v>
      </c>
      <c r="P573" s="23">
        <v>2.92</v>
      </c>
      <c r="Q573" s="23">
        <v>10.199999999999999</v>
      </c>
      <c r="R573" s="23">
        <v>2.13</v>
      </c>
      <c r="S573" s="23">
        <v>1.69</v>
      </c>
      <c r="T573" s="23">
        <v>7.59</v>
      </c>
    </row>
    <row r="574" spans="1:20" x14ac:dyDescent="0.2">
      <c r="A574" s="23">
        <v>534</v>
      </c>
      <c r="B574" s="23">
        <v>14</v>
      </c>
      <c r="C574" s="23">
        <v>13.89</v>
      </c>
      <c r="F574" s="23">
        <v>0.91</v>
      </c>
      <c r="G574" s="23">
        <v>12.64</v>
      </c>
      <c r="H574" s="23">
        <v>48.44</v>
      </c>
      <c r="I574" s="23">
        <v>48.57</v>
      </c>
      <c r="J574" s="23">
        <v>1965.67</v>
      </c>
      <c r="K574" s="23">
        <v>-24.09</v>
      </c>
      <c r="L574" s="23">
        <v>-23.04</v>
      </c>
      <c r="M574" s="23">
        <v>0.37</v>
      </c>
      <c r="N574" s="23">
        <v>0.35</v>
      </c>
      <c r="O574" s="23">
        <v>0.03</v>
      </c>
      <c r="P574" s="23">
        <v>1.66</v>
      </c>
      <c r="Q574" s="23">
        <v>5.21</v>
      </c>
      <c r="R574" s="23">
        <v>0.65</v>
      </c>
      <c r="S574" s="23">
        <v>0.89</v>
      </c>
      <c r="T574" s="23">
        <v>2.98</v>
      </c>
    </row>
    <row r="575" spans="1:20" x14ac:dyDescent="0.2">
      <c r="A575" s="23">
        <v>535</v>
      </c>
      <c r="B575" s="23">
        <v>14</v>
      </c>
      <c r="C575" s="23">
        <v>13.89</v>
      </c>
      <c r="F575" s="23">
        <v>0.91</v>
      </c>
      <c r="G575" s="23">
        <v>12.64</v>
      </c>
      <c r="H575" s="23">
        <v>48.57</v>
      </c>
      <c r="I575" s="23">
        <v>48.69</v>
      </c>
      <c r="J575" s="23">
        <v>1965.59</v>
      </c>
      <c r="K575" s="23">
        <v>-23.71</v>
      </c>
      <c r="L575" s="23">
        <v>-22.02</v>
      </c>
      <c r="M575" s="23">
        <v>3.89</v>
      </c>
      <c r="N575" s="23">
        <v>1.02</v>
      </c>
      <c r="O575" s="23">
        <v>0.33</v>
      </c>
      <c r="P575" s="23">
        <v>8.5</v>
      </c>
      <c r="Q575" s="23">
        <v>34.15</v>
      </c>
      <c r="R575" s="23">
        <v>6</v>
      </c>
      <c r="S575" s="23">
        <v>7.54</v>
      </c>
      <c r="T575" s="23">
        <v>15.9</v>
      </c>
    </row>
    <row r="576" spans="1:20" x14ac:dyDescent="0.2">
      <c r="A576" s="23">
        <v>536</v>
      </c>
      <c r="B576" s="23">
        <v>14</v>
      </c>
      <c r="C576" s="23">
        <v>13.89</v>
      </c>
      <c r="F576" s="23">
        <v>0.91</v>
      </c>
      <c r="G576" s="23">
        <v>12.64</v>
      </c>
      <c r="H576" s="23">
        <v>48.69</v>
      </c>
      <c r="I576" s="23">
        <v>48.82</v>
      </c>
      <c r="J576" s="23">
        <v>1965.5</v>
      </c>
      <c r="K576" s="23">
        <v>-23.7</v>
      </c>
      <c r="L576" s="23">
        <v>-25.28</v>
      </c>
      <c r="M576" s="23">
        <v>3.25</v>
      </c>
      <c r="N576" s="23">
        <v>0.91</v>
      </c>
      <c r="O576" s="23">
        <v>0.25</v>
      </c>
      <c r="P576" s="23">
        <v>4.32</v>
      </c>
      <c r="Q576" s="23">
        <v>23.86</v>
      </c>
      <c r="R576" s="23">
        <v>3.84</v>
      </c>
      <c r="S576" s="23">
        <v>2.67</v>
      </c>
      <c r="T576" s="23">
        <v>14.87</v>
      </c>
    </row>
    <row r="577" spans="1:20" x14ac:dyDescent="0.2">
      <c r="A577" s="23">
        <v>537</v>
      </c>
      <c r="B577" s="23">
        <v>14</v>
      </c>
      <c r="C577" s="23">
        <v>13.89</v>
      </c>
      <c r="F577" s="23">
        <v>0.91</v>
      </c>
      <c r="G577" s="23">
        <v>12.64</v>
      </c>
      <c r="H577" s="23">
        <v>48.82</v>
      </c>
      <c r="I577" s="23">
        <v>48.95</v>
      </c>
      <c r="J577" s="23">
        <v>1965.37</v>
      </c>
      <c r="K577" s="23">
        <v>-23.87</v>
      </c>
      <c r="L577" s="23">
        <v>-22.23</v>
      </c>
      <c r="M577" s="23">
        <v>0.2</v>
      </c>
      <c r="N577" s="23">
        <v>0.48</v>
      </c>
      <c r="O577" s="23">
        <v>0.05</v>
      </c>
      <c r="P577" s="23">
        <v>1.92</v>
      </c>
      <c r="Q577" s="23">
        <v>4.13</v>
      </c>
      <c r="R577" s="23">
        <v>0.37</v>
      </c>
      <c r="S577" s="23">
        <v>0.99</v>
      </c>
      <c r="T577" s="23">
        <v>1.76</v>
      </c>
    </row>
    <row r="578" spans="1:20" x14ac:dyDescent="0.2">
      <c r="A578" s="23">
        <v>538</v>
      </c>
      <c r="B578" s="23">
        <v>14</v>
      </c>
      <c r="C578" s="23">
        <v>13.89</v>
      </c>
      <c r="F578" s="23">
        <v>0.91</v>
      </c>
      <c r="G578" s="23">
        <v>12.64</v>
      </c>
      <c r="H578" s="23">
        <v>48.95</v>
      </c>
      <c r="I578" s="23">
        <v>49.07</v>
      </c>
      <c r="J578" s="23">
        <v>1965.25</v>
      </c>
      <c r="K578" s="23">
        <v>-24.14</v>
      </c>
      <c r="L578" s="23">
        <v>-25.24</v>
      </c>
      <c r="M578" s="23">
        <v>0.25</v>
      </c>
      <c r="N578" s="23">
        <v>0.46</v>
      </c>
      <c r="O578" s="23">
        <v>0.02</v>
      </c>
      <c r="P578" s="23">
        <v>0.95</v>
      </c>
      <c r="Q578" s="23">
        <v>2.63</v>
      </c>
      <c r="R578" s="23">
        <v>0.51</v>
      </c>
      <c r="S578" s="23">
        <v>0.73</v>
      </c>
      <c r="T578" s="23">
        <v>1.68</v>
      </c>
    </row>
    <row r="579" spans="1:20" x14ac:dyDescent="0.2">
      <c r="A579" s="23">
        <v>539</v>
      </c>
      <c r="B579" s="23">
        <v>15</v>
      </c>
      <c r="C579" s="23">
        <v>14.89</v>
      </c>
      <c r="F579" s="23">
        <v>0.91</v>
      </c>
      <c r="G579" s="23">
        <v>13.55</v>
      </c>
      <c r="H579" s="23">
        <v>49.07</v>
      </c>
      <c r="I579" s="23">
        <v>49.21</v>
      </c>
      <c r="J579" s="23">
        <v>1965.13</v>
      </c>
      <c r="K579" s="23">
        <v>-24.36</v>
      </c>
      <c r="L579" s="23">
        <v>-22.17</v>
      </c>
      <c r="M579" s="23">
        <v>0.31</v>
      </c>
      <c r="N579" s="23">
        <v>0.34</v>
      </c>
      <c r="O579" s="23">
        <v>7.0000000000000007E-2</v>
      </c>
      <c r="P579" s="23">
        <v>0.62</v>
      </c>
      <c r="Q579" s="23">
        <v>1.44</v>
      </c>
      <c r="R579" s="23">
        <v>0.37</v>
      </c>
      <c r="S579" s="23">
        <v>0.48</v>
      </c>
      <c r="T579" s="23">
        <v>1.35</v>
      </c>
    </row>
    <row r="580" spans="1:20" x14ac:dyDescent="0.2">
      <c r="A580" s="23">
        <v>540</v>
      </c>
      <c r="B580" s="23">
        <v>16</v>
      </c>
      <c r="C580" s="23">
        <v>15.8</v>
      </c>
      <c r="F580" s="23">
        <v>0.89</v>
      </c>
      <c r="G580" s="23">
        <v>14.06</v>
      </c>
      <c r="H580" s="23">
        <v>49.21</v>
      </c>
      <c r="I580" s="23">
        <v>49.35</v>
      </c>
      <c r="J580" s="23">
        <v>1965</v>
      </c>
      <c r="K580" s="23">
        <v>-24.56</v>
      </c>
      <c r="L580" s="23">
        <v>-24.7</v>
      </c>
      <c r="M580" s="23">
        <v>0.22</v>
      </c>
      <c r="N580" s="23">
        <v>0.16</v>
      </c>
      <c r="O580" s="23">
        <v>0.01</v>
      </c>
      <c r="P580" s="23">
        <v>0.25</v>
      </c>
      <c r="Q580" s="23">
        <v>0.71</v>
      </c>
      <c r="R580" s="23">
        <v>0.28999999999999998</v>
      </c>
      <c r="S580" s="23">
        <v>0.55000000000000004</v>
      </c>
      <c r="T580" s="23">
        <v>0.71</v>
      </c>
    </row>
    <row r="581" spans="1:20" x14ac:dyDescent="0.2">
      <c r="A581" s="23">
        <v>541</v>
      </c>
      <c r="B581" s="23">
        <v>16</v>
      </c>
      <c r="C581" s="23">
        <v>15.8</v>
      </c>
      <c r="F581" s="23">
        <v>0.89</v>
      </c>
      <c r="G581" s="23">
        <v>14.06</v>
      </c>
      <c r="H581" s="23">
        <v>49.35</v>
      </c>
      <c r="I581" s="23">
        <v>49.49</v>
      </c>
      <c r="J581" s="23">
        <v>1964.88</v>
      </c>
      <c r="K581" s="23">
        <v>-24.51</v>
      </c>
      <c r="L581" s="23">
        <v>-25.17</v>
      </c>
      <c r="M581" s="23">
        <v>0.26</v>
      </c>
      <c r="N581" s="23">
        <v>0.06</v>
      </c>
      <c r="O581" s="23">
        <v>0.01</v>
      </c>
      <c r="P581" s="23">
        <v>0.9</v>
      </c>
      <c r="Q581" s="23">
        <v>1.17</v>
      </c>
      <c r="R581" s="23">
        <v>0.5</v>
      </c>
      <c r="S581" s="23">
        <v>0.81</v>
      </c>
      <c r="T581" s="23">
        <v>1.8</v>
      </c>
    </row>
    <row r="582" spans="1:20" x14ac:dyDescent="0.2">
      <c r="A582" s="23">
        <v>542</v>
      </c>
      <c r="B582" s="23">
        <v>12</v>
      </c>
      <c r="C582" s="23">
        <v>11.8</v>
      </c>
      <c r="F582" s="23">
        <v>0.89</v>
      </c>
      <c r="G582" s="23">
        <v>10.5</v>
      </c>
      <c r="H582" s="23">
        <v>49.49</v>
      </c>
      <c r="I582" s="23">
        <v>49.59</v>
      </c>
      <c r="J582" s="23">
        <v>1964.73</v>
      </c>
      <c r="K582" s="23">
        <v>-24.14</v>
      </c>
      <c r="L582" s="23">
        <v>-25.84</v>
      </c>
      <c r="M582" s="23">
        <v>0.23</v>
      </c>
      <c r="N582" s="23">
        <v>0.18</v>
      </c>
      <c r="O582" s="23">
        <v>0.01</v>
      </c>
      <c r="P582" s="23">
        <v>0.42</v>
      </c>
      <c r="Q582" s="23">
        <v>0.82</v>
      </c>
      <c r="R582" s="23">
        <v>0.21</v>
      </c>
      <c r="S582" s="23">
        <v>0.24</v>
      </c>
      <c r="T582" s="23">
        <v>0.57999999999999996</v>
      </c>
    </row>
    <row r="583" spans="1:20" x14ac:dyDescent="0.2">
      <c r="A583" s="23">
        <v>543</v>
      </c>
      <c r="B583" s="23">
        <v>12</v>
      </c>
      <c r="C583" s="23">
        <v>11.8</v>
      </c>
      <c r="F583" s="23">
        <v>0.89</v>
      </c>
      <c r="G583" s="23">
        <v>10.5</v>
      </c>
      <c r="H583" s="23">
        <v>49.59</v>
      </c>
      <c r="I583" s="23">
        <v>49.7</v>
      </c>
      <c r="J583" s="23">
        <v>1964.63</v>
      </c>
      <c r="K583" s="23">
        <v>-23.82</v>
      </c>
      <c r="L583" s="23">
        <v>-23</v>
      </c>
      <c r="M583" s="23">
        <v>0.52</v>
      </c>
      <c r="N583" s="23">
        <v>1.42</v>
      </c>
      <c r="O583" s="23">
        <v>0.03</v>
      </c>
      <c r="P583" s="23">
        <v>6.55</v>
      </c>
      <c r="Q583" s="23">
        <v>11.85</v>
      </c>
      <c r="R583" s="23">
        <v>0.56000000000000005</v>
      </c>
      <c r="S583" s="23">
        <v>0.39</v>
      </c>
      <c r="T583" s="23">
        <v>1.36</v>
      </c>
    </row>
    <row r="584" spans="1:20" x14ac:dyDescent="0.2">
      <c r="A584" s="23">
        <v>544</v>
      </c>
      <c r="B584" s="23">
        <v>12</v>
      </c>
      <c r="C584" s="23">
        <v>11.8</v>
      </c>
      <c r="F584" s="23">
        <v>0.89</v>
      </c>
      <c r="G584" s="23">
        <v>10.5</v>
      </c>
      <c r="H584" s="23">
        <v>49.7</v>
      </c>
      <c r="I584" s="23">
        <v>49.81</v>
      </c>
      <c r="J584" s="23">
        <v>1964.5</v>
      </c>
      <c r="K584" s="23">
        <v>-23.65</v>
      </c>
      <c r="L584" s="23">
        <v>-21.17</v>
      </c>
      <c r="M584" s="23">
        <v>0.17</v>
      </c>
      <c r="N584" s="23">
        <v>0.09</v>
      </c>
      <c r="O584" s="23">
        <v>0.01</v>
      </c>
      <c r="P584" s="23">
        <v>3</v>
      </c>
      <c r="Q584" s="23">
        <v>4.29</v>
      </c>
      <c r="R584" s="23">
        <v>0.24</v>
      </c>
      <c r="S584" s="23">
        <v>0.56999999999999995</v>
      </c>
      <c r="T584" s="23">
        <v>0.91</v>
      </c>
    </row>
    <row r="585" spans="1:20" x14ac:dyDescent="0.2">
      <c r="A585" s="23">
        <v>545</v>
      </c>
      <c r="B585" s="23">
        <v>13</v>
      </c>
      <c r="C585" s="23">
        <v>12.8</v>
      </c>
      <c r="F585" s="23">
        <v>0.89</v>
      </c>
      <c r="G585" s="23">
        <v>11.39</v>
      </c>
      <c r="H585" s="23">
        <v>49.81</v>
      </c>
      <c r="I585" s="23">
        <v>49.92</v>
      </c>
      <c r="J585" s="23">
        <v>1964.41</v>
      </c>
      <c r="K585" s="23">
        <v>-23.84</v>
      </c>
      <c r="L585" s="23">
        <v>-19.940000000000001</v>
      </c>
      <c r="M585" s="23">
        <v>0.15</v>
      </c>
      <c r="N585" s="23">
        <v>0.49</v>
      </c>
      <c r="O585" s="23">
        <v>0.05</v>
      </c>
      <c r="P585" s="23">
        <v>2.77</v>
      </c>
      <c r="Q585" s="23">
        <v>13.37</v>
      </c>
      <c r="R585" s="23">
        <v>0.39</v>
      </c>
      <c r="S585" s="23">
        <v>1.5</v>
      </c>
      <c r="T585" s="23">
        <v>2.59</v>
      </c>
    </row>
    <row r="586" spans="1:20" x14ac:dyDescent="0.2">
      <c r="A586" s="23">
        <v>546</v>
      </c>
      <c r="B586" s="23">
        <v>15</v>
      </c>
      <c r="C586" s="23">
        <v>14.8</v>
      </c>
      <c r="F586" s="23">
        <v>0.89</v>
      </c>
      <c r="G586" s="23">
        <v>13.17</v>
      </c>
      <c r="H586" s="23">
        <v>49.92</v>
      </c>
      <c r="I586" s="23">
        <v>50.05</v>
      </c>
      <c r="J586" s="23">
        <v>1964.33</v>
      </c>
      <c r="K586" s="23">
        <v>-24.37</v>
      </c>
      <c r="L586" s="23">
        <v>-24.62</v>
      </c>
      <c r="M586" s="23">
        <v>0.06</v>
      </c>
      <c r="N586" s="23">
        <v>0.36</v>
      </c>
      <c r="O586" s="23">
        <v>0.02</v>
      </c>
      <c r="P586" s="23">
        <v>1.35</v>
      </c>
      <c r="Q586" s="23">
        <v>2.77</v>
      </c>
      <c r="R586" s="23">
        <v>0.28999999999999998</v>
      </c>
      <c r="S586" s="23">
        <v>1.01</v>
      </c>
      <c r="T586" s="23">
        <v>1.87</v>
      </c>
    </row>
    <row r="587" spans="1:20" x14ac:dyDescent="0.2">
      <c r="A587" s="23">
        <v>547</v>
      </c>
      <c r="B587" s="23">
        <v>16</v>
      </c>
      <c r="C587" s="23">
        <v>15.8</v>
      </c>
      <c r="F587" s="23">
        <v>0.89</v>
      </c>
      <c r="G587" s="23">
        <v>14.06</v>
      </c>
      <c r="H587" s="23">
        <v>50.05</v>
      </c>
      <c r="I587" s="23">
        <v>50.19</v>
      </c>
      <c r="J587" s="23">
        <v>1964.24</v>
      </c>
      <c r="K587" s="23">
        <v>-25.23</v>
      </c>
      <c r="L587" s="23">
        <v>-24.44</v>
      </c>
      <c r="M587" s="23">
        <v>0.46</v>
      </c>
      <c r="N587" s="23">
        <v>0.61</v>
      </c>
      <c r="O587" s="23">
        <v>0.04</v>
      </c>
      <c r="P587" s="23">
        <v>0.78</v>
      </c>
      <c r="Q587" s="23">
        <v>2.73</v>
      </c>
      <c r="R587" s="23">
        <v>0.65</v>
      </c>
      <c r="S587" s="23">
        <v>0.87</v>
      </c>
      <c r="T587" s="23">
        <v>4.21</v>
      </c>
    </row>
    <row r="588" spans="1:20" x14ac:dyDescent="0.2">
      <c r="A588" s="23">
        <v>548</v>
      </c>
      <c r="B588" s="23">
        <v>12</v>
      </c>
      <c r="C588" s="23">
        <v>12.07</v>
      </c>
      <c r="F588" s="23">
        <v>0.88</v>
      </c>
      <c r="G588" s="23">
        <v>10.62</v>
      </c>
      <c r="H588" s="23">
        <v>50.19</v>
      </c>
      <c r="I588" s="23">
        <v>50.3</v>
      </c>
      <c r="J588" s="23">
        <v>1964.14</v>
      </c>
      <c r="K588" s="23">
        <v>-26.2</v>
      </c>
      <c r="L588" s="23">
        <v>-27.41</v>
      </c>
      <c r="M588" s="23">
        <v>0.79</v>
      </c>
      <c r="N588" s="23">
        <v>7.0000000000000007E-2</v>
      </c>
      <c r="O588" s="23">
        <v>0.03</v>
      </c>
      <c r="P588" s="23">
        <v>0.48</v>
      </c>
      <c r="Q588" s="23">
        <v>2.82</v>
      </c>
      <c r="R588" s="23">
        <v>1.1100000000000001</v>
      </c>
      <c r="S588" s="23">
        <v>0.35</v>
      </c>
      <c r="T588" s="23">
        <v>3.06</v>
      </c>
    </row>
    <row r="589" spans="1:20" x14ac:dyDescent="0.2">
      <c r="A589" s="23">
        <v>549</v>
      </c>
      <c r="B589" s="23">
        <v>12</v>
      </c>
      <c r="C589" s="23">
        <v>12.07</v>
      </c>
      <c r="F589" s="23">
        <v>0.88</v>
      </c>
      <c r="G589" s="23">
        <v>10.62</v>
      </c>
      <c r="H589" s="23">
        <v>50.3</v>
      </c>
      <c r="I589" s="23">
        <v>50.4</v>
      </c>
      <c r="J589" s="23">
        <v>1964.06</v>
      </c>
      <c r="K589" s="23">
        <v>-26.69</v>
      </c>
      <c r="L589" s="23">
        <v>-31.15</v>
      </c>
      <c r="M589" s="23">
        <v>0.8</v>
      </c>
      <c r="N589" s="23">
        <v>0.09</v>
      </c>
      <c r="O589" s="23">
        <v>0.02</v>
      </c>
      <c r="P589" s="23">
        <v>0.82</v>
      </c>
      <c r="Q589" s="23">
        <v>1.57</v>
      </c>
      <c r="R589" s="23">
        <v>1.1399999999999999</v>
      </c>
      <c r="S589" s="23">
        <v>0.28000000000000003</v>
      </c>
      <c r="T589" s="23">
        <v>1.27</v>
      </c>
    </row>
    <row r="590" spans="1:20" x14ac:dyDescent="0.2">
      <c r="A590" s="23">
        <v>550</v>
      </c>
      <c r="B590" s="23">
        <v>16</v>
      </c>
      <c r="C590" s="23">
        <v>16.07</v>
      </c>
      <c r="F590" s="23">
        <v>0.88</v>
      </c>
      <c r="G590" s="23">
        <v>14.14</v>
      </c>
      <c r="H590" s="23">
        <v>50.4</v>
      </c>
      <c r="I590" s="23">
        <v>50.55</v>
      </c>
      <c r="J590" s="23">
        <v>1964</v>
      </c>
      <c r="K590" s="23">
        <v>-26.84</v>
      </c>
      <c r="L590" s="23">
        <v>-26.63</v>
      </c>
      <c r="M590" s="23">
        <v>0.92</v>
      </c>
      <c r="N590" s="23">
        <v>0.14000000000000001</v>
      </c>
      <c r="O590" s="23">
        <v>0.02</v>
      </c>
      <c r="P590" s="23">
        <v>1.1599999999999999</v>
      </c>
      <c r="Q590" s="23">
        <v>2.1</v>
      </c>
      <c r="R590" s="23">
        <v>1.23</v>
      </c>
      <c r="S590" s="23">
        <v>0.3</v>
      </c>
      <c r="T590" s="23">
        <v>0.85</v>
      </c>
    </row>
    <row r="591" spans="1:20" x14ac:dyDescent="0.2">
      <c r="A591" s="23">
        <v>551</v>
      </c>
      <c r="B591" s="23">
        <v>16</v>
      </c>
      <c r="C591" s="23">
        <v>16.07</v>
      </c>
      <c r="F591" s="23">
        <v>0.88</v>
      </c>
      <c r="G591" s="23">
        <v>14.14</v>
      </c>
      <c r="H591" s="23">
        <v>50.55</v>
      </c>
      <c r="I591" s="23">
        <v>50.69</v>
      </c>
      <c r="J591" s="23">
        <v>1963.9</v>
      </c>
      <c r="K591" s="23">
        <v>-26.59</v>
      </c>
      <c r="L591" s="23">
        <v>-26.82</v>
      </c>
      <c r="M591" s="23">
        <v>0.22</v>
      </c>
      <c r="N591" s="23">
        <v>0.06</v>
      </c>
      <c r="O591" s="23">
        <v>0.01</v>
      </c>
      <c r="P591" s="23">
        <v>0.23</v>
      </c>
      <c r="Q591" s="23">
        <v>0.44</v>
      </c>
      <c r="R591" s="23">
        <v>0.27</v>
      </c>
      <c r="S591" s="23">
        <v>0.3</v>
      </c>
      <c r="T591" s="23">
        <v>0.77</v>
      </c>
    </row>
    <row r="592" spans="1:20" x14ac:dyDescent="0.2">
      <c r="A592" s="23">
        <v>552</v>
      </c>
      <c r="B592" s="23">
        <v>17</v>
      </c>
      <c r="C592" s="23">
        <v>17.07</v>
      </c>
      <c r="F592" s="23">
        <v>0.88</v>
      </c>
      <c r="G592" s="23">
        <v>15.02</v>
      </c>
      <c r="H592" s="23">
        <v>50.69</v>
      </c>
      <c r="I592" s="23">
        <v>50.84</v>
      </c>
      <c r="J592" s="23">
        <v>1963.81</v>
      </c>
      <c r="K592" s="23">
        <v>-25.87</v>
      </c>
      <c r="L592" s="23">
        <v>-26.45</v>
      </c>
      <c r="M592" s="23">
        <v>0.25</v>
      </c>
      <c r="N592" s="23">
        <v>7.0000000000000007E-2</v>
      </c>
      <c r="O592" s="23">
        <v>0.01</v>
      </c>
      <c r="P592" s="23">
        <v>0.55000000000000004</v>
      </c>
      <c r="Q592" s="23">
        <v>1.49</v>
      </c>
      <c r="R592" s="23">
        <v>0.33</v>
      </c>
      <c r="S592" s="23">
        <v>0.44</v>
      </c>
      <c r="T592" s="23">
        <v>1.62</v>
      </c>
    </row>
    <row r="593" spans="1:20" x14ac:dyDescent="0.2">
      <c r="A593" s="23">
        <v>553</v>
      </c>
      <c r="B593" s="23">
        <v>17</v>
      </c>
      <c r="C593" s="23">
        <v>17.07</v>
      </c>
      <c r="F593" s="23">
        <v>0.88</v>
      </c>
      <c r="G593" s="23">
        <v>15.02</v>
      </c>
      <c r="H593" s="23">
        <v>50.84</v>
      </c>
      <c r="I593" s="23">
        <v>50.99</v>
      </c>
      <c r="J593" s="23">
        <v>1963.73</v>
      </c>
      <c r="K593" s="23">
        <v>-24.83</v>
      </c>
      <c r="L593" s="23">
        <v>-24</v>
      </c>
      <c r="M593" s="23">
        <v>7.0000000000000007E-2</v>
      </c>
      <c r="N593" s="23">
        <v>0.3</v>
      </c>
      <c r="O593" s="23">
        <v>0.01</v>
      </c>
      <c r="P593" s="23">
        <v>0.8</v>
      </c>
      <c r="Q593" s="23">
        <v>1.68</v>
      </c>
      <c r="R593" s="23">
        <v>0.13</v>
      </c>
      <c r="S593" s="23">
        <v>0.39</v>
      </c>
      <c r="T593" s="23">
        <v>0.46</v>
      </c>
    </row>
    <row r="594" spans="1:20" x14ac:dyDescent="0.2">
      <c r="A594" s="23">
        <v>554</v>
      </c>
      <c r="B594" s="23">
        <v>17</v>
      </c>
      <c r="C594" s="23">
        <v>17.07</v>
      </c>
      <c r="F594" s="23">
        <v>0.88</v>
      </c>
      <c r="G594" s="23">
        <v>15.02</v>
      </c>
      <c r="H594" s="23">
        <v>50.99</v>
      </c>
      <c r="I594" s="23">
        <v>51.14</v>
      </c>
      <c r="J594" s="23">
        <v>1963.64</v>
      </c>
      <c r="K594" s="23">
        <v>-24.03</v>
      </c>
      <c r="L594" s="23">
        <v>-21.73</v>
      </c>
      <c r="M594" s="23">
        <v>0.04</v>
      </c>
      <c r="N594" s="23">
        <v>0.21</v>
      </c>
      <c r="O594" s="23">
        <v>0.02</v>
      </c>
      <c r="P594" s="23">
        <v>1.05</v>
      </c>
      <c r="Q594" s="23">
        <v>2.88</v>
      </c>
      <c r="R594" s="23">
        <v>0.18</v>
      </c>
      <c r="S594" s="23">
        <v>0.82</v>
      </c>
      <c r="T594" s="23">
        <v>1.7</v>
      </c>
    </row>
    <row r="595" spans="1:20" x14ac:dyDescent="0.2">
      <c r="A595" s="23">
        <v>555</v>
      </c>
      <c r="B595" s="23">
        <v>12</v>
      </c>
      <c r="C595" s="23">
        <v>13.67</v>
      </c>
      <c r="F595" s="23">
        <v>0.9</v>
      </c>
      <c r="G595" s="23">
        <v>12.3</v>
      </c>
      <c r="H595" s="23">
        <v>51.14</v>
      </c>
      <c r="I595" s="23">
        <v>51.26</v>
      </c>
      <c r="J595" s="23">
        <v>1963.55</v>
      </c>
      <c r="K595" s="23">
        <v>-23.68</v>
      </c>
      <c r="L595" s="23">
        <v>-23.64</v>
      </c>
      <c r="M595" s="23">
        <v>0.05</v>
      </c>
      <c r="N595" s="23">
        <v>0.32</v>
      </c>
      <c r="O595" s="23">
        <v>0.01</v>
      </c>
      <c r="P595" s="23">
        <v>0.34</v>
      </c>
      <c r="Q595" s="23">
        <v>0.91</v>
      </c>
      <c r="R595" s="23">
        <v>0.14000000000000001</v>
      </c>
      <c r="S595" s="23">
        <v>0.64</v>
      </c>
      <c r="T595" s="23">
        <v>0.72</v>
      </c>
    </row>
    <row r="596" spans="1:20" x14ac:dyDescent="0.2">
      <c r="A596" s="23">
        <v>556</v>
      </c>
      <c r="B596" s="23">
        <v>12</v>
      </c>
      <c r="C596" s="23">
        <v>13.67</v>
      </c>
      <c r="F596" s="23">
        <v>0.9</v>
      </c>
      <c r="G596" s="23">
        <v>12.3</v>
      </c>
      <c r="H596" s="23">
        <v>51.26</v>
      </c>
      <c r="I596" s="23">
        <v>51.38</v>
      </c>
      <c r="J596" s="23">
        <v>1963.5</v>
      </c>
      <c r="K596" s="23">
        <v>-23.6</v>
      </c>
      <c r="L596" s="23">
        <v>-24.34</v>
      </c>
      <c r="M596" s="23">
        <v>0.34</v>
      </c>
      <c r="N596" s="23">
        <v>0.28999999999999998</v>
      </c>
      <c r="O596" s="23">
        <v>0.03</v>
      </c>
      <c r="P596" s="23">
        <v>0.94</v>
      </c>
      <c r="Q596" s="23">
        <v>2.66</v>
      </c>
      <c r="R596" s="23">
        <v>0.42</v>
      </c>
      <c r="S596" s="23">
        <v>0.73</v>
      </c>
      <c r="T596" s="23">
        <v>1.84</v>
      </c>
    </row>
    <row r="597" spans="1:20" x14ac:dyDescent="0.2">
      <c r="A597" s="23">
        <v>557</v>
      </c>
      <c r="B597" s="23">
        <v>12</v>
      </c>
      <c r="C597" s="23">
        <v>13.67</v>
      </c>
      <c r="F597" s="23">
        <v>0.9</v>
      </c>
      <c r="G597" s="23">
        <v>12.3</v>
      </c>
      <c r="H597" s="23">
        <v>51.38</v>
      </c>
      <c r="I597" s="23">
        <v>51.51</v>
      </c>
      <c r="J597" s="23">
        <v>1963.42</v>
      </c>
      <c r="K597" s="23">
        <v>-23.62</v>
      </c>
      <c r="L597" s="23">
        <v>-22.82</v>
      </c>
      <c r="M597" s="23">
        <v>0.16</v>
      </c>
      <c r="N597" s="23">
        <v>7.0000000000000007E-2</v>
      </c>
      <c r="O597" s="23">
        <v>0.01</v>
      </c>
      <c r="P597" s="23">
        <v>0.18</v>
      </c>
      <c r="Q597" s="23">
        <v>0.31</v>
      </c>
      <c r="R597" s="23">
        <v>0.31</v>
      </c>
      <c r="S597" s="23">
        <v>0.44</v>
      </c>
      <c r="T597" s="23">
        <v>0.7</v>
      </c>
    </row>
    <row r="598" spans="1:20" x14ac:dyDescent="0.2">
      <c r="A598" s="23">
        <v>558</v>
      </c>
      <c r="B598" s="23">
        <v>12</v>
      </c>
      <c r="C598" s="23">
        <v>13.67</v>
      </c>
      <c r="F598" s="23">
        <v>0.9</v>
      </c>
      <c r="G598" s="23">
        <v>12.3</v>
      </c>
      <c r="H598" s="23">
        <v>51.51</v>
      </c>
      <c r="I598" s="23">
        <v>51.63</v>
      </c>
      <c r="J598" s="23">
        <v>1963.3</v>
      </c>
      <c r="K598" s="23">
        <v>-23.78</v>
      </c>
      <c r="L598" s="23">
        <v>-23.14</v>
      </c>
      <c r="M598" s="23">
        <v>0.18</v>
      </c>
      <c r="N598" s="23">
        <v>0.3</v>
      </c>
      <c r="O598" s="23">
        <v>0.01</v>
      </c>
      <c r="P598" s="23">
        <v>0.28999999999999998</v>
      </c>
      <c r="Q598" s="23">
        <v>0.49</v>
      </c>
      <c r="R598" s="23">
        <v>0.31</v>
      </c>
      <c r="S598" s="23">
        <v>0.79</v>
      </c>
      <c r="T598" s="23">
        <v>0.63</v>
      </c>
    </row>
    <row r="599" spans="1:20" x14ac:dyDescent="0.2">
      <c r="A599" s="23">
        <v>559</v>
      </c>
      <c r="B599" s="23">
        <v>12</v>
      </c>
      <c r="C599" s="23">
        <v>13.67</v>
      </c>
      <c r="F599" s="23">
        <v>0.9</v>
      </c>
      <c r="G599" s="23">
        <v>12.3</v>
      </c>
      <c r="H599" s="23">
        <v>51.63</v>
      </c>
      <c r="I599" s="23">
        <v>51.75</v>
      </c>
      <c r="J599" s="23">
        <v>1963.18</v>
      </c>
      <c r="K599" s="23">
        <v>-23.99</v>
      </c>
      <c r="L599" s="23">
        <v>-26.86</v>
      </c>
      <c r="M599" s="23">
        <v>0.45</v>
      </c>
      <c r="N599" s="23">
        <v>0.1</v>
      </c>
      <c r="O599" s="23">
        <v>0.01</v>
      </c>
      <c r="P599" s="23">
        <v>0.55000000000000004</v>
      </c>
      <c r="Q599" s="23">
        <v>0.91</v>
      </c>
      <c r="R599" s="23">
        <v>0.53</v>
      </c>
      <c r="S599" s="23">
        <v>0.52</v>
      </c>
      <c r="T599" s="23">
        <v>0.82</v>
      </c>
    </row>
    <row r="600" spans="1:20" x14ac:dyDescent="0.2">
      <c r="A600" s="23">
        <v>560</v>
      </c>
      <c r="B600" s="23">
        <v>19</v>
      </c>
      <c r="C600" s="23">
        <v>20.67</v>
      </c>
      <c r="F600" s="23">
        <v>0.9</v>
      </c>
      <c r="G600" s="23">
        <v>18.600000000000001</v>
      </c>
      <c r="H600" s="23">
        <v>51.75</v>
      </c>
      <c r="I600" s="23">
        <v>51.94</v>
      </c>
      <c r="J600" s="23">
        <v>1963.06</v>
      </c>
      <c r="K600" s="23">
        <v>-24.08</v>
      </c>
      <c r="L600" s="23">
        <v>-25.86</v>
      </c>
      <c r="M600" s="23">
        <v>0.36</v>
      </c>
      <c r="N600" s="23">
        <v>0.1</v>
      </c>
      <c r="O600" s="23">
        <v>0.01</v>
      </c>
      <c r="P600" s="23">
        <v>0.22</v>
      </c>
      <c r="Q600" s="23">
        <v>0.41</v>
      </c>
      <c r="R600" s="23">
        <v>0.4</v>
      </c>
      <c r="S600" s="23">
        <v>0.27</v>
      </c>
      <c r="T600" s="23">
        <v>0.66</v>
      </c>
    </row>
    <row r="601" spans="1:20" x14ac:dyDescent="0.2">
      <c r="A601" s="23">
        <v>561</v>
      </c>
      <c r="B601" s="23">
        <v>15</v>
      </c>
      <c r="C601" s="23">
        <v>15.17</v>
      </c>
      <c r="F601" s="23">
        <v>0.9</v>
      </c>
      <c r="G601" s="23">
        <v>13.65</v>
      </c>
      <c r="H601" s="23">
        <v>51.94</v>
      </c>
      <c r="I601" s="23">
        <v>52.07</v>
      </c>
      <c r="J601" s="23">
        <v>1962.88</v>
      </c>
      <c r="K601" s="23">
        <v>-24.09</v>
      </c>
      <c r="L601" s="23">
        <v>-23.17</v>
      </c>
      <c r="M601" s="23">
        <v>0.2</v>
      </c>
      <c r="N601" s="23">
        <v>0.17</v>
      </c>
      <c r="O601" s="23">
        <v>0.01</v>
      </c>
      <c r="P601" s="23">
        <v>0.27</v>
      </c>
      <c r="Q601" s="23">
        <v>0.37</v>
      </c>
      <c r="R601" s="23">
        <v>0.26</v>
      </c>
      <c r="S601" s="23">
        <v>0.44</v>
      </c>
      <c r="T601" s="23">
        <v>1.08</v>
      </c>
    </row>
    <row r="602" spans="1:20" x14ac:dyDescent="0.2">
      <c r="A602" s="23">
        <v>562</v>
      </c>
      <c r="B602" s="23">
        <v>15</v>
      </c>
      <c r="C602" s="23">
        <v>15.17</v>
      </c>
      <c r="F602" s="23">
        <v>0.9</v>
      </c>
      <c r="G602" s="23">
        <v>13.65</v>
      </c>
      <c r="H602" s="23">
        <v>52.07</v>
      </c>
      <c r="I602" s="23">
        <v>52.21</v>
      </c>
      <c r="J602" s="23">
        <v>1962.74</v>
      </c>
      <c r="K602" s="23">
        <v>-24.4</v>
      </c>
      <c r="L602" s="23">
        <v>-22.87</v>
      </c>
      <c r="M602" s="23">
        <v>7.0000000000000007E-2</v>
      </c>
      <c r="N602" s="23">
        <v>0.15</v>
      </c>
      <c r="O602" s="23">
        <v>0.01</v>
      </c>
      <c r="P602" s="23">
        <v>0.22</v>
      </c>
      <c r="Q602" s="23">
        <v>0.32</v>
      </c>
      <c r="R602" s="23">
        <v>0.09</v>
      </c>
      <c r="S602" s="23">
        <v>0.22</v>
      </c>
      <c r="T602" s="23">
        <v>0.78</v>
      </c>
    </row>
    <row r="603" spans="1:20" x14ac:dyDescent="0.2">
      <c r="A603" s="23">
        <v>563</v>
      </c>
      <c r="B603" s="23">
        <v>15</v>
      </c>
      <c r="C603" s="23">
        <v>15.17</v>
      </c>
      <c r="F603" s="23">
        <v>0.9</v>
      </c>
      <c r="G603" s="23">
        <v>13.65</v>
      </c>
      <c r="H603" s="23">
        <v>52.21</v>
      </c>
      <c r="I603" s="23">
        <v>52.35</v>
      </c>
      <c r="J603" s="23">
        <v>1962.61</v>
      </c>
      <c r="K603" s="23">
        <v>-25.17</v>
      </c>
      <c r="L603" s="23">
        <v>-23.4</v>
      </c>
      <c r="M603" s="23">
        <v>7.0000000000000007E-2</v>
      </c>
      <c r="N603" s="23">
        <v>0.23</v>
      </c>
      <c r="O603" s="23">
        <v>0.02</v>
      </c>
      <c r="P603" s="23">
        <v>0.75</v>
      </c>
      <c r="Q603" s="23">
        <v>3.09</v>
      </c>
      <c r="R603" s="23">
        <v>0.23</v>
      </c>
      <c r="S603" s="23">
        <v>1.06</v>
      </c>
      <c r="T603" s="23">
        <v>1.82</v>
      </c>
    </row>
    <row r="604" spans="1:20" x14ac:dyDescent="0.2">
      <c r="A604" s="23">
        <v>564</v>
      </c>
      <c r="B604" s="23">
        <v>15</v>
      </c>
      <c r="C604" s="23">
        <v>15.17</v>
      </c>
      <c r="F604" s="23">
        <v>0.9</v>
      </c>
      <c r="G604" s="23">
        <v>13.65</v>
      </c>
      <c r="H604" s="23">
        <v>52.35</v>
      </c>
      <c r="I604" s="23">
        <v>52.48</v>
      </c>
      <c r="J604" s="23">
        <v>1962.47</v>
      </c>
      <c r="K604" s="23">
        <v>-26.17</v>
      </c>
      <c r="L604" s="23">
        <v>-27.88</v>
      </c>
      <c r="M604" s="23">
        <v>0.02</v>
      </c>
      <c r="N604" s="23">
        <v>0.18</v>
      </c>
      <c r="O604" s="23">
        <v>0.01</v>
      </c>
      <c r="P604" s="23">
        <v>0.12</v>
      </c>
      <c r="Q604" s="23">
        <v>0.32</v>
      </c>
      <c r="R604" s="23">
        <v>0.08</v>
      </c>
      <c r="S604" s="23">
        <v>0.32</v>
      </c>
      <c r="T604" s="23">
        <v>0.33</v>
      </c>
    </row>
    <row r="605" spans="1:20" x14ac:dyDescent="0.2">
      <c r="A605" s="23">
        <v>565</v>
      </c>
      <c r="B605" s="23">
        <v>16</v>
      </c>
      <c r="C605" s="23">
        <v>16.170000000000002</v>
      </c>
      <c r="F605" s="23">
        <v>0.9</v>
      </c>
      <c r="G605" s="23">
        <v>14.55</v>
      </c>
      <c r="H605" s="23">
        <v>52.48</v>
      </c>
      <c r="I605" s="23">
        <v>52.63</v>
      </c>
      <c r="J605" s="23">
        <v>1962.34</v>
      </c>
      <c r="K605" s="23">
        <v>-26.92</v>
      </c>
      <c r="L605" s="23">
        <v>-27.94</v>
      </c>
      <c r="M605" s="23">
        <v>0.34</v>
      </c>
      <c r="N605" s="23">
        <v>0.33</v>
      </c>
      <c r="O605" s="23">
        <v>0.04</v>
      </c>
      <c r="P605" s="23">
        <v>0.79</v>
      </c>
      <c r="Q605" s="23">
        <v>1.77</v>
      </c>
      <c r="R605" s="23">
        <v>0.4</v>
      </c>
      <c r="S605" s="23">
        <v>0.96</v>
      </c>
      <c r="T605" s="23">
        <v>1.25</v>
      </c>
    </row>
    <row r="606" spans="1:20" x14ac:dyDescent="0.2">
      <c r="A606" s="23">
        <v>566</v>
      </c>
      <c r="B606" s="23">
        <v>17</v>
      </c>
      <c r="C606" s="23">
        <v>17.170000000000002</v>
      </c>
      <c r="F606" s="23">
        <v>0.9</v>
      </c>
      <c r="G606" s="23">
        <v>15.45</v>
      </c>
      <c r="H606" s="23">
        <v>52.63</v>
      </c>
      <c r="I606" s="23">
        <v>52.78</v>
      </c>
      <c r="J606" s="23">
        <v>1962.2</v>
      </c>
      <c r="K606" s="23">
        <v>-27.36</v>
      </c>
      <c r="L606" s="23">
        <v>-27.29</v>
      </c>
      <c r="M606" s="23">
        <v>0.13</v>
      </c>
      <c r="N606" s="23">
        <v>0.28000000000000003</v>
      </c>
      <c r="O606" s="23">
        <v>0.03</v>
      </c>
      <c r="P606" s="23">
        <v>0.57999999999999996</v>
      </c>
      <c r="Q606" s="23">
        <v>1.92</v>
      </c>
      <c r="R606" s="23">
        <v>0.28000000000000003</v>
      </c>
      <c r="S606" s="23">
        <v>0.91</v>
      </c>
      <c r="T606" s="23">
        <v>2.0299999999999998</v>
      </c>
    </row>
    <row r="607" spans="1:20" x14ac:dyDescent="0.2">
      <c r="A607" s="23">
        <v>567</v>
      </c>
      <c r="B607" s="23">
        <v>14</v>
      </c>
      <c r="C607" s="23">
        <v>14.08</v>
      </c>
      <c r="F607" s="23">
        <v>0.9</v>
      </c>
      <c r="G607" s="23">
        <v>12.68</v>
      </c>
      <c r="H607" s="23">
        <v>52.78</v>
      </c>
      <c r="I607" s="23">
        <v>52.91</v>
      </c>
      <c r="J607" s="23">
        <v>1962</v>
      </c>
      <c r="K607" s="23">
        <v>-27.46</v>
      </c>
      <c r="L607" s="23">
        <v>-25.85</v>
      </c>
      <c r="M607" s="23">
        <v>0.23</v>
      </c>
      <c r="N607" s="23">
        <v>7.0000000000000007E-2</v>
      </c>
      <c r="O607" s="23">
        <v>0.01</v>
      </c>
      <c r="P607" s="23">
        <v>0.25</v>
      </c>
      <c r="Q607" s="23">
        <v>1.03</v>
      </c>
      <c r="R607" s="23">
        <v>0.28999999999999998</v>
      </c>
      <c r="S607" s="23">
        <v>0.83</v>
      </c>
      <c r="T607" s="23">
        <v>0.85</v>
      </c>
    </row>
    <row r="608" spans="1:20" x14ac:dyDescent="0.2">
      <c r="A608" s="23">
        <v>568</v>
      </c>
      <c r="B608" s="23">
        <v>14</v>
      </c>
      <c r="C608" s="23">
        <v>14.08</v>
      </c>
      <c r="F608" s="23">
        <v>0.9</v>
      </c>
      <c r="G608" s="23">
        <v>12.68</v>
      </c>
      <c r="H608" s="23">
        <v>52.91</v>
      </c>
      <c r="I608" s="23">
        <v>53.04</v>
      </c>
      <c r="J608" s="23">
        <v>1961.92</v>
      </c>
      <c r="K608" s="23">
        <v>-27.29</v>
      </c>
      <c r="L608" s="23">
        <v>-27.64</v>
      </c>
      <c r="M608" s="23">
        <v>0.36</v>
      </c>
      <c r="N608" s="23">
        <v>0.31</v>
      </c>
      <c r="O608" s="23">
        <v>0.04</v>
      </c>
      <c r="P608" s="23">
        <v>1.45</v>
      </c>
      <c r="Q608" s="23">
        <v>3.56</v>
      </c>
      <c r="R608" s="23">
        <v>0.73</v>
      </c>
      <c r="S608" s="23">
        <v>1.49</v>
      </c>
      <c r="T608" s="23">
        <v>3.08</v>
      </c>
    </row>
    <row r="609" spans="1:20" x14ac:dyDescent="0.2">
      <c r="A609" s="23">
        <v>569</v>
      </c>
      <c r="B609" s="23">
        <v>12</v>
      </c>
      <c r="C609" s="23">
        <v>12.08</v>
      </c>
      <c r="F609" s="23">
        <v>0.9</v>
      </c>
      <c r="G609" s="23">
        <v>10.88</v>
      </c>
      <c r="H609" s="23">
        <v>53.04</v>
      </c>
      <c r="I609" s="23">
        <v>53.15</v>
      </c>
      <c r="J609" s="23">
        <v>1961.84</v>
      </c>
      <c r="K609" s="23">
        <v>-26.75</v>
      </c>
      <c r="L609" s="23">
        <v>-29.44</v>
      </c>
      <c r="M609" s="23">
        <v>0.21</v>
      </c>
      <c r="N609" s="23">
        <v>0.48</v>
      </c>
      <c r="O609" s="23">
        <v>0.05</v>
      </c>
      <c r="P609" s="23">
        <v>0.47</v>
      </c>
      <c r="Q609" s="23">
        <v>2.46</v>
      </c>
      <c r="R609" s="23">
        <v>0.44</v>
      </c>
      <c r="S609" s="23">
        <v>1.85</v>
      </c>
      <c r="T609" s="23">
        <v>2.68</v>
      </c>
    </row>
    <row r="610" spans="1:20" x14ac:dyDescent="0.2">
      <c r="A610" s="23">
        <v>570</v>
      </c>
      <c r="B610" s="23">
        <v>15</v>
      </c>
      <c r="C610" s="23">
        <v>15.08</v>
      </c>
      <c r="F610" s="23">
        <v>0.9</v>
      </c>
      <c r="G610" s="23">
        <v>13.58</v>
      </c>
      <c r="H610" s="23">
        <v>53.15</v>
      </c>
      <c r="I610" s="23">
        <v>53.28</v>
      </c>
      <c r="J610" s="23">
        <v>1961.77</v>
      </c>
      <c r="K610" s="23">
        <v>-25.97</v>
      </c>
      <c r="L610" s="23">
        <v>-27.06</v>
      </c>
      <c r="M610" s="23">
        <v>0.78</v>
      </c>
      <c r="N610" s="23">
        <v>0.78</v>
      </c>
      <c r="O610" s="23">
        <v>0.08</v>
      </c>
      <c r="P610" s="23">
        <v>2.59</v>
      </c>
      <c r="Q610" s="23">
        <v>7.11</v>
      </c>
      <c r="R610" s="23">
        <v>1.27</v>
      </c>
      <c r="S610" s="23">
        <v>2.66</v>
      </c>
      <c r="T610" s="23">
        <v>4.53</v>
      </c>
    </row>
    <row r="611" spans="1:20" x14ac:dyDescent="0.2">
      <c r="A611" s="23">
        <v>571</v>
      </c>
      <c r="B611" s="23">
        <v>15</v>
      </c>
      <c r="C611" s="23">
        <v>15.08</v>
      </c>
      <c r="F611" s="23">
        <v>0.9</v>
      </c>
      <c r="G611" s="23">
        <v>13.58</v>
      </c>
      <c r="H611" s="23">
        <v>53.28</v>
      </c>
      <c r="I611" s="23">
        <v>53.42</v>
      </c>
      <c r="J611" s="23">
        <v>1961.68</v>
      </c>
      <c r="K611" s="23">
        <v>-24.89</v>
      </c>
      <c r="L611" s="23">
        <v>-23.98</v>
      </c>
      <c r="M611" s="23">
        <v>0.3</v>
      </c>
      <c r="N611" s="23">
        <v>0.18</v>
      </c>
      <c r="O611" s="23">
        <v>0.02</v>
      </c>
      <c r="P611" s="23">
        <v>0.36</v>
      </c>
      <c r="Q611" s="23">
        <v>1.42</v>
      </c>
      <c r="R611" s="23">
        <v>0.41</v>
      </c>
      <c r="S611" s="23">
        <v>0.77</v>
      </c>
      <c r="T611" s="23">
        <v>1.65</v>
      </c>
    </row>
    <row r="612" spans="1:20" x14ac:dyDescent="0.2">
      <c r="A612" s="23">
        <v>572</v>
      </c>
      <c r="B612" s="23">
        <v>15</v>
      </c>
      <c r="C612" s="23">
        <v>15.08</v>
      </c>
      <c r="F612" s="23">
        <v>0.9</v>
      </c>
      <c r="G612" s="23">
        <v>13.58</v>
      </c>
      <c r="H612" s="23">
        <v>53.42</v>
      </c>
      <c r="I612" s="23">
        <v>53.55</v>
      </c>
      <c r="J612" s="23">
        <v>1961.59</v>
      </c>
      <c r="K612" s="23">
        <v>-24.04</v>
      </c>
      <c r="L612" s="23">
        <v>-23.05</v>
      </c>
      <c r="M612" s="23">
        <v>0.21</v>
      </c>
      <c r="N612" s="23">
        <v>0.21</v>
      </c>
      <c r="O612" s="23">
        <v>0.02</v>
      </c>
      <c r="P612" s="23">
        <v>2.08</v>
      </c>
      <c r="Q612" s="23">
        <v>3.59</v>
      </c>
      <c r="R612" s="23">
        <v>0.47</v>
      </c>
      <c r="S612" s="23">
        <v>1.49</v>
      </c>
      <c r="T612" s="23">
        <v>1.02</v>
      </c>
    </row>
    <row r="613" spans="1:20" x14ac:dyDescent="0.2">
      <c r="A613" s="23">
        <v>573</v>
      </c>
      <c r="B613" s="23">
        <v>17</v>
      </c>
      <c r="C613" s="23">
        <v>17</v>
      </c>
      <c r="F613" s="23">
        <v>0.89</v>
      </c>
      <c r="G613" s="23">
        <v>15.13</v>
      </c>
      <c r="H613" s="23">
        <v>53.55</v>
      </c>
      <c r="I613" s="23">
        <v>53.71</v>
      </c>
      <c r="J613" s="23">
        <v>1961.5</v>
      </c>
      <c r="K613" s="23">
        <v>-23.81</v>
      </c>
      <c r="L613" s="23">
        <v>-23.3</v>
      </c>
      <c r="M613" s="23">
        <v>0.04</v>
      </c>
      <c r="N613" s="23">
        <v>7.0000000000000007E-2</v>
      </c>
      <c r="O613" s="23">
        <v>0.01</v>
      </c>
      <c r="P613" s="23">
        <v>1.63</v>
      </c>
      <c r="Q613" s="23">
        <v>2.41</v>
      </c>
      <c r="R613" s="23">
        <v>0.1</v>
      </c>
      <c r="S613" s="23">
        <v>0.43</v>
      </c>
      <c r="T613" s="23">
        <v>0.76</v>
      </c>
    </row>
    <row r="614" spans="1:20" x14ac:dyDescent="0.2">
      <c r="A614" s="23">
        <v>574</v>
      </c>
      <c r="B614" s="23">
        <v>17</v>
      </c>
      <c r="C614" s="23">
        <v>17</v>
      </c>
      <c r="F614" s="23">
        <v>0.89</v>
      </c>
      <c r="G614" s="23">
        <v>15.13</v>
      </c>
      <c r="H614" s="23">
        <v>53.71</v>
      </c>
      <c r="I614" s="23">
        <v>53.86</v>
      </c>
      <c r="J614" s="23">
        <v>1961.33</v>
      </c>
      <c r="K614" s="23">
        <v>-24.23</v>
      </c>
      <c r="L614" s="23">
        <v>-23.69</v>
      </c>
      <c r="M614" s="23">
        <v>0.3</v>
      </c>
      <c r="N614" s="23">
        <v>0.6</v>
      </c>
      <c r="O614" s="23">
        <v>0.05</v>
      </c>
      <c r="P614" s="23">
        <v>0.84</v>
      </c>
      <c r="Q614" s="23">
        <v>3.55</v>
      </c>
      <c r="R614" s="23">
        <v>0.41</v>
      </c>
      <c r="S614" s="23">
        <v>1.18</v>
      </c>
      <c r="T614" s="23">
        <v>2.5</v>
      </c>
    </row>
    <row r="615" spans="1:20" x14ac:dyDescent="0.2">
      <c r="A615" s="23">
        <v>575</v>
      </c>
      <c r="B615" s="23">
        <v>10</v>
      </c>
      <c r="C615" s="23">
        <v>10</v>
      </c>
      <c r="F615" s="23">
        <v>0.89</v>
      </c>
      <c r="G615" s="23">
        <v>8.9</v>
      </c>
      <c r="H615" s="23">
        <v>53.86</v>
      </c>
      <c r="I615" s="23">
        <v>53.95</v>
      </c>
      <c r="J615" s="23">
        <v>1961.17</v>
      </c>
      <c r="K615" s="23">
        <v>-24.9</v>
      </c>
      <c r="L615" s="23">
        <v>-25.74</v>
      </c>
      <c r="M615" s="23">
        <v>0.28000000000000003</v>
      </c>
      <c r="N615" s="23">
        <v>0.37</v>
      </c>
      <c r="O615" s="23">
        <v>0.03</v>
      </c>
      <c r="P615" s="23">
        <v>0.69</v>
      </c>
      <c r="Q615" s="23">
        <v>1.76</v>
      </c>
      <c r="R615" s="23">
        <v>0.41</v>
      </c>
      <c r="S615" s="23">
        <v>0.56000000000000005</v>
      </c>
      <c r="T615" s="23">
        <v>1.87</v>
      </c>
    </row>
    <row r="616" spans="1:20" x14ac:dyDescent="0.2">
      <c r="A616" s="23">
        <v>576</v>
      </c>
      <c r="B616" s="23">
        <v>10</v>
      </c>
      <c r="C616" s="23">
        <v>10</v>
      </c>
      <c r="F616" s="23">
        <v>0.89</v>
      </c>
      <c r="G616" s="23">
        <v>8.9</v>
      </c>
      <c r="H616" s="23">
        <v>53.95</v>
      </c>
      <c r="I616" s="23">
        <v>54.03</v>
      </c>
      <c r="J616" s="23">
        <v>1961.08</v>
      </c>
      <c r="K616" s="23">
        <v>-25.16</v>
      </c>
      <c r="L616" s="23">
        <v>-26.58</v>
      </c>
      <c r="M616" s="23">
        <v>0.49</v>
      </c>
      <c r="N616" s="23">
        <v>0.1</v>
      </c>
      <c r="O616" s="23">
        <v>0.02</v>
      </c>
      <c r="P616" s="23">
        <v>0.76</v>
      </c>
      <c r="Q616" s="23">
        <v>1.28</v>
      </c>
      <c r="R616" s="23">
        <v>0.56000000000000005</v>
      </c>
      <c r="S616" s="23">
        <v>0.32</v>
      </c>
      <c r="T616" s="23">
        <v>0.93</v>
      </c>
    </row>
    <row r="617" spans="1:20" x14ac:dyDescent="0.2">
      <c r="A617" s="23">
        <v>577</v>
      </c>
      <c r="B617" s="23">
        <v>12</v>
      </c>
      <c r="C617" s="23">
        <v>12</v>
      </c>
      <c r="F617" s="23">
        <v>0.89</v>
      </c>
      <c r="G617" s="23">
        <v>10.68</v>
      </c>
      <c r="H617" s="23">
        <v>54.03</v>
      </c>
      <c r="I617" s="23">
        <v>54.14</v>
      </c>
      <c r="J617" s="23">
        <v>1961</v>
      </c>
      <c r="K617" s="23">
        <v>-25.21</v>
      </c>
      <c r="L617" s="23">
        <v>-25.39</v>
      </c>
      <c r="M617" s="23">
        <v>0.86</v>
      </c>
      <c r="N617" s="23">
        <v>0.06</v>
      </c>
      <c r="O617" s="23">
        <v>0.02</v>
      </c>
      <c r="P617" s="23">
        <v>2.06</v>
      </c>
      <c r="Q617" s="23">
        <v>3.38</v>
      </c>
      <c r="R617" s="23">
        <v>0.6</v>
      </c>
      <c r="S617" s="23">
        <v>0.67</v>
      </c>
      <c r="T617" s="23">
        <v>1.06</v>
      </c>
    </row>
    <row r="618" spans="1:20" x14ac:dyDescent="0.2">
      <c r="A618" s="23">
        <v>578</v>
      </c>
      <c r="B618" s="23">
        <v>13</v>
      </c>
      <c r="C618" s="23">
        <v>13</v>
      </c>
      <c r="F618" s="23">
        <v>0.89</v>
      </c>
      <c r="G618" s="23">
        <v>11.57</v>
      </c>
      <c r="H618" s="23">
        <v>54.14</v>
      </c>
      <c r="I618" s="23">
        <v>54.26</v>
      </c>
      <c r="J618" s="23">
        <v>1960.86</v>
      </c>
      <c r="K618" s="23">
        <v>-25.07</v>
      </c>
      <c r="L618" s="23">
        <v>-24.75</v>
      </c>
      <c r="M618" s="23">
        <v>0.18</v>
      </c>
      <c r="N618" s="23">
        <v>0.05</v>
      </c>
      <c r="O618" s="23">
        <v>0.01</v>
      </c>
      <c r="P618" s="23">
        <v>0.53</v>
      </c>
      <c r="Q618" s="23">
        <v>0.83</v>
      </c>
      <c r="R618" s="23">
        <v>0.19</v>
      </c>
      <c r="S618" s="23">
        <v>0.26</v>
      </c>
      <c r="T618" s="23">
        <v>0.32</v>
      </c>
    </row>
    <row r="619" spans="1:20" x14ac:dyDescent="0.2">
      <c r="A619" s="23">
        <v>579</v>
      </c>
      <c r="B619" s="23">
        <v>14</v>
      </c>
      <c r="C619" s="23">
        <v>14</v>
      </c>
      <c r="F619" s="23">
        <v>0.89</v>
      </c>
      <c r="G619" s="23">
        <v>12.46</v>
      </c>
      <c r="H619" s="23">
        <v>54.26</v>
      </c>
      <c r="I619" s="23">
        <v>54.38</v>
      </c>
      <c r="J619" s="23">
        <v>1960.74</v>
      </c>
      <c r="K619" s="23">
        <v>-24.75</v>
      </c>
      <c r="L619" s="23">
        <v>-25.95</v>
      </c>
      <c r="M619" s="23">
        <v>0.5</v>
      </c>
      <c r="N619" s="23">
        <v>0.03</v>
      </c>
      <c r="O619" s="23">
        <v>0.01</v>
      </c>
      <c r="P619" s="23">
        <v>0.31</v>
      </c>
      <c r="Q619" s="23">
        <v>0.52</v>
      </c>
      <c r="R619" s="23">
        <v>0.62</v>
      </c>
      <c r="S619" s="23">
        <v>0.22</v>
      </c>
      <c r="T619" s="23">
        <v>0.73</v>
      </c>
    </row>
    <row r="620" spans="1:20" x14ac:dyDescent="0.2">
      <c r="A620" s="23">
        <v>580</v>
      </c>
      <c r="B620" s="23">
        <v>17</v>
      </c>
      <c r="C620" s="23">
        <v>17.309999999999999</v>
      </c>
      <c r="F620" s="23">
        <v>0.91</v>
      </c>
      <c r="G620" s="23">
        <v>15.75</v>
      </c>
      <c r="H620" s="23">
        <v>54.38</v>
      </c>
      <c r="I620" s="23">
        <v>54.54</v>
      </c>
      <c r="J620" s="23">
        <v>1960.62</v>
      </c>
      <c r="K620" s="23">
        <v>-24.35</v>
      </c>
      <c r="L620" s="23">
        <v>-24.31</v>
      </c>
      <c r="M620" s="23">
        <v>0.24</v>
      </c>
      <c r="N620" s="23">
        <v>0.04</v>
      </c>
      <c r="O620" s="23">
        <v>0.01</v>
      </c>
      <c r="P620" s="23">
        <v>0.46</v>
      </c>
      <c r="Q620" s="23">
        <v>0.78</v>
      </c>
      <c r="R620" s="23">
        <v>0.28000000000000003</v>
      </c>
      <c r="S620" s="23">
        <v>0.15</v>
      </c>
      <c r="T620" s="23">
        <v>0.59</v>
      </c>
    </row>
    <row r="621" spans="1:20" x14ac:dyDescent="0.2">
      <c r="A621" s="23">
        <v>581</v>
      </c>
      <c r="B621" s="23">
        <v>14</v>
      </c>
      <c r="C621" s="23">
        <v>14.31</v>
      </c>
      <c r="F621" s="23">
        <v>0.91</v>
      </c>
      <c r="G621" s="23">
        <v>13.02</v>
      </c>
      <c r="H621" s="23">
        <v>54.54</v>
      </c>
      <c r="I621" s="23">
        <v>54.67</v>
      </c>
      <c r="J621" s="23">
        <v>1960.5</v>
      </c>
      <c r="K621" s="23">
        <v>-24.04</v>
      </c>
      <c r="L621" s="23">
        <v>-20.9</v>
      </c>
      <c r="M621" s="23">
        <v>0.11</v>
      </c>
      <c r="N621" s="23">
        <v>0.12</v>
      </c>
      <c r="O621" s="23">
        <v>0.01</v>
      </c>
      <c r="P621" s="23">
        <v>0.25</v>
      </c>
      <c r="Q621" s="23">
        <v>0.87</v>
      </c>
      <c r="R621" s="23">
        <v>0.36</v>
      </c>
      <c r="S621" s="23">
        <v>0.46</v>
      </c>
      <c r="T621" s="23">
        <v>1.56</v>
      </c>
    </row>
    <row r="622" spans="1:20" x14ac:dyDescent="0.2">
      <c r="A622" s="23">
        <v>582</v>
      </c>
      <c r="B622" s="23">
        <v>15</v>
      </c>
      <c r="C622" s="23">
        <v>15.31</v>
      </c>
      <c r="F622" s="23">
        <v>0.91</v>
      </c>
      <c r="G622" s="23">
        <v>13.93</v>
      </c>
      <c r="H622" s="23">
        <v>54.67</v>
      </c>
      <c r="I622" s="23">
        <v>54.81</v>
      </c>
      <c r="J622" s="23">
        <v>1960.37</v>
      </c>
      <c r="K622" s="23">
        <v>-24.31</v>
      </c>
      <c r="L622" s="23">
        <v>-24.06</v>
      </c>
      <c r="M622" s="23">
        <v>0.15</v>
      </c>
      <c r="N622" s="23">
        <v>0.04</v>
      </c>
      <c r="O622" s="23">
        <v>0.01</v>
      </c>
      <c r="P622" s="23">
        <v>0.59</v>
      </c>
      <c r="Q622" s="23">
        <v>0.91</v>
      </c>
      <c r="R622" s="23">
        <v>0.19</v>
      </c>
      <c r="S622" s="23">
        <v>0.39</v>
      </c>
      <c r="T622" s="23">
        <v>0.98</v>
      </c>
    </row>
    <row r="623" spans="1:20" x14ac:dyDescent="0.2">
      <c r="A623" s="23">
        <v>583</v>
      </c>
      <c r="B623" s="23">
        <v>14</v>
      </c>
      <c r="C623" s="23">
        <v>14.31</v>
      </c>
      <c r="F623" s="23">
        <v>0.91</v>
      </c>
      <c r="G623" s="23">
        <v>13.02</v>
      </c>
      <c r="H623" s="23">
        <v>54.81</v>
      </c>
      <c r="I623" s="23">
        <v>54.94</v>
      </c>
      <c r="J623" s="23">
        <v>1960.27</v>
      </c>
      <c r="K623" s="23">
        <v>-25.16</v>
      </c>
      <c r="L623" s="23">
        <v>-22.69</v>
      </c>
      <c r="M623" s="23">
        <v>0.05</v>
      </c>
      <c r="N623" s="23">
        <v>0.14000000000000001</v>
      </c>
      <c r="O623" s="23">
        <v>0.01</v>
      </c>
      <c r="P623" s="23">
        <v>0.14000000000000001</v>
      </c>
      <c r="Q623" s="23">
        <v>0.3</v>
      </c>
      <c r="R623" s="23">
        <v>0.09</v>
      </c>
      <c r="S623" s="23">
        <v>0.33</v>
      </c>
      <c r="T623" s="23">
        <v>0.23</v>
      </c>
    </row>
    <row r="624" spans="1:20" x14ac:dyDescent="0.2">
      <c r="A624" s="23">
        <v>584</v>
      </c>
      <c r="B624" s="23">
        <v>16</v>
      </c>
      <c r="C624" s="23">
        <v>16.309999999999999</v>
      </c>
      <c r="F624" s="23">
        <v>0.91</v>
      </c>
      <c r="G624" s="23">
        <v>14.84</v>
      </c>
      <c r="H624" s="23">
        <v>54.94</v>
      </c>
      <c r="I624" s="23">
        <v>55.09</v>
      </c>
      <c r="J624" s="23">
        <v>1960.18</v>
      </c>
      <c r="K624" s="23">
        <v>-26.3</v>
      </c>
      <c r="L624" s="23">
        <v>-26.42</v>
      </c>
      <c r="M624" s="23">
        <v>0.69</v>
      </c>
      <c r="N624" s="23">
        <v>0.28000000000000003</v>
      </c>
      <c r="O624" s="23">
        <v>0.05</v>
      </c>
      <c r="P624" s="23">
        <v>1.1299999999999999</v>
      </c>
      <c r="Q624" s="23">
        <v>3.49</v>
      </c>
      <c r="R624" s="23">
        <v>0.82</v>
      </c>
      <c r="S624" s="23">
        <v>0.9</v>
      </c>
      <c r="T624" s="23">
        <v>1.84</v>
      </c>
    </row>
    <row r="625" spans="1:20" x14ac:dyDescent="0.2">
      <c r="A625" s="23">
        <v>585</v>
      </c>
      <c r="B625" s="23">
        <v>16</v>
      </c>
      <c r="C625" s="23">
        <v>16.309999999999999</v>
      </c>
      <c r="F625" s="23">
        <v>0.91</v>
      </c>
      <c r="G625" s="23">
        <v>14.84</v>
      </c>
      <c r="H625" s="23">
        <v>55.09</v>
      </c>
      <c r="I625" s="23">
        <v>55.24</v>
      </c>
      <c r="J625" s="23">
        <v>1960.07</v>
      </c>
      <c r="K625" s="23">
        <v>-27.52</v>
      </c>
      <c r="L625" s="23">
        <v>-29.28</v>
      </c>
      <c r="M625" s="23">
        <v>0.53</v>
      </c>
      <c r="N625" s="23">
        <v>0.1</v>
      </c>
      <c r="O625" s="23">
        <v>0.03</v>
      </c>
      <c r="P625" s="23">
        <v>0.99</v>
      </c>
      <c r="Q625" s="23">
        <v>2.2200000000000002</v>
      </c>
      <c r="R625" s="23">
        <v>0.69</v>
      </c>
      <c r="S625" s="23">
        <v>0.45</v>
      </c>
      <c r="T625" s="23">
        <v>0.78</v>
      </c>
    </row>
    <row r="626" spans="1:20" x14ac:dyDescent="0.2">
      <c r="A626" s="23">
        <v>586</v>
      </c>
      <c r="B626" s="23">
        <v>16</v>
      </c>
      <c r="C626" s="23">
        <v>16.309999999999999</v>
      </c>
      <c r="F626" s="23">
        <v>0.91</v>
      </c>
      <c r="G626" s="23">
        <v>14.84</v>
      </c>
      <c r="H626" s="23">
        <v>55.24</v>
      </c>
      <c r="I626" s="23">
        <v>55.38</v>
      </c>
      <c r="J626" s="23">
        <v>1960</v>
      </c>
      <c r="K626" s="23">
        <v>-28.15</v>
      </c>
      <c r="L626" s="23">
        <v>-28.26</v>
      </c>
      <c r="M626" s="23">
        <v>0.7</v>
      </c>
      <c r="N626" s="23">
        <v>0.05</v>
      </c>
      <c r="O626" s="23">
        <v>0.02</v>
      </c>
      <c r="P626" s="23">
        <v>0.46</v>
      </c>
      <c r="Q626" s="23">
        <v>1.23</v>
      </c>
      <c r="R626" s="23">
        <v>0.56000000000000005</v>
      </c>
      <c r="S626" s="23">
        <v>0.24</v>
      </c>
      <c r="T626" s="23">
        <v>0.57999999999999996</v>
      </c>
    </row>
    <row r="627" spans="1:20" x14ac:dyDescent="0.2">
      <c r="A627" s="23">
        <v>587</v>
      </c>
      <c r="B627" s="23">
        <v>16</v>
      </c>
      <c r="C627" s="23">
        <v>16.309999999999999</v>
      </c>
      <c r="F627" s="23">
        <v>0.91</v>
      </c>
      <c r="G627" s="23">
        <v>14.84</v>
      </c>
      <c r="H627" s="23">
        <v>55.38</v>
      </c>
      <c r="I627" s="23">
        <v>55.53</v>
      </c>
      <c r="J627" s="23">
        <v>1959.87</v>
      </c>
      <c r="K627" s="23">
        <v>-28.07</v>
      </c>
      <c r="L627" s="23">
        <v>-30.87</v>
      </c>
      <c r="M627" s="23">
        <v>0.66</v>
      </c>
      <c r="N627" s="23">
        <v>0.06</v>
      </c>
      <c r="O627" s="23">
        <v>0.02</v>
      </c>
      <c r="P627" s="23">
        <v>0.23</v>
      </c>
      <c r="Q627" s="23">
        <v>0.28999999999999998</v>
      </c>
      <c r="R627" s="23">
        <v>0.74</v>
      </c>
      <c r="S627" s="23">
        <v>0.18</v>
      </c>
      <c r="T627" s="23">
        <v>0.6</v>
      </c>
    </row>
    <row r="628" spans="1:20" x14ac:dyDescent="0.2">
      <c r="A628" s="23">
        <v>588</v>
      </c>
      <c r="B628" s="23">
        <v>15</v>
      </c>
      <c r="C628" s="23">
        <v>15.25</v>
      </c>
      <c r="F628" s="23">
        <v>0.91</v>
      </c>
      <c r="G628" s="23">
        <v>13.88</v>
      </c>
      <c r="H628" s="23">
        <v>55.53</v>
      </c>
      <c r="I628" s="23">
        <v>55.67</v>
      </c>
      <c r="J628" s="23">
        <v>1959.77</v>
      </c>
      <c r="K628" s="23">
        <v>-27.28</v>
      </c>
      <c r="L628" s="23">
        <v>-28.05</v>
      </c>
      <c r="M628" s="23">
        <v>1.27</v>
      </c>
      <c r="N628" s="23">
        <v>0.14000000000000001</v>
      </c>
      <c r="O628" s="23">
        <v>0.04</v>
      </c>
      <c r="P628" s="23">
        <v>0.43</v>
      </c>
      <c r="Q628" s="23">
        <v>0.96</v>
      </c>
      <c r="R628" s="23">
        <v>0.81</v>
      </c>
      <c r="S628" s="23">
        <v>0.18</v>
      </c>
      <c r="T628" s="23">
        <v>0.68</v>
      </c>
    </row>
    <row r="629" spans="1:20" x14ac:dyDescent="0.2">
      <c r="A629" s="23">
        <v>589</v>
      </c>
      <c r="B629" s="23">
        <v>15</v>
      </c>
      <c r="C629" s="23">
        <v>15.25</v>
      </c>
      <c r="F629" s="23">
        <v>0.91</v>
      </c>
      <c r="G629" s="23">
        <v>13.88</v>
      </c>
      <c r="H629" s="23">
        <v>55.67</v>
      </c>
      <c r="I629" s="23">
        <v>55.81</v>
      </c>
      <c r="J629" s="23">
        <v>1959.67</v>
      </c>
      <c r="K629" s="23">
        <v>-26.25</v>
      </c>
      <c r="L629" s="23">
        <v>-23.69</v>
      </c>
      <c r="M629" s="23">
        <v>0.54</v>
      </c>
      <c r="N629" s="23">
        <v>0.05</v>
      </c>
      <c r="O629" s="23">
        <v>0.01</v>
      </c>
      <c r="P629" s="23">
        <v>1.18</v>
      </c>
      <c r="Q629" s="23">
        <v>1.43</v>
      </c>
      <c r="R629" s="23">
        <v>0.64</v>
      </c>
      <c r="S629" s="23">
        <v>0.26</v>
      </c>
      <c r="T629" s="23">
        <v>0.89</v>
      </c>
    </row>
    <row r="630" spans="1:20" x14ac:dyDescent="0.2">
      <c r="A630" s="23">
        <v>590</v>
      </c>
      <c r="B630" s="23">
        <v>15</v>
      </c>
      <c r="C630" s="23">
        <v>15.25</v>
      </c>
      <c r="F630" s="23">
        <v>0.91</v>
      </c>
      <c r="G630" s="23">
        <v>13.88</v>
      </c>
      <c r="H630" s="23">
        <v>55.81</v>
      </c>
      <c r="I630" s="23">
        <v>55.95</v>
      </c>
      <c r="J630" s="23">
        <v>1959.57</v>
      </c>
      <c r="K630" s="23">
        <v>-25.47</v>
      </c>
      <c r="L630" s="23">
        <v>-19.78</v>
      </c>
      <c r="M630" s="23">
        <v>0.64</v>
      </c>
      <c r="N630" s="23">
        <v>0.23</v>
      </c>
      <c r="O630" s="23">
        <v>0.03</v>
      </c>
      <c r="P630" s="23">
        <v>0.92</v>
      </c>
      <c r="Q630" s="23">
        <v>2.44</v>
      </c>
      <c r="R630" s="23">
        <v>0.68</v>
      </c>
      <c r="S630" s="23">
        <v>0.5</v>
      </c>
      <c r="T630" s="23">
        <v>2.06</v>
      </c>
    </row>
    <row r="631" spans="1:20" x14ac:dyDescent="0.2">
      <c r="A631" s="23">
        <v>591</v>
      </c>
      <c r="B631" s="23">
        <v>19</v>
      </c>
      <c r="C631" s="23">
        <v>19.25</v>
      </c>
      <c r="F631" s="23">
        <v>0.91</v>
      </c>
      <c r="G631" s="23">
        <v>17.52</v>
      </c>
      <c r="H631" s="23">
        <v>55.95</v>
      </c>
      <c r="I631" s="23">
        <v>56.12</v>
      </c>
      <c r="J631" s="23">
        <v>1959.5</v>
      </c>
      <c r="K631" s="23">
        <v>-25.21</v>
      </c>
      <c r="L631" s="23">
        <v>-25.21</v>
      </c>
      <c r="M631" s="23">
        <v>0.04</v>
      </c>
      <c r="N631" s="23">
        <v>0.41</v>
      </c>
      <c r="O631" s="23">
        <v>0.02</v>
      </c>
      <c r="P631" s="23">
        <v>0.83</v>
      </c>
      <c r="Q631" s="23">
        <v>1.41</v>
      </c>
      <c r="R631" s="23">
        <v>0.18</v>
      </c>
      <c r="S631" s="23">
        <v>0.71</v>
      </c>
      <c r="T631" s="23">
        <v>2.63</v>
      </c>
    </row>
    <row r="632" spans="1:20" x14ac:dyDescent="0.2">
      <c r="A632" s="23">
        <v>592</v>
      </c>
      <c r="B632" s="23">
        <v>14</v>
      </c>
      <c r="C632" s="23">
        <v>14</v>
      </c>
      <c r="F632" s="23">
        <v>0.91</v>
      </c>
      <c r="G632" s="23">
        <v>12.74</v>
      </c>
      <c r="H632" s="23">
        <v>56.12</v>
      </c>
      <c r="I632" s="23">
        <v>56.25</v>
      </c>
      <c r="J632" s="23">
        <v>1959.31</v>
      </c>
      <c r="K632" s="23">
        <v>-25.52</v>
      </c>
      <c r="L632" s="23">
        <v>-25.41</v>
      </c>
      <c r="M632" s="23">
        <v>0.09</v>
      </c>
      <c r="N632" s="23">
        <v>0.24</v>
      </c>
      <c r="O632" s="23">
        <v>0.02</v>
      </c>
      <c r="P632" s="23">
        <v>0.84</v>
      </c>
      <c r="Q632" s="23">
        <v>2.0099999999999998</v>
      </c>
      <c r="R632" s="23">
        <v>0.17</v>
      </c>
      <c r="S632" s="23">
        <v>0.56000000000000005</v>
      </c>
      <c r="T632" s="23">
        <v>1.98</v>
      </c>
    </row>
    <row r="633" spans="1:20" x14ac:dyDescent="0.2">
      <c r="A633" s="23">
        <v>593</v>
      </c>
      <c r="B633" s="23">
        <v>13</v>
      </c>
      <c r="C633" s="23">
        <v>13</v>
      </c>
      <c r="F633" s="23">
        <v>0.91</v>
      </c>
      <c r="G633" s="23">
        <v>11.83</v>
      </c>
      <c r="H633" s="23">
        <v>56.25</v>
      </c>
      <c r="I633" s="23">
        <v>56.37</v>
      </c>
      <c r="J633" s="23">
        <v>1959.2</v>
      </c>
      <c r="K633" s="23">
        <v>-26.08</v>
      </c>
      <c r="L633" s="23">
        <v>-24.15</v>
      </c>
      <c r="M633" s="23">
        <v>0.13</v>
      </c>
      <c r="N633" s="23">
        <v>0.35</v>
      </c>
      <c r="O633" s="23">
        <v>0.03</v>
      </c>
      <c r="P633" s="23">
        <v>0.46</v>
      </c>
      <c r="Q633" s="23">
        <v>1.1100000000000001</v>
      </c>
      <c r="R633" s="23">
        <v>0.21</v>
      </c>
      <c r="S633" s="23">
        <v>0.48</v>
      </c>
      <c r="T633" s="23">
        <v>0.45</v>
      </c>
    </row>
    <row r="634" spans="1:20" x14ac:dyDescent="0.2">
      <c r="A634" s="23">
        <v>594</v>
      </c>
      <c r="B634" s="23">
        <v>14</v>
      </c>
      <c r="C634" s="23">
        <v>14</v>
      </c>
      <c r="F634" s="23">
        <v>0.91</v>
      </c>
      <c r="G634" s="23">
        <v>12.74</v>
      </c>
      <c r="H634" s="23">
        <v>56.37</v>
      </c>
      <c r="I634" s="23">
        <v>56.5</v>
      </c>
      <c r="J634" s="23">
        <v>1959.09</v>
      </c>
      <c r="K634" s="23">
        <v>-26.67</v>
      </c>
      <c r="L634" s="23">
        <v>-27.35</v>
      </c>
      <c r="M634" s="23">
        <v>0.49</v>
      </c>
      <c r="N634" s="23">
        <v>0.34</v>
      </c>
      <c r="O634" s="23">
        <v>0.05</v>
      </c>
      <c r="P634" s="23">
        <v>1.36</v>
      </c>
      <c r="Q634" s="23">
        <v>3.04</v>
      </c>
      <c r="R634" s="23">
        <v>0.52</v>
      </c>
      <c r="S634" s="23">
        <v>1.08</v>
      </c>
      <c r="T634" s="23">
        <v>1.48</v>
      </c>
    </row>
    <row r="635" spans="1:20" x14ac:dyDescent="0.2">
      <c r="A635" s="23">
        <v>595</v>
      </c>
      <c r="B635" s="23">
        <v>12</v>
      </c>
      <c r="C635" s="23">
        <v>12</v>
      </c>
      <c r="F635" s="23">
        <v>0.91</v>
      </c>
      <c r="G635" s="23">
        <v>10.92</v>
      </c>
      <c r="H635" s="23">
        <v>56.5</v>
      </c>
      <c r="I635" s="23">
        <v>56.61</v>
      </c>
      <c r="J635" s="23">
        <v>1959</v>
      </c>
      <c r="K635" s="23">
        <v>-27.03</v>
      </c>
      <c r="L635" s="23">
        <v>-27.39</v>
      </c>
      <c r="M635" s="23">
        <v>0.15</v>
      </c>
      <c r="N635" s="23">
        <v>7.0000000000000007E-2</v>
      </c>
      <c r="O635" s="23">
        <v>0.01</v>
      </c>
      <c r="P635" s="23">
        <v>1.6</v>
      </c>
      <c r="Q635" s="23">
        <v>2.2999999999999998</v>
      </c>
      <c r="R635" s="23">
        <v>0.24</v>
      </c>
      <c r="S635" s="23">
        <v>0.44</v>
      </c>
      <c r="T635" s="23">
        <v>0.57999999999999996</v>
      </c>
    </row>
    <row r="636" spans="1:20" x14ac:dyDescent="0.2">
      <c r="A636" s="23">
        <v>596</v>
      </c>
      <c r="B636" s="23">
        <v>19</v>
      </c>
      <c r="C636" s="23">
        <v>19</v>
      </c>
      <c r="F636" s="23">
        <v>0.91</v>
      </c>
      <c r="G636" s="23">
        <v>17.29</v>
      </c>
      <c r="H636" s="23">
        <v>56.61</v>
      </c>
      <c r="I636" s="23">
        <v>56.78</v>
      </c>
      <c r="J636" s="23">
        <v>1958.87</v>
      </c>
      <c r="K636" s="23">
        <v>-26.96</v>
      </c>
      <c r="L636" s="23">
        <v>-28.73</v>
      </c>
      <c r="M636" s="23">
        <v>1.01</v>
      </c>
      <c r="N636" s="23">
        <v>0.08</v>
      </c>
      <c r="O636" s="23">
        <v>0.04</v>
      </c>
      <c r="P636" s="23">
        <v>0.39</v>
      </c>
      <c r="Q636" s="23">
        <v>0.98</v>
      </c>
      <c r="R636" s="23">
        <v>0.51</v>
      </c>
      <c r="S636" s="23">
        <v>0.28999999999999998</v>
      </c>
      <c r="T636" s="23">
        <v>0.65</v>
      </c>
    </row>
    <row r="637" spans="1:20" x14ac:dyDescent="0.2">
      <c r="A637" s="23">
        <v>597</v>
      </c>
      <c r="B637" s="23">
        <v>14</v>
      </c>
      <c r="C637" s="23">
        <v>14</v>
      </c>
      <c r="F637" s="23">
        <v>0.91</v>
      </c>
      <c r="G637" s="23">
        <v>12.74</v>
      </c>
      <c r="H637" s="23">
        <v>56.78</v>
      </c>
      <c r="I637" s="23">
        <v>56.91</v>
      </c>
      <c r="J637" s="23">
        <v>1958.75</v>
      </c>
      <c r="K637" s="23">
        <v>-26.18</v>
      </c>
      <c r="L637" s="23">
        <v>-26.75</v>
      </c>
      <c r="M637" s="23">
        <v>0.16</v>
      </c>
      <c r="N637" s="23">
        <v>0.08</v>
      </c>
      <c r="O637" s="23">
        <v>0.01</v>
      </c>
      <c r="P637" s="23">
        <v>0.38</v>
      </c>
      <c r="Q637" s="23">
        <v>0.65</v>
      </c>
      <c r="R637" s="23">
        <v>0.2</v>
      </c>
      <c r="S637" s="23">
        <v>0.16</v>
      </c>
      <c r="T637" s="23">
        <v>0.51</v>
      </c>
    </row>
    <row r="638" spans="1:20" x14ac:dyDescent="0.2">
      <c r="A638" s="23">
        <v>598</v>
      </c>
      <c r="B638" s="23">
        <v>14</v>
      </c>
      <c r="C638" s="23">
        <v>14</v>
      </c>
      <c r="F638" s="23">
        <v>0.91</v>
      </c>
      <c r="G638" s="23">
        <v>12.74</v>
      </c>
      <c r="H638" s="23">
        <v>56.91</v>
      </c>
      <c r="I638" s="23">
        <v>57.03</v>
      </c>
      <c r="J638" s="23">
        <v>1958.66</v>
      </c>
      <c r="K638" s="23">
        <v>-25.39</v>
      </c>
      <c r="L638" s="23">
        <v>-24.18</v>
      </c>
      <c r="M638" s="23">
        <v>0.73</v>
      </c>
      <c r="N638" s="23">
        <v>0.24</v>
      </c>
      <c r="O638" s="23">
        <v>0.03</v>
      </c>
      <c r="P638" s="23">
        <v>2.57</v>
      </c>
      <c r="Q638" s="23">
        <v>4.0999999999999996</v>
      </c>
      <c r="R638" s="23">
        <v>0.88</v>
      </c>
      <c r="S638" s="23">
        <v>0.39</v>
      </c>
      <c r="T638" s="23">
        <v>4.07</v>
      </c>
    </row>
    <row r="639" spans="1:20" x14ac:dyDescent="0.2">
      <c r="A639" s="23">
        <v>599</v>
      </c>
      <c r="B639" s="23">
        <v>17</v>
      </c>
      <c r="C639" s="23">
        <v>17</v>
      </c>
      <c r="F639" s="23">
        <v>0.91</v>
      </c>
      <c r="G639" s="23">
        <v>15.47</v>
      </c>
      <c r="H639" s="23">
        <v>57.03</v>
      </c>
      <c r="I639" s="23">
        <v>57.19</v>
      </c>
      <c r="J639" s="23">
        <v>1958.56</v>
      </c>
      <c r="K639" s="23">
        <v>-24.88</v>
      </c>
      <c r="L639" s="23">
        <v>-22.75</v>
      </c>
      <c r="M639" s="23">
        <v>0.04</v>
      </c>
      <c r="N639" s="23">
        <v>0.89</v>
      </c>
      <c r="O639" s="23">
        <v>0.03</v>
      </c>
      <c r="P639" s="23">
        <v>1.1200000000000001</v>
      </c>
      <c r="Q639" s="23">
        <v>2.73</v>
      </c>
      <c r="R639" s="23">
        <v>0.18</v>
      </c>
      <c r="S639" s="23">
        <v>0.66</v>
      </c>
      <c r="T639" s="23">
        <v>1.66</v>
      </c>
    </row>
    <row r="640" spans="1:20" x14ac:dyDescent="0.2">
      <c r="A640" s="23">
        <v>600</v>
      </c>
      <c r="B640" s="23">
        <v>17</v>
      </c>
      <c r="C640" s="23">
        <v>17</v>
      </c>
      <c r="F640" s="23">
        <v>0.91</v>
      </c>
      <c r="G640" s="23">
        <v>15.47</v>
      </c>
      <c r="H640" s="23">
        <v>57.19</v>
      </c>
      <c r="I640" s="23">
        <v>57.34</v>
      </c>
      <c r="J640" s="23">
        <v>1958.5</v>
      </c>
      <c r="K640" s="23">
        <v>-24.81</v>
      </c>
      <c r="L640" s="23">
        <v>-24.47</v>
      </c>
      <c r="M640" s="23">
        <v>0.51</v>
      </c>
      <c r="N640" s="23">
        <v>0.26</v>
      </c>
      <c r="O640" s="23">
        <v>0.02</v>
      </c>
      <c r="P640" s="23">
        <v>0.68</v>
      </c>
      <c r="Q640" s="23">
        <v>3</v>
      </c>
      <c r="R640" s="23">
        <v>0.35</v>
      </c>
      <c r="S640" s="23">
        <v>0.16</v>
      </c>
      <c r="T640" s="23">
        <v>0.4</v>
      </c>
    </row>
    <row r="641" spans="1:20" x14ac:dyDescent="0.2">
      <c r="A641" s="23">
        <v>601</v>
      </c>
      <c r="B641" s="23">
        <v>15</v>
      </c>
      <c r="C641" s="23">
        <v>15.33</v>
      </c>
      <c r="F641" s="23">
        <v>0.88</v>
      </c>
      <c r="G641" s="23">
        <v>13.49</v>
      </c>
      <c r="H641" s="23">
        <v>57.34</v>
      </c>
      <c r="I641" s="23">
        <v>57.48</v>
      </c>
      <c r="J641" s="23">
        <v>1958.25</v>
      </c>
      <c r="K641" s="23">
        <v>-25.19</v>
      </c>
      <c r="L641" s="23">
        <v>-25.08</v>
      </c>
      <c r="M641" s="23">
        <v>0.68</v>
      </c>
      <c r="N641" s="23">
        <v>2.87</v>
      </c>
      <c r="O641" s="23">
        <v>0.03</v>
      </c>
      <c r="P641" s="23">
        <v>0.26</v>
      </c>
      <c r="Q641" s="23">
        <v>1.07</v>
      </c>
      <c r="R641" s="23">
        <v>0.71</v>
      </c>
      <c r="S641" s="23">
        <v>0.32</v>
      </c>
      <c r="T641" s="23">
        <v>0.38</v>
      </c>
    </row>
    <row r="642" spans="1:20" x14ac:dyDescent="0.2">
      <c r="A642" s="23">
        <v>602</v>
      </c>
      <c r="B642" s="23">
        <v>15</v>
      </c>
      <c r="C642" s="23">
        <v>15.33</v>
      </c>
      <c r="F642" s="23">
        <v>0.88</v>
      </c>
      <c r="G642" s="23">
        <v>13.49</v>
      </c>
      <c r="H642" s="23">
        <v>57.48</v>
      </c>
      <c r="I642" s="23">
        <v>57.61</v>
      </c>
      <c r="J642" s="23">
        <v>1958</v>
      </c>
      <c r="K642" s="23">
        <v>-25.54</v>
      </c>
      <c r="L642" s="23">
        <v>-27.22</v>
      </c>
      <c r="M642" s="23">
        <v>1.79</v>
      </c>
      <c r="N642" s="23">
        <v>3.13</v>
      </c>
      <c r="O642" s="23">
        <v>0.11</v>
      </c>
      <c r="P642" s="23">
        <v>0.28000000000000003</v>
      </c>
      <c r="Q642" s="23">
        <v>1.08</v>
      </c>
      <c r="R642" s="23">
        <v>1.35</v>
      </c>
      <c r="S642" s="23">
        <v>0.55000000000000004</v>
      </c>
      <c r="T642" s="23">
        <v>0.56000000000000005</v>
      </c>
    </row>
    <row r="643" spans="1:20" x14ac:dyDescent="0.2">
      <c r="A643" s="23">
        <v>603</v>
      </c>
      <c r="B643" s="23">
        <v>19</v>
      </c>
      <c r="C643" s="23">
        <v>19.329999999999998</v>
      </c>
      <c r="F643" s="23">
        <v>0.88</v>
      </c>
      <c r="G643" s="23">
        <v>17.010000000000002</v>
      </c>
      <c r="H643" s="23">
        <v>57.61</v>
      </c>
      <c r="I643" s="23">
        <v>57.78</v>
      </c>
      <c r="J643" s="23">
        <v>1957.92</v>
      </c>
      <c r="K643" s="23">
        <v>-25.46</v>
      </c>
      <c r="L643" s="23">
        <v>-27.72</v>
      </c>
      <c r="M643" s="23">
        <v>0.63</v>
      </c>
      <c r="N643" s="23">
        <v>1.32</v>
      </c>
      <c r="O643" s="23">
        <v>0.03</v>
      </c>
      <c r="P643" s="23">
        <v>0.4</v>
      </c>
      <c r="Q643" s="23">
        <v>1.82</v>
      </c>
      <c r="R643" s="23">
        <v>0.64</v>
      </c>
      <c r="S643" s="23">
        <v>0.55000000000000004</v>
      </c>
      <c r="T643" s="23">
        <v>0.65</v>
      </c>
    </row>
    <row r="644" spans="1:20" x14ac:dyDescent="0.2">
      <c r="A644" s="23">
        <v>604</v>
      </c>
      <c r="B644" s="23">
        <v>15</v>
      </c>
      <c r="C644" s="23">
        <v>14.75</v>
      </c>
      <c r="F644" s="23">
        <v>0.91</v>
      </c>
      <c r="G644" s="23">
        <v>13.42</v>
      </c>
      <c r="H644" s="23">
        <v>57.78</v>
      </c>
      <c r="I644" s="23">
        <v>57.92</v>
      </c>
      <c r="J644" s="23">
        <v>1957.8</v>
      </c>
      <c r="K644" s="23">
        <v>-24.63</v>
      </c>
      <c r="L644" s="23">
        <v>-25.98</v>
      </c>
      <c r="M644" s="23">
        <v>1.32</v>
      </c>
      <c r="N644" s="23">
        <v>0.96</v>
      </c>
      <c r="O644" s="23">
        <v>7.0000000000000007E-2</v>
      </c>
      <c r="P644" s="23">
        <v>0.86</v>
      </c>
      <c r="Q644" s="23">
        <v>4.42</v>
      </c>
      <c r="R644" s="23">
        <v>1.1599999999999999</v>
      </c>
      <c r="S644" s="23">
        <v>0.83</v>
      </c>
      <c r="T644" s="23">
        <v>2.64</v>
      </c>
    </row>
    <row r="645" spans="1:20" x14ac:dyDescent="0.2">
      <c r="A645" s="23">
        <v>605</v>
      </c>
      <c r="B645" s="23">
        <v>14</v>
      </c>
      <c r="C645" s="23">
        <v>13.75</v>
      </c>
      <c r="F645" s="23">
        <v>0.91</v>
      </c>
      <c r="G645" s="23">
        <v>12.51</v>
      </c>
      <c r="H645" s="23">
        <v>57.92</v>
      </c>
      <c r="I645" s="23">
        <v>58.04</v>
      </c>
      <c r="J645" s="23">
        <v>1957.7</v>
      </c>
      <c r="K645" s="23">
        <v>-23.65</v>
      </c>
      <c r="L645" s="23">
        <v>-20.98</v>
      </c>
      <c r="M645" s="23">
        <v>0.4</v>
      </c>
      <c r="N645" s="23">
        <v>0.19</v>
      </c>
      <c r="O645" s="23">
        <v>0.02</v>
      </c>
      <c r="P645" s="23">
        <v>0.35</v>
      </c>
      <c r="Q645" s="23">
        <v>0.96</v>
      </c>
      <c r="R645" s="23">
        <v>0.28000000000000003</v>
      </c>
      <c r="S645" s="23">
        <v>0.34</v>
      </c>
      <c r="T645" s="23">
        <v>1.02</v>
      </c>
    </row>
    <row r="646" spans="1:20" x14ac:dyDescent="0.2">
      <c r="A646" s="23">
        <v>606</v>
      </c>
      <c r="B646" s="23">
        <v>14</v>
      </c>
      <c r="C646" s="23">
        <v>13.75</v>
      </c>
      <c r="F646" s="23">
        <v>0.91</v>
      </c>
      <c r="G646" s="23">
        <v>12.51</v>
      </c>
      <c r="H646" s="23">
        <v>58.04</v>
      </c>
      <c r="I646" s="23">
        <v>58.17</v>
      </c>
      <c r="J646" s="23">
        <v>1957.61</v>
      </c>
      <c r="K646" s="23">
        <v>-23.02</v>
      </c>
      <c r="L646" s="23">
        <v>-22.94</v>
      </c>
      <c r="M646" s="23">
        <v>0.09</v>
      </c>
      <c r="N646" s="23">
        <v>0.19</v>
      </c>
      <c r="O646" s="23">
        <v>0.01</v>
      </c>
      <c r="P646" s="23">
        <v>0.19</v>
      </c>
      <c r="Q646" s="23">
        <v>0.73</v>
      </c>
      <c r="R646" s="23">
        <v>0.12</v>
      </c>
      <c r="S646" s="23">
        <v>0.27</v>
      </c>
      <c r="T646" s="23">
        <v>0.4</v>
      </c>
    </row>
    <row r="647" spans="1:20" x14ac:dyDescent="0.2">
      <c r="A647" s="23">
        <v>607</v>
      </c>
      <c r="B647" s="23">
        <v>10</v>
      </c>
      <c r="C647" s="23">
        <v>9.75</v>
      </c>
      <c r="F647" s="23">
        <v>0.91</v>
      </c>
      <c r="G647" s="23">
        <v>8.8699999999999992</v>
      </c>
      <c r="H647" s="23">
        <v>58.17</v>
      </c>
      <c r="I647" s="23">
        <v>58.26</v>
      </c>
      <c r="J647" s="23">
        <v>1957.5</v>
      </c>
      <c r="K647" s="23">
        <v>-22.84</v>
      </c>
      <c r="L647" s="23">
        <v>-19.48</v>
      </c>
      <c r="M647" s="23">
        <v>0.34</v>
      </c>
      <c r="N647" s="23">
        <v>0.23</v>
      </c>
      <c r="O647" s="23">
        <v>0.01</v>
      </c>
      <c r="P647" s="23">
        <v>0.43</v>
      </c>
      <c r="Q647" s="23">
        <v>0.49</v>
      </c>
      <c r="R647" s="23">
        <v>0.57999999999999996</v>
      </c>
      <c r="S647" s="23">
        <v>0.48</v>
      </c>
      <c r="T647" s="23">
        <v>2.09</v>
      </c>
    </row>
    <row r="648" spans="1:20" x14ac:dyDescent="0.2">
      <c r="A648" s="23">
        <v>608</v>
      </c>
      <c r="B648" s="23">
        <v>10</v>
      </c>
      <c r="C648" s="23">
        <v>9.75</v>
      </c>
      <c r="F648" s="23">
        <v>0.91</v>
      </c>
      <c r="G648" s="23">
        <v>8.8699999999999992</v>
      </c>
      <c r="H648" s="23">
        <v>58.26</v>
      </c>
      <c r="I648" s="23">
        <v>58.35</v>
      </c>
      <c r="J648" s="23">
        <v>1957.47</v>
      </c>
      <c r="K648" s="23">
        <v>-23.1</v>
      </c>
      <c r="L648" s="23">
        <v>-19.16</v>
      </c>
      <c r="M648" s="23">
        <v>0.14000000000000001</v>
      </c>
      <c r="N648" s="23">
        <v>0.19</v>
      </c>
      <c r="O648" s="23">
        <v>0.01</v>
      </c>
      <c r="P648" s="23">
        <v>0.14000000000000001</v>
      </c>
      <c r="Q648" s="23">
        <v>0.45</v>
      </c>
      <c r="R648" s="23">
        <v>0.44</v>
      </c>
      <c r="S648" s="23">
        <v>0.65</v>
      </c>
      <c r="T648" s="23">
        <v>2.98</v>
      </c>
    </row>
    <row r="649" spans="1:20" x14ac:dyDescent="0.2">
      <c r="A649" s="23">
        <v>609</v>
      </c>
      <c r="B649" s="23">
        <v>12</v>
      </c>
      <c r="C649" s="23">
        <v>11.75</v>
      </c>
      <c r="F649" s="23">
        <v>0.91</v>
      </c>
      <c r="G649" s="23">
        <v>10.69</v>
      </c>
      <c r="H649" s="23">
        <v>58.35</v>
      </c>
      <c r="I649" s="23">
        <v>58.45</v>
      </c>
      <c r="J649" s="23">
        <v>1957.39</v>
      </c>
      <c r="K649" s="23">
        <v>-23.66</v>
      </c>
      <c r="L649" s="23">
        <v>-21.64</v>
      </c>
      <c r="M649" s="23">
        <v>7.0000000000000007E-2</v>
      </c>
      <c r="N649" s="23">
        <v>0.12</v>
      </c>
      <c r="O649" s="23">
        <v>0.01</v>
      </c>
      <c r="P649" s="23">
        <v>1.93</v>
      </c>
      <c r="Q649" s="23">
        <v>4.95</v>
      </c>
      <c r="R649" s="23">
        <v>0.16</v>
      </c>
      <c r="S649" s="23">
        <v>0.53</v>
      </c>
      <c r="T649" s="23">
        <v>1.35</v>
      </c>
    </row>
    <row r="650" spans="1:20" x14ac:dyDescent="0.2">
      <c r="A650" s="23">
        <v>610</v>
      </c>
      <c r="B650" s="23">
        <v>12</v>
      </c>
      <c r="C650" s="23">
        <v>11.75</v>
      </c>
      <c r="F650" s="23">
        <v>0.91</v>
      </c>
      <c r="G650" s="23">
        <v>10.69</v>
      </c>
      <c r="H650" s="23">
        <v>58.45</v>
      </c>
      <c r="I650" s="23">
        <v>58.56</v>
      </c>
      <c r="J650" s="23">
        <v>1957.31</v>
      </c>
      <c r="K650" s="23">
        <v>-24.46</v>
      </c>
      <c r="L650" s="23">
        <v>-24.99</v>
      </c>
      <c r="M650" s="23">
        <v>1.18</v>
      </c>
      <c r="N650" s="23">
        <v>0.84</v>
      </c>
      <c r="O650" s="23">
        <v>0.09</v>
      </c>
      <c r="P650" s="23">
        <v>0.87</v>
      </c>
      <c r="Q650" s="23">
        <v>3.01</v>
      </c>
      <c r="R650" s="23">
        <v>0.64</v>
      </c>
      <c r="S650" s="23">
        <v>0.7</v>
      </c>
      <c r="T650" s="23">
        <v>1.07</v>
      </c>
    </row>
    <row r="651" spans="1:20" x14ac:dyDescent="0.2">
      <c r="A651" s="23">
        <v>611</v>
      </c>
      <c r="B651" s="23">
        <v>12</v>
      </c>
      <c r="C651" s="23">
        <v>11.75</v>
      </c>
      <c r="F651" s="23">
        <v>0.91</v>
      </c>
      <c r="G651" s="23">
        <v>10.69</v>
      </c>
      <c r="H651" s="23">
        <v>58.56</v>
      </c>
      <c r="I651" s="23">
        <v>58.67</v>
      </c>
      <c r="J651" s="23">
        <v>1957.22</v>
      </c>
      <c r="K651" s="23">
        <v>-25.25</v>
      </c>
      <c r="L651" s="23">
        <v>-26.15</v>
      </c>
      <c r="M651" s="23">
        <v>1.1599999999999999</v>
      </c>
      <c r="N651" s="23">
        <v>0.53</v>
      </c>
      <c r="O651" s="23">
        <v>0.09</v>
      </c>
      <c r="P651" s="23">
        <v>1.53</v>
      </c>
      <c r="Q651" s="23">
        <v>3.62</v>
      </c>
      <c r="R651" s="23">
        <v>0.68</v>
      </c>
      <c r="S651" s="23">
        <v>0.69</v>
      </c>
      <c r="T651" s="23">
        <v>1.39</v>
      </c>
    </row>
    <row r="652" spans="1:20" x14ac:dyDescent="0.2">
      <c r="A652" s="23">
        <v>612</v>
      </c>
      <c r="B652" s="23">
        <v>12</v>
      </c>
      <c r="C652" s="23">
        <v>11.75</v>
      </c>
      <c r="F652" s="23">
        <v>0.91</v>
      </c>
      <c r="G652" s="23">
        <v>10.69</v>
      </c>
      <c r="H652" s="23">
        <v>58.67</v>
      </c>
      <c r="I652" s="23">
        <v>58.77</v>
      </c>
      <c r="J652" s="23">
        <v>1957.13</v>
      </c>
      <c r="K652" s="23">
        <v>-25.75</v>
      </c>
      <c r="L652" s="23">
        <v>-28.33</v>
      </c>
      <c r="M652" s="23">
        <v>0.57999999999999996</v>
      </c>
      <c r="N652" s="23">
        <v>0.19</v>
      </c>
      <c r="O652" s="23">
        <v>0.04</v>
      </c>
      <c r="P652" s="23">
        <v>1.92</v>
      </c>
      <c r="Q652" s="23">
        <v>9.8699999999999992</v>
      </c>
      <c r="R652" s="23">
        <v>0.82</v>
      </c>
      <c r="S652" s="23">
        <v>1.07</v>
      </c>
      <c r="T652" s="23">
        <v>3.17</v>
      </c>
    </row>
    <row r="653" spans="1:20" x14ac:dyDescent="0.2">
      <c r="A653" s="23">
        <v>613</v>
      </c>
      <c r="B653" s="23">
        <v>12</v>
      </c>
      <c r="C653" s="23">
        <v>11.75</v>
      </c>
      <c r="F653" s="23">
        <v>0.91</v>
      </c>
      <c r="G653" s="23">
        <v>10.69</v>
      </c>
      <c r="H653" s="23">
        <v>58.77</v>
      </c>
      <c r="I653" s="23">
        <v>58.88</v>
      </c>
      <c r="J653" s="23">
        <v>1957</v>
      </c>
      <c r="K653" s="23">
        <v>-25.9</v>
      </c>
      <c r="L653" s="23">
        <v>-26.11</v>
      </c>
      <c r="M653" s="23">
        <v>2.79</v>
      </c>
      <c r="N653" s="23">
        <v>0.15</v>
      </c>
      <c r="O653" s="23">
        <v>0.14000000000000001</v>
      </c>
      <c r="P653" s="23">
        <v>0.74</v>
      </c>
      <c r="Q653" s="23">
        <v>3.92</v>
      </c>
      <c r="R653" s="23">
        <v>2.1800000000000002</v>
      </c>
      <c r="S653" s="23">
        <v>0.56000000000000005</v>
      </c>
      <c r="T653" s="23">
        <v>2.0499999999999998</v>
      </c>
    </row>
    <row r="654" spans="1:20" x14ac:dyDescent="0.2">
      <c r="A654" s="23">
        <v>614</v>
      </c>
      <c r="B654" s="23">
        <v>15</v>
      </c>
      <c r="C654" s="23">
        <v>15.06</v>
      </c>
      <c r="F654" s="23">
        <v>0.91</v>
      </c>
      <c r="G654" s="23">
        <v>13.71</v>
      </c>
      <c r="H654" s="23">
        <v>58.88</v>
      </c>
      <c r="I654" s="23">
        <v>59.02</v>
      </c>
      <c r="J654" s="23">
        <v>1956.92</v>
      </c>
      <c r="K654" s="23">
        <v>-25.83</v>
      </c>
      <c r="L654" s="23">
        <v>-24.6</v>
      </c>
      <c r="M654" s="23">
        <v>7.0000000000000007E-2</v>
      </c>
      <c r="N654" s="23">
        <v>0.08</v>
      </c>
      <c r="O654" s="23">
        <v>0</v>
      </c>
      <c r="P654" s="23">
        <v>0.09</v>
      </c>
      <c r="Q654" s="23">
        <v>0.44</v>
      </c>
      <c r="R654" s="23">
        <v>0.1</v>
      </c>
      <c r="S654" s="23">
        <v>0.27</v>
      </c>
      <c r="T654" s="23">
        <v>0.37</v>
      </c>
    </row>
    <row r="655" spans="1:20" x14ac:dyDescent="0.2">
      <c r="A655" s="23">
        <v>615</v>
      </c>
      <c r="B655" s="23">
        <v>15</v>
      </c>
      <c r="C655" s="23">
        <v>15.06</v>
      </c>
      <c r="F655" s="23">
        <v>0.91</v>
      </c>
      <c r="G655" s="23">
        <v>13.71</v>
      </c>
      <c r="H655" s="23">
        <v>59.02</v>
      </c>
      <c r="I655" s="23">
        <v>59.15</v>
      </c>
      <c r="J655" s="23">
        <v>1956.83</v>
      </c>
      <c r="K655" s="23">
        <v>-25.68</v>
      </c>
      <c r="L655" s="23">
        <v>-25.59</v>
      </c>
      <c r="M655" s="23">
        <v>0.62</v>
      </c>
      <c r="N655" s="23">
        <v>0.11</v>
      </c>
      <c r="O655" s="23">
        <v>0.03</v>
      </c>
      <c r="P655" s="23">
        <v>0.06</v>
      </c>
      <c r="Q655" s="23">
        <v>0.23</v>
      </c>
      <c r="R655" s="23">
        <v>0.34</v>
      </c>
      <c r="S655" s="23">
        <v>0.26</v>
      </c>
      <c r="T655" s="23">
        <v>0.48</v>
      </c>
    </row>
    <row r="656" spans="1:20" x14ac:dyDescent="0.2">
      <c r="A656" s="23">
        <v>616</v>
      </c>
      <c r="B656" s="23">
        <v>14</v>
      </c>
      <c r="C656" s="23">
        <v>14.06</v>
      </c>
      <c r="F656" s="23">
        <v>0.91</v>
      </c>
      <c r="G656" s="23">
        <v>12.8</v>
      </c>
      <c r="H656" s="23">
        <v>59.15</v>
      </c>
      <c r="I656" s="23">
        <v>59.28</v>
      </c>
      <c r="J656" s="23">
        <v>1956.74</v>
      </c>
      <c r="K656" s="23">
        <v>-25.54</v>
      </c>
      <c r="L656" s="23">
        <v>-25.21</v>
      </c>
      <c r="M656" s="23">
        <v>0.02</v>
      </c>
      <c r="N656" s="23">
        <v>0.03</v>
      </c>
      <c r="O656" s="23">
        <v>0</v>
      </c>
      <c r="P656" s="23">
        <v>0.02</v>
      </c>
      <c r="Q656" s="23">
        <v>0.09</v>
      </c>
      <c r="R656" s="23">
        <v>0.03</v>
      </c>
      <c r="S656" s="23">
        <v>0.1</v>
      </c>
      <c r="T656" s="23">
        <v>0.14000000000000001</v>
      </c>
    </row>
    <row r="657" spans="1:20" x14ac:dyDescent="0.2">
      <c r="A657" s="23">
        <v>617</v>
      </c>
      <c r="B657" s="23">
        <v>14</v>
      </c>
      <c r="C657" s="23">
        <v>14.06</v>
      </c>
      <c r="F657" s="23">
        <v>0.91</v>
      </c>
      <c r="G657" s="23">
        <v>12.8</v>
      </c>
      <c r="H657" s="23">
        <v>59.28</v>
      </c>
      <c r="I657" s="23">
        <v>59.41</v>
      </c>
      <c r="J657" s="23">
        <v>1956.65</v>
      </c>
      <c r="K657" s="23">
        <v>-25.41</v>
      </c>
      <c r="L657" s="23">
        <v>-25.94</v>
      </c>
      <c r="M657" s="23">
        <v>0.03</v>
      </c>
      <c r="N657" s="23">
        <v>0.05</v>
      </c>
      <c r="O657" s="23">
        <v>0.01</v>
      </c>
      <c r="P657" s="23">
        <v>0.1</v>
      </c>
      <c r="Q657" s="23">
        <v>2.42</v>
      </c>
      <c r="R657" s="23">
        <v>0.05</v>
      </c>
      <c r="S657" s="23">
        <v>0.2</v>
      </c>
      <c r="T657" s="23">
        <v>2.59</v>
      </c>
    </row>
    <row r="658" spans="1:20" x14ac:dyDescent="0.2">
      <c r="A658" s="23">
        <v>618</v>
      </c>
      <c r="B658" s="23">
        <v>14</v>
      </c>
      <c r="C658" s="23">
        <v>14.06</v>
      </c>
      <c r="F658" s="23">
        <v>0.91</v>
      </c>
      <c r="G658" s="23">
        <v>12.8</v>
      </c>
      <c r="H658" s="23">
        <v>59.41</v>
      </c>
      <c r="I658" s="23">
        <v>59.54</v>
      </c>
      <c r="J658" s="23">
        <v>1956.57</v>
      </c>
      <c r="K658" s="23">
        <v>-25.15</v>
      </c>
      <c r="L658" s="23">
        <v>-26.46</v>
      </c>
      <c r="M658" s="23">
        <v>2.16</v>
      </c>
      <c r="N658" s="23">
        <v>0.3</v>
      </c>
      <c r="O658" s="23">
        <v>0.1</v>
      </c>
      <c r="P658" s="23">
        <v>2.39</v>
      </c>
      <c r="Q658" s="23">
        <v>5.3</v>
      </c>
      <c r="R658" s="23">
        <v>1.85</v>
      </c>
      <c r="S658" s="23">
        <v>0.27</v>
      </c>
      <c r="T658" s="23">
        <v>2.0699999999999998</v>
      </c>
    </row>
    <row r="659" spans="1:20" x14ac:dyDescent="0.2">
      <c r="A659" s="23">
        <v>619</v>
      </c>
      <c r="B659" s="23">
        <v>15</v>
      </c>
      <c r="C659" s="23">
        <v>15.06</v>
      </c>
      <c r="F659" s="23">
        <v>0.91</v>
      </c>
      <c r="G659" s="23">
        <v>13.71</v>
      </c>
      <c r="H659" s="23">
        <v>59.54</v>
      </c>
      <c r="I659" s="23">
        <v>59.68</v>
      </c>
      <c r="J659" s="23">
        <v>1956.5</v>
      </c>
      <c r="K659" s="23">
        <v>-24.87</v>
      </c>
      <c r="L659" s="23">
        <v>-24.05</v>
      </c>
      <c r="M659" s="23">
        <v>0.27</v>
      </c>
      <c r="N659" s="23">
        <v>0.19</v>
      </c>
      <c r="O659" s="23">
        <v>0.01</v>
      </c>
      <c r="P659" s="23">
        <v>0.71</v>
      </c>
      <c r="Q659" s="23">
        <v>1.1100000000000001</v>
      </c>
      <c r="R659" s="23">
        <v>0.37</v>
      </c>
      <c r="S659" s="23">
        <v>0.31</v>
      </c>
      <c r="T659" s="23">
        <v>1.08</v>
      </c>
    </row>
    <row r="660" spans="1:20" x14ac:dyDescent="0.2">
      <c r="A660" s="23">
        <v>620</v>
      </c>
      <c r="B660" s="23">
        <v>15</v>
      </c>
      <c r="C660" s="23">
        <v>15.06</v>
      </c>
      <c r="F660" s="23">
        <v>0.91</v>
      </c>
      <c r="G660" s="23">
        <v>13.71</v>
      </c>
      <c r="H660" s="23">
        <v>59.68</v>
      </c>
      <c r="I660" s="23">
        <v>59.81</v>
      </c>
      <c r="J660" s="23">
        <v>1956.42</v>
      </c>
      <c r="K660" s="23">
        <v>-24.89</v>
      </c>
      <c r="L660" s="23">
        <v>-23.94</v>
      </c>
      <c r="M660" s="23">
        <v>1.1499999999999999</v>
      </c>
      <c r="N660" s="23">
        <v>0.26</v>
      </c>
      <c r="O660" s="23">
        <v>0.06</v>
      </c>
      <c r="P660" s="23">
        <v>0.41</v>
      </c>
      <c r="Q660" s="23">
        <v>2.04</v>
      </c>
      <c r="R660" s="23">
        <v>0.69</v>
      </c>
      <c r="S660" s="23">
        <v>0.44</v>
      </c>
      <c r="T660" s="23">
        <v>1.67</v>
      </c>
    </row>
    <row r="661" spans="1:20" x14ac:dyDescent="0.2">
      <c r="A661" s="23">
        <v>621</v>
      </c>
      <c r="B661" s="23">
        <v>15</v>
      </c>
      <c r="C661" s="23">
        <v>15.06</v>
      </c>
      <c r="F661" s="23">
        <v>0.91</v>
      </c>
      <c r="G661" s="23">
        <v>13.71</v>
      </c>
      <c r="H661" s="23">
        <v>59.81</v>
      </c>
      <c r="I661" s="23">
        <v>59.95</v>
      </c>
      <c r="J661" s="23">
        <v>1956.31</v>
      </c>
      <c r="K661" s="23">
        <v>-25.31</v>
      </c>
      <c r="L661" s="23">
        <v>-23.95</v>
      </c>
      <c r="M661" s="23">
        <v>0.15</v>
      </c>
      <c r="N661" s="23">
        <v>0.43</v>
      </c>
      <c r="O661" s="23">
        <v>0.03</v>
      </c>
      <c r="P661" s="23">
        <v>0.51</v>
      </c>
      <c r="Q661" s="23">
        <v>1.57</v>
      </c>
      <c r="R661" s="23">
        <v>0.36</v>
      </c>
      <c r="S661" s="23">
        <v>0.54</v>
      </c>
      <c r="T661" s="23">
        <v>1.01</v>
      </c>
    </row>
    <row r="662" spans="1:20" x14ac:dyDescent="0.2">
      <c r="A662" s="23">
        <v>622</v>
      </c>
      <c r="B662" s="23">
        <v>13</v>
      </c>
      <c r="C662" s="23">
        <v>14.25</v>
      </c>
      <c r="F662" s="23">
        <v>0.89</v>
      </c>
      <c r="G662" s="23">
        <v>12.68</v>
      </c>
      <c r="H662" s="23">
        <v>59.95</v>
      </c>
      <c r="I662" s="23">
        <v>60.08</v>
      </c>
      <c r="J662" s="23">
        <v>1956.21</v>
      </c>
      <c r="K662" s="23">
        <v>-26.01</v>
      </c>
      <c r="L662" s="23">
        <v>-28.2</v>
      </c>
      <c r="M662" s="23">
        <v>3.8</v>
      </c>
      <c r="N662" s="23">
        <v>0.35</v>
      </c>
      <c r="O662" s="23">
        <v>0.15</v>
      </c>
      <c r="P662" s="23">
        <v>1.81</v>
      </c>
      <c r="Q662" s="23">
        <v>2.97</v>
      </c>
      <c r="R662" s="23">
        <v>2.39</v>
      </c>
      <c r="S662" s="23">
        <v>0.64</v>
      </c>
      <c r="T662" s="23">
        <v>2.95</v>
      </c>
    </row>
    <row r="663" spans="1:20" x14ac:dyDescent="0.2">
      <c r="A663" s="23">
        <v>623</v>
      </c>
      <c r="B663" s="23">
        <v>14</v>
      </c>
      <c r="C663" s="23">
        <v>15.25</v>
      </c>
      <c r="F663" s="23">
        <v>0.89</v>
      </c>
      <c r="G663" s="23">
        <v>13.57</v>
      </c>
      <c r="H663" s="23">
        <v>60.08</v>
      </c>
      <c r="I663" s="23">
        <v>60.21</v>
      </c>
      <c r="J663" s="23">
        <v>1956.12</v>
      </c>
      <c r="K663" s="23">
        <v>-26.49</v>
      </c>
      <c r="L663" s="23">
        <v>-28.47</v>
      </c>
      <c r="M663" s="23">
        <v>0.09</v>
      </c>
      <c r="N663" s="23">
        <v>0.08</v>
      </c>
      <c r="O663" s="23">
        <v>0.01</v>
      </c>
      <c r="P663" s="23">
        <v>0.2</v>
      </c>
      <c r="Q663" s="23">
        <v>0.56999999999999995</v>
      </c>
      <c r="R663" s="23">
        <v>0.11</v>
      </c>
      <c r="S663" s="23">
        <v>0.28999999999999998</v>
      </c>
      <c r="T663" s="23">
        <v>0.32</v>
      </c>
    </row>
    <row r="664" spans="1:20" x14ac:dyDescent="0.2">
      <c r="A664" s="23">
        <v>624</v>
      </c>
      <c r="B664" s="23">
        <v>17</v>
      </c>
      <c r="C664" s="23">
        <v>18.25</v>
      </c>
      <c r="F664" s="23">
        <v>0.89</v>
      </c>
      <c r="G664" s="23">
        <v>16.239999999999998</v>
      </c>
      <c r="H664" s="23">
        <v>60.21</v>
      </c>
      <c r="I664" s="23">
        <v>60.37</v>
      </c>
      <c r="J664" s="23">
        <v>1956</v>
      </c>
      <c r="K664" s="23">
        <v>-26.61</v>
      </c>
      <c r="L664" s="23">
        <v>-26.54</v>
      </c>
      <c r="M664" s="23">
        <v>4.5199999999999996</v>
      </c>
      <c r="N664" s="23">
        <v>0.15</v>
      </c>
      <c r="O664" s="23">
        <v>0.23</v>
      </c>
      <c r="P664" s="23">
        <v>0.67</v>
      </c>
      <c r="Q664" s="23">
        <v>1.65</v>
      </c>
      <c r="R664" s="23">
        <v>2.5</v>
      </c>
      <c r="S664" s="23">
        <v>0.33</v>
      </c>
      <c r="T664" s="23">
        <v>1.73</v>
      </c>
    </row>
    <row r="665" spans="1:20" x14ac:dyDescent="0.2">
      <c r="A665" s="23">
        <v>625</v>
      </c>
      <c r="B665" s="23">
        <v>18</v>
      </c>
      <c r="C665" s="23">
        <v>19.25</v>
      </c>
      <c r="F665" s="23">
        <v>0.89</v>
      </c>
      <c r="G665" s="23">
        <v>17.13</v>
      </c>
      <c r="H665" s="23">
        <v>60.37</v>
      </c>
      <c r="I665" s="23">
        <v>60.55</v>
      </c>
      <c r="J665" s="23">
        <v>1955.86</v>
      </c>
      <c r="K665" s="23">
        <v>-26.37</v>
      </c>
      <c r="L665" s="23">
        <v>-27.02</v>
      </c>
      <c r="M665" s="23">
        <v>0.27</v>
      </c>
      <c r="N665" s="23">
        <v>0.08</v>
      </c>
      <c r="O665" s="23">
        <v>0.01</v>
      </c>
      <c r="P665" s="23">
        <v>0.6</v>
      </c>
      <c r="Q665" s="23">
        <v>1.25</v>
      </c>
      <c r="R665" s="23">
        <v>0.33</v>
      </c>
      <c r="S665" s="23">
        <v>0.2</v>
      </c>
      <c r="T665" s="23">
        <v>0.85</v>
      </c>
    </row>
    <row r="666" spans="1:20" x14ac:dyDescent="0.2">
      <c r="A666" s="23">
        <v>626</v>
      </c>
      <c r="B666" s="23">
        <v>13</v>
      </c>
      <c r="C666" s="23">
        <v>14.25</v>
      </c>
      <c r="F666" s="23">
        <v>0.89</v>
      </c>
      <c r="G666" s="23">
        <v>12.68</v>
      </c>
      <c r="H666" s="23">
        <v>60.55</v>
      </c>
      <c r="I666" s="23">
        <v>60.67</v>
      </c>
      <c r="J666" s="23">
        <v>1955.67</v>
      </c>
      <c r="K666" s="23">
        <v>-25.88</v>
      </c>
      <c r="L666" s="23">
        <v>-23.22</v>
      </c>
      <c r="M666" s="23">
        <v>2.27</v>
      </c>
      <c r="N666" s="23">
        <v>0.22</v>
      </c>
      <c r="O666" s="23">
        <v>0.1</v>
      </c>
      <c r="P666" s="23">
        <v>0.92</v>
      </c>
      <c r="Q666" s="23">
        <v>1.85</v>
      </c>
      <c r="R666" s="23">
        <v>1.55</v>
      </c>
      <c r="S666" s="23">
        <v>0.81</v>
      </c>
      <c r="T666" s="23">
        <v>2.5099999999999998</v>
      </c>
    </row>
    <row r="667" spans="1:20" x14ac:dyDescent="0.2">
      <c r="A667" s="23">
        <v>627</v>
      </c>
      <c r="B667" s="23">
        <v>13</v>
      </c>
      <c r="C667" s="23">
        <v>14.25</v>
      </c>
      <c r="F667" s="23">
        <v>0.89</v>
      </c>
      <c r="G667" s="23">
        <v>12.68</v>
      </c>
      <c r="H667" s="23">
        <v>60.67</v>
      </c>
      <c r="I667" s="23">
        <v>60.8</v>
      </c>
      <c r="J667" s="23">
        <v>1955.5</v>
      </c>
      <c r="K667" s="23">
        <v>-25.76</v>
      </c>
      <c r="L667" s="23">
        <v>-22.18</v>
      </c>
      <c r="M667" s="23">
        <v>0.06</v>
      </c>
      <c r="N667" s="23">
        <v>0.43</v>
      </c>
      <c r="O667" s="23">
        <v>0.02</v>
      </c>
      <c r="P667" s="23">
        <v>0.57999999999999996</v>
      </c>
      <c r="Q667" s="23">
        <v>1.38</v>
      </c>
      <c r="R667" s="23">
        <v>0.23</v>
      </c>
      <c r="S667" s="23">
        <v>0.83</v>
      </c>
      <c r="T667" s="23">
        <v>1.59</v>
      </c>
    </row>
    <row r="668" spans="1:20" x14ac:dyDescent="0.2">
      <c r="A668" s="23">
        <v>628</v>
      </c>
      <c r="B668" s="23">
        <v>10</v>
      </c>
      <c r="C668" s="23">
        <v>10.58</v>
      </c>
      <c r="F668" s="23">
        <v>0.91</v>
      </c>
      <c r="G668" s="23">
        <v>9.6300000000000008</v>
      </c>
      <c r="H668" s="23">
        <v>60.8</v>
      </c>
      <c r="I668" s="23">
        <v>60.9</v>
      </c>
      <c r="J668" s="23">
        <v>1955.34</v>
      </c>
      <c r="K668" s="23">
        <v>-25.89</v>
      </c>
      <c r="L668" s="23">
        <v>-25.55</v>
      </c>
      <c r="M668" s="23">
        <v>1.58</v>
      </c>
      <c r="N668" s="23">
        <v>0.53</v>
      </c>
      <c r="O668" s="23">
        <v>0.09</v>
      </c>
      <c r="P668" s="23">
        <v>0.54</v>
      </c>
      <c r="Q668" s="23">
        <v>1.8</v>
      </c>
      <c r="R668" s="23">
        <v>1.05</v>
      </c>
      <c r="S668" s="23">
        <v>0.56999999999999995</v>
      </c>
      <c r="T668" s="23">
        <v>0.93</v>
      </c>
    </row>
    <row r="669" spans="1:20" x14ac:dyDescent="0.2">
      <c r="A669" s="23">
        <v>629</v>
      </c>
      <c r="B669" s="23">
        <v>10</v>
      </c>
      <c r="C669" s="23">
        <v>10.58</v>
      </c>
      <c r="F669" s="23">
        <v>0.91</v>
      </c>
      <c r="G669" s="23">
        <v>9.6300000000000008</v>
      </c>
      <c r="H669" s="23">
        <v>60.9</v>
      </c>
      <c r="I669" s="23">
        <v>60.99</v>
      </c>
      <c r="J669" s="23">
        <v>1955.19</v>
      </c>
      <c r="K669" s="23">
        <v>-26.03</v>
      </c>
      <c r="L669" s="23">
        <v>-26.8</v>
      </c>
      <c r="M669" s="23">
        <v>2.2400000000000002</v>
      </c>
      <c r="N669" s="23">
        <v>0.24</v>
      </c>
      <c r="O669" s="23">
        <v>0.05</v>
      </c>
      <c r="P669" s="23">
        <v>0.76</v>
      </c>
      <c r="Q669" s="23">
        <v>1.55</v>
      </c>
      <c r="R669" s="23">
        <v>2.42</v>
      </c>
      <c r="S669" s="23">
        <v>0.37</v>
      </c>
      <c r="T669" s="23">
        <v>0.75</v>
      </c>
    </row>
    <row r="670" spans="1:20" x14ac:dyDescent="0.2">
      <c r="A670" s="23">
        <v>630</v>
      </c>
      <c r="B670" s="23">
        <v>15</v>
      </c>
      <c r="C670" s="23">
        <v>15.58</v>
      </c>
      <c r="F670" s="23">
        <v>0.91</v>
      </c>
      <c r="G670" s="23">
        <v>14.18</v>
      </c>
      <c r="H670" s="23">
        <v>60.99</v>
      </c>
      <c r="I670" s="23">
        <v>61.13</v>
      </c>
      <c r="J670" s="23">
        <v>1955</v>
      </c>
      <c r="K670" s="23">
        <v>-26.03</v>
      </c>
      <c r="L670" s="23">
        <v>-27.45</v>
      </c>
      <c r="M670" s="23">
        <v>1.45</v>
      </c>
      <c r="N670" s="23">
        <v>0.28000000000000003</v>
      </c>
      <c r="O670" s="23">
        <v>0.08</v>
      </c>
      <c r="P670" s="23">
        <v>1.06</v>
      </c>
      <c r="Q670" s="23">
        <v>8.2799999999999994</v>
      </c>
      <c r="R670" s="23">
        <v>1.31</v>
      </c>
      <c r="S670" s="23">
        <v>1.1599999999999999</v>
      </c>
      <c r="T670" s="23">
        <v>3.02</v>
      </c>
    </row>
    <row r="671" spans="1:20" x14ac:dyDescent="0.2">
      <c r="A671" s="23">
        <v>631</v>
      </c>
      <c r="B671" s="23">
        <v>15</v>
      </c>
      <c r="C671" s="23">
        <v>15.58</v>
      </c>
      <c r="F671" s="23">
        <v>0.91</v>
      </c>
      <c r="G671" s="23">
        <v>14.18</v>
      </c>
      <c r="H671" s="23">
        <v>61.13</v>
      </c>
      <c r="I671" s="23">
        <v>61.28</v>
      </c>
      <c r="J671" s="23">
        <v>1954.91</v>
      </c>
      <c r="K671" s="23">
        <v>-25.67</v>
      </c>
      <c r="L671" s="23">
        <v>-28.05</v>
      </c>
      <c r="M671" s="23">
        <v>0.41</v>
      </c>
      <c r="N671" s="23">
        <v>0.06</v>
      </c>
      <c r="O671" s="23">
        <v>0.01</v>
      </c>
      <c r="P671" s="23">
        <v>0.56999999999999995</v>
      </c>
      <c r="Q671" s="23">
        <v>1.02</v>
      </c>
      <c r="R671" s="23">
        <v>0.45</v>
      </c>
      <c r="S671" s="23">
        <v>0.39</v>
      </c>
      <c r="T671" s="23">
        <v>0.54</v>
      </c>
    </row>
    <row r="672" spans="1:20" x14ac:dyDescent="0.2">
      <c r="A672" s="23">
        <v>632</v>
      </c>
      <c r="B672" s="23">
        <v>15</v>
      </c>
      <c r="C672" s="23">
        <v>15.58</v>
      </c>
      <c r="F672" s="23">
        <v>0.91</v>
      </c>
      <c r="G672" s="23">
        <v>14.18</v>
      </c>
      <c r="H672" s="23">
        <v>61.28</v>
      </c>
      <c r="I672" s="23">
        <v>61.42</v>
      </c>
      <c r="J672" s="23">
        <v>1954.79</v>
      </c>
      <c r="K672" s="23">
        <v>-24.96</v>
      </c>
      <c r="L672" s="23">
        <v>-24.25</v>
      </c>
      <c r="M672" s="23">
        <v>2.16</v>
      </c>
      <c r="N672" s="23">
        <v>0.23</v>
      </c>
      <c r="O672" s="23">
        <v>0.06</v>
      </c>
      <c r="P672" s="23">
        <v>0.77</v>
      </c>
      <c r="Q672" s="23">
        <v>1.86</v>
      </c>
      <c r="R672" s="23">
        <v>2.2400000000000002</v>
      </c>
      <c r="S672" s="23">
        <v>0.26</v>
      </c>
      <c r="T672" s="23">
        <v>0.91</v>
      </c>
    </row>
    <row r="673" spans="1:20" x14ac:dyDescent="0.2">
      <c r="A673" s="23">
        <v>633</v>
      </c>
      <c r="B673" s="23">
        <v>15</v>
      </c>
      <c r="C673" s="23">
        <v>15.58</v>
      </c>
      <c r="F673" s="23">
        <v>0.91</v>
      </c>
      <c r="G673" s="23">
        <v>14.18</v>
      </c>
      <c r="H673" s="23">
        <v>61.42</v>
      </c>
      <c r="I673" s="23">
        <v>61.56</v>
      </c>
      <c r="J673" s="23">
        <v>1954.66</v>
      </c>
      <c r="K673" s="23">
        <v>-24.4</v>
      </c>
      <c r="L673" s="23">
        <v>-24.5</v>
      </c>
      <c r="M673" s="23">
        <v>0.06</v>
      </c>
      <c r="N673" s="23">
        <v>0.06</v>
      </c>
      <c r="O673" s="23">
        <v>0.01</v>
      </c>
      <c r="P673" s="23">
        <v>0.63</v>
      </c>
      <c r="Q673" s="23">
        <v>1.01</v>
      </c>
      <c r="R673" s="23">
        <v>0.18</v>
      </c>
      <c r="S673" s="23">
        <v>0.28000000000000003</v>
      </c>
      <c r="T673" s="23">
        <v>0.45</v>
      </c>
    </row>
    <row r="674" spans="1:20" x14ac:dyDescent="0.2">
      <c r="A674" s="23">
        <v>634</v>
      </c>
      <c r="B674" s="23">
        <v>14</v>
      </c>
      <c r="C674" s="23">
        <v>14.17</v>
      </c>
      <c r="F674" s="23">
        <v>0.91</v>
      </c>
      <c r="G674" s="23">
        <v>12.89</v>
      </c>
      <c r="H674" s="23">
        <v>61.56</v>
      </c>
      <c r="I674" s="23">
        <v>61.69</v>
      </c>
      <c r="J674" s="23">
        <v>1954.5</v>
      </c>
      <c r="K674" s="23">
        <v>-24.16</v>
      </c>
      <c r="L674" s="23">
        <v>-23.17</v>
      </c>
      <c r="M674" s="23">
        <v>0.44</v>
      </c>
      <c r="N674" s="23">
        <v>7.0000000000000007E-2</v>
      </c>
      <c r="O674" s="23">
        <v>0.02</v>
      </c>
      <c r="P674" s="23">
        <v>0.42</v>
      </c>
      <c r="Q674" s="23">
        <v>1.92</v>
      </c>
      <c r="R674" s="23">
        <v>0.44</v>
      </c>
      <c r="S674" s="23">
        <v>0.3</v>
      </c>
      <c r="T674" s="23">
        <v>1.03</v>
      </c>
    </row>
    <row r="675" spans="1:20" x14ac:dyDescent="0.2">
      <c r="A675" s="23">
        <v>635</v>
      </c>
      <c r="B675" s="23">
        <v>14</v>
      </c>
      <c r="C675" s="23">
        <v>14.17</v>
      </c>
      <c r="F675" s="23">
        <v>0.91</v>
      </c>
      <c r="G675" s="23">
        <v>12.89</v>
      </c>
      <c r="H675" s="23">
        <v>61.69</v>
      </c>
      <c r="I675" s="23">
        <v>61.82</v>
      </c>
      <c r="J675" s="23">
        <v>1954.415</v>
      </c>
      <c r="K675" s="23">
        <v>-24.33</v>
      </c>
      <c r="L675" s="23">
        <v>-24.42</v>
      </c>
      <c r="M675" s="23">
        <v>0.79</v>
      </c>
      <c r="N675" s="23">
        <v>0.08</v>
      </c>
      <c r="O675" s="23">
        <v>0.02</v>
      </c>
      <c r="P675" s="23">
        <v>1.36</v>
      </c>
      <c r="Q675" s="23">
        <v>2.57</v>
      </c>
      <c r="R675" s="23">
        <v>1.04</v>
      </c>
      <c r="S675" s="23">
        <v>0.18</v>
      </c>
      <c r="T675" s="23">
        <v>1.23</v>
      </c>
    </row>
    <row r="676" spans="1:20" x14ac:dyDescent="0.2">
      <c r="A676" s="23">
        <v>636</v>
      </c>
      <c r="B676" s="23">
        <v>14</v>
      </c>
      <c r="C676" s="23">
        <v>14.17</v>
      </c>
      <c r="F676" s="23">
        <v>0.91</v>
      </c>
      <c r="G676" s="23">
        <v>12.89</v>
      </c>
      <c r="H676" s="23">
        <v>61.82</v>
      </c>
      <c r="I676" s="23">
        <v>61.95</v>
      </c>
      <c r="J676" s="23">
        <v>1954.308</v>
      </c>
      <c r="K676" s="23">
        <v>-24.82</v>
      </c>
      <c r="L676" s="23">
        <v>-22.48</v>
      </c>
      <c r="M676" s="23">
        <v>0.03</v>
      </c>
      <c r="N676" s="23">
        <v>0.49</v>
      </c>
      <c r="O676" s="23">
        <v>0.03</v>
      </c>
      <c r="P676" s="23">
        <v>1.23</v>
      </c>
      <c r="Q676" s="23">
        <v>2.46</v>
      </c>
      <c r="R676" s="23">
        <v>0.1</v>
      </c>
      <c r="S676" s="23">
        <v>0.51</v>
      </c>
      <c r="T676" s="23">
        <v>0.56999999999999995</v>
      </c>
    </row>
    <row r="677" spans="1:20" x14ac:dyDescent="0.2">
      <c r="A677" s="23">
        <v>637</v>
      </c>
      <c r="B677" s="23">
        <v>8</v>
      </c>
      <c r="C677" s="23">
        <v>8.17</v>
      </c>
      <c r="F677" s="23">
        <v>0.91</v>
      </c>
      <c r="G677" s="23">
        <v>7.43</v>
      </c>
      <c r="H677" s="23">
        <v>61.95</v>
      </c>
      <c r="I677" s="23">
        <v>62.02</v>
      </c>
      <c r="J677" s="23">
        <v>1954.2</v>
      </c>
      <c r="K677" s="23">
        <v>-25.5</v>
      </c>
      <c r="L677" s="23">
        <v>-25.43</v>
      </c>
      <c r="M677" s="23">
        <v>1.01</v>
      </c>
      <c r="N677" s="23">
        <v>0.62</v>
      </c>
      <c r="O677" s="23">
        <v>0.08</v>
      </c>
      <c r="P677" s="23">
        <v>1.28</v>
      </c>
      <c r="Q677" s="23">
        <v>4.63</v>
      </c>
      <c r="R677" s="23">
        <v>0.66</v>
      </c>
      <c r="S677" s="23">
        <v>0.71</v>
      </c>
      <c r="T677" s="23">
        <v>1.69</v>
      </c>
    </row>
    <row r="678" spans="1:20" x14ac:dyDescent="0.2">
      <c r="A678" s="23">
        <v>638</v>
      </c>
      <c r="B678" s="23">
        <v>15</v>
      </c>
      <c r="C678" s="23">
        <v>15.17</v>
      </c>
      <c r="F678" s="23">
        <v>0.91</v>
      </c>
      <c r="G678" s="23">
        <v>13.8</v>
      </c>
      <c r="H678" s="23">
        <v>62.02</v>
      </c>
      <c r="I678" s="23">
        <v>62.16</v>
      </c>
      <c r="J678" s="23">
        <v>1954.1379999999999</v>
      </c>
      <c r="K678" s="23">
        <v>-25.84</v>
      </c>
      <c r="L678" s="23">
        <v>-26.87</v>
      </c>
      <c r="M678" s="23">
        <v>0.52</v>
      </c>
      <c r="N678" s="23">
        <v>0.16</v>
      </c>
      <c r="O678" s="23">
        <v>0.02</v>
      </c>
      <c r="P678" s="23">
        <v>0.63</v>
      </c>
      <c r="Q678" s="23">
        <v>1.64</v>
      </c>
      <c r="R678" s="23">
        <v>0.94</v>
      </c>
      <c r="S678" s="23">
        <v>0.39</v>
      </c>
      <c r="T678" s="23">
        <v>0.88</v>
      </c>
    </row>
    <row r="679" spans="1:20" x14ac:dyDescent="0.2">
      <c r="A679" s="23">
        <v>639</v>
      </c>
      <c r="B679" s="23">
        <v>15</v>
      </c>
      <c r="C679" s="23">
        <v>15.17</v>
      </c>
      <c r="F679" s="23">
        <v>0.91</v>
      </c>
      <c r="G679" s="23">
        <v>13.8</v>
      </c>
      <c r="H679" s="23">
        <v>62.16</v>
      </c>
      <c r="I679" s="23">
        <v>62.3</v>
      </c>
      <c r="J679" s="23">
        <v>1954</v>
      </c>
      <c r="K679" s="23">
        <v>-26.22</v>
      </c>
      <c r="L679" s="23">
        <v>-26.47</v>
      </c>
      <c r="M679" s="23">
        <v>0.67</v>
      </c>
      <c r="N679" s="23">
        <v>0.21</v>
      </c>
      <c r="O679" s="23">
        <v>0.04</v>
      </c>
      <c r="P679" s="23">
        <v>0.56000000000000005</v>
      </c>
      <c r="Q679" s="23">
        <v>3.25</v>
      </c>
      <c r="R679" s="23">
        <v>0.65</v>
      </c>
      <c r="S679" s="23">
        <v>0.71</v>
      </c>
      <c r="T679" s="23">
        <v>1.88</v>
      </c>
    </row>
    <row r="680" spans="1:20" x14ac:dyDescent="0.2">
      <c r="A680" s="23">
        <v>640</v>
      </c>
      <c r="B680" s="23">
        <v>15</v>
      </c>
      <c r="C680" s="23">
        <v>15.17</v>
      </c>
      <c r="F680" s="23">
        <v>0.91</v>
      </c>
      <c r="G680" s="23">
        <v>13.8</v>
      </c>
      <c r="H680" s="23">
        <v>62.3</v>
      </c>
      <c r="I680" s="23">
        <v>62.43</v>
      </c>
      <c r="J680" s="23">
        <v>1953.88</v>
      </c>
      <c r="K680" s="23">
        <v>-26.11</v>
      </c>
      <c r="L680" s="23">
        <v>-28.21</v>
      </c>
      <c r="M680" s="23">
        <v>0.38</v>
      </c>
      <c r="N680" s="23">
        <v>0.06</v>
      </c>
      <c r="O680" s="23">
        <v>0.02</v>
      </c>
      <c r="P680" s="23">
        <v>0.24</v>
      </c>
      <c r="Q680" s="23">
        <v>0.46</v>
      </c>
      <c r="R680" s="23">
        <v>0.81</v>
      </c>
      <c r="S680" s="23">
        <v>0.25</v>
      </c>
      <c r="T680" s="23">
        <v>0.54</v>
      </c>
    </row>
    <row r="681" spans="1:20" x14ac:dyDescent="0.2">
      <c r="A681" s="23">
        <v>641</v>
      </c>
      <c r="B681" s="23">
        <v>16</v>
      </c>
      <c r="C681" s="23">
        <v>16.170000000000002</v>
      </c>
      <c r="F681" s="23">
        <v>0.91</v>
      </c>
      <c r="G681" s="23">
        <v>14.71</v>
      </c>
      <c r="H681" s="23">
        <v>62.43</v>
      </c>
      <c r="I681" s="23">
        <v>62.58</v>
      </c>
      <c r="J681" s="23">
        <v>1953.76</v>
      </c>
      <c r="K681" s="23">
        <v>-25.64</v>
      </c>
      <c r="L681" s="23">
        <v>-25.73</v>
      </c>
      <c r="M681" s="23">
        <v>1.18</v>
      </c>
      <c r="N681" s="23">
        <v>0.21</v>
      </c>
      <c r="O681" s="23">
        <v>0.03</v>
      </c>
      <c r="P681" s="23">
        <v>1.39</v>
      </c>
      <c r="Q681" s="23">
        <v>1.88</v>
      </c>
      <c r="R681" s="23">
        <v>1.27</v>
      </c>
      <c r="S681" s="23">
        <v>0.19</v>
      </c>
      <c r="T681" s="23">
        <v>1.83</v>
      </c>
    </row>
    <row r="682" spans="1:20" x14ac:dyDescent="0.2">
      <c r="A682" s="23">
        <v>642</v>
      </c>
      <c r="B682" s="23">
        <v>16</v>
      </c>
      <c r="C682" s="23">
        <v>16.170000000000002</v>
      </c>
      <c r="F682" s="23">
        <v>0.91</v>
      </c>
      <c r="G682" s="23">
        <v>14.71</v>
      </c>
      <c r="H682" s="23">
        <v>62.58</v>
      </c>
      <c r="I682" s="23">
        <v>62.73</v>
      </c>
      <c r="J682" s="23">
        <v>1953.63</v>
      </c>
      <c r="K682" s="23">
        <v>-25.06</v>
      </c>
      <c r="L682" s="23">
        <v>-24.15</v>
      </c>
      <c r="M682" s="23">
        <v>0.19</v>
      </c>
      <c r="N682" s="23">
        <v>0.14000000000000001</v>
      </c>
      <c r="O682" s="23">
        <v>0.01</v>
      </c>
      <c r="P682" s="23">
        <v>0.43</v>
      </c>
      <c r="Q682" s="23">
        <v>0.68</v>
      </c>
      <c r="R682" s="23">
        <v>0.34</v>
      </c>
      <c r="S682" s="23">
        <v>0.19</v>
      </c>
      <c r="T682" s="23">
        <v>0.73</v>
      </c>
    </row>
    <row r="683" spans="1:20" x14ac:dyDescent="0.2">
      <c r="A683" s="23">
        <v>643</v>
      </c>
      <c r="B683" s="23">
        <v>10</v>
      </c>
      <c r="C683" s="23">
        <v>10.14</v>
      </c>
      <c r="F683" s="23">
        <v>0.91</v>
      </c>
      <c r="G683" s="23">
        <v>9.23</v>
      </c>
      <c r="H683" s="23">
        <v>62.73</v>
      </c>
      <c r="I683" s="23">
        <v>62.82</v>
      </c>
      <c r="J683" s="23">
        <v>1953.5</v>
      </c>
      <c r="K683" s="23">
        <v>-24.93</v>
      </c>
      <c r="L683" s="23">
        <v>-23.3</v>
      </c>
      <c r="M683" s="23">
        <v>0.1</v>
      </c>
      <c r="N683" s="23">
        <v>0.11</v>
      </c>
      <c r="O683" s="23">
        <v>0.01</v>
      </c>
      <c r="P683" s="23">
        <v>0.38</v>
      </c>
      <c r="Q683" s="23">
        <v>0.73</v>
      </c>
      <c r="R683" s="23">
        <v>0.17</v>
      </c>
      <c r="S683" s="23">
        <v>0.34</v>
      </c>
      <c r="T683" s="23">
        <v>1.36</v>
      </c>
    </row>
    <row r="684" spans="1:20" x14ac:dyDescent="0.2">
      <c r="A684" s="23">
        <v>644</v>
      </c>
      <c r="B684" s="23">
        <v>10</v>
      </c>
      <c r="C684" s="23">
        <v>10.14</v>
      </c>
      <c r="F684" s="23">
        <v>0.91</v>
      </c>
      <c r="G684" s="23">
        <v>9.23</v>
      </c>
      <c r="H684" s="23">
        <v>62.82</v>
      </c>
      <c r="I684" s="23">
        <v>62.91</v>
      </c>
      <c r="J684" s="23">
        <v>1953.45</v>
      </c>
      <c r="K684" s="23">
        <v>-25.16</v>
      </c>
      <c r="L684" s="23">
        <v>-24.16</v>
      </c>
      <c r="M684" s="23">
        <v>0.04</v>
      </c>
      <c r="N684" s="23">
        <v>0.14000000000000001</v>
      </c>
      <c r="O684" s="23">
        <v>0.01</v>
      </c>
      <c r="P684" s="23">
        <v>0.27</v>
      </c>
      <c r="Q684" s="23">
        <v>1.1399999999999999</v>
      </c>
      <c r="R684" s="23">
        <v>0.12</v>
      </c>
      <c r="S684" s="23">
        <v>0.46</v>
      </c>
      <c r="T684" s="23">
        <v>2.82</v>
      </c>
    </row>
    <row r="685" spans="1:20" x14ac:dyDescent="0.2">
      <c r="A685" s="23">
        <v>645</v>
      </c>
      <c r="B685" s="23">
        <v>13</v>
      </c>
      <c r="C685" s="23">
        <v>13.14</v>
      </c>
      <c r="F685" s="23">
        <v>0.91</v>
      </c>
      <c r="G685" s="23">
        <v>11.96</v>
      </c>
      <c r="H685" s="23">
        <v>62.91</v>
      </c>
      <c r="I685" s="23">
        <v>63.03</v>
      </c>
      <c r="J685" s="23">
        <v>1953.36</v>
      </c>
      <c r="K685" s="23">
        <v>-25.56</v>
      </c>
      <c r="L685" s="23">
        <v>-26.05</v>
      </c>
      <c r="M685" s="23">
        <v>0.31</v>
      </c>
      <c r="N685" s="23">
        <v>0.2</v>
      </c>
      <c r="O685" s="23">
        <v>0.02</v>
      </c>
      <c r="P685" s="23">
        <v>0.53</v>
      </c>
      <c r="Q685" s="23">
        <v>0.99</v>
      </c>
      <c r="R685" s="23">
        <v>0.77</v>
      </c>
      <c r="S685" s="23">
        <v>0.24</v>
      </c>
      <c r="T685" s="23">
        <v>0.61</v>
      </c>
    </row>
    <row r="686" spans="1:20" x14ac:dyDescent="0.2">
      <c r="A686" s="23">
        <v>646</v>
      </c>
      <c r="B686" s="23">
        <v>13</v>
      </c>
      <c r="C686" s="23">
        <v>13.14</v>
      </c>
      <c r="F686" s="23">
        <v>0.91</v>
      </c>
      <c r="G686" s="23">
        <v>11.96</v>
      </c>
      <c r="H686" s="23">
        <v>63.03</v>
      </c>
      <c r="I686" s="23">
        <v>63.15</v>
      </c>
      <c r="J686" s="23">
        <v>1953.26</v>
      </c>
      <c r="K686" s="23">
        <v>-26.14</v>
      </c>
      <c r="L686" s="23">
        <v>-26.05</v>
      </c>
      <c r="M686" s="23">
        <v>0.23</v>
      </c>
      <c r="N686" s="23">
        <v>0.31</v>
      </c>
      <c r="O686" s="23">
        <v>0.02</v>
      </c>
      <c r="P686" s="23">
        <v>0.31</v>
      </c>
      <c r="Q686" s="23">
        <v>0.63</v>
      </c>
      <c r="R686" s="23">
        <v>0.51</v>
      </c>
      <c r="S686" s="23">
        <v>0.22</v>
      </c>
      <c r="T686" s="23">
        <v>0.44</v>
      </c>
    </row>
    <row r="687" spans="1:20" x14ac:dyDescent="0.2">
      <c r="A687" s="23">
        <v>647</v>
      </c>
      <c r="B687" s="23">
        <v>14</v>
      </c>
      <c r="C687" s="23">
        <v>14.14</v>
      </c>
      <c r="F687" s="23">
        <v>0.91</v>
      </c>
      <c r="G687" s="23">
        <v>12.87</v>
      </c>
      <c r="H687" s="23">
        <v>63.15</v>
      </c>
      <c r="I687" s="23">
        <v>63.28</v>
      </c>
      <c r="J687" s="23">
        <v>1953.15</v>
      </c>
      <c r="K687" s="23">
        <v>-26.6</v>
      </c>
      <c r="L687" s="23">
        <v>-27.39</v>
      </c>
      <c r="M687" s="23">
        <v>0.24</v>
      </c>
      <c r="N687" s="23">
        <v>0.49</v>
      </c>
      <c r="O687" s="23">
        <v>0.03</v>
      </c>
      <c r="P687" s="23">
        <v>0.31</v>
      </c>
      <c r="Q687" s="23">
        <v>0.82</v>
      </c>
      <c r="R687" s="23">
        <v>0.34</v>
      </c>
      <c r="S687" s="23">
        <v>0.21</v>
      </c>
      <c r="T687" s="23">
        <v>0.5</v>
      </c>
    </row>
    <row r="688" spans="1:20" x14ac:dyDescent="0.2">
      <c r="A688" s="23">
        <v>648</v>
      </c>
      <c r="B688" s="23">
        <v>14</v>
      </c>
      <c r="C688" s="23">
        <v>14.14</v>
      </c>
      <c r="F688" s="23">
        <v>0.91</v>
      </c>
      <c r="G688" s="23">
        <v>12.87</v>
      </c>
      <c r="H688" s="23">
        <v>63.28</v>
      </c>
      <c r="I688" s="23">
        <v>63.41</v>
      </c>
      <c r="J688" s="23">
        <v>1953</v>
      </c>
      <c r="K688" s="23">
        <v>-26.77</v>
      </c>
      <c r="L688" s="23">
        <v>-27.12</v>
      </c>
      <c r="M688" s="23">
        <v>0.14000000000000001</v>
      </c>
      <c r="N688" s="23">
        <v>0.14000000000000001</v>
      </c>
      <c r="O688" s="23">
        <v>0.01</v>
      </c>
      <c r="P688" s="23">
        <v>0.28999999999999998</v>
      </c>
      <c r="Q688" s="23">
        <v>3.51</v>
      </c>
      <c r="R688" s="23">
        <v>0.26</v>
      </c>
      <c r="S688" s="23">
        <v>0.17</v>
      </c>
      <c r="T688" s="23">
        <v>0.19</v>
      </c>
    </row>
    <row r="689" spans="1:20" x14ac:dyDescent="0.2">
      <c r="A689" s="23">
        <v>649</v>
      </c>
      <c r="B689" s="23">
        <v>14</v>
      </c>
      <c r="C689" s="23">
        <v>14.14</v>
      </c>
      <c r="F689" s="23">
        <v>0.91</v>
      </c>
      <c r="G689" s="23">
        <v>12.87</v>
      </c>
      <c r="H689" s="23">
        <v>63.41</v>
      </c>
      <c r="I689" s="23">
        <v>63.54</v>
      </c>
      <c r="J689" s="23">
        <v>1952.96</v>
      </c>
      <c r="K689" s="23">
        <v>-26.61</v>
      </c>
      <c r="L689" s="23">
        <v>-25.99</v>
      </c>
      <c r="M689" s="23">
        <v>0.21</v>
      </c>
      <c r="N689" s="23">
        <v>0.19</v>
      </c>
      <c r="O689" s="23">
        <v>0.02</v>
      </c>
      <c r="P689" s="23">
        <v>0.34</v>
      </c>
      <c r="Q689" s="23">
        <v>0.87</v>
      </c>
      <c r="R689" s="23">
        <v>0.45</v>
      </c>
      <c r="S689" s="23">
        <v>0.2</v>
      </c>
      <c r="T689" s="23">
        <v>0.33</v>
      </c>
    </row>
    <row r="690" spans="1:20" x14ac:dyDescent="0.2">
      <c r="A690" s="23">
        <v>650</v>
      </c>
      <c r="B690" s="23">
        <v>15</v>
      </c>
      <c r="C690" s="23">
        <v>15.14</v>
      </c>
      <c r="F690" s="23">
        <v>0.9</v>
      </c>
      <c r="G690" s="23">
        <v>13.63</v>
      </c>
      <c r="H690" s="23">
        <v>63.54</v>
      </c>
      <c r="I690" s="23">
        <v>63.67</v>
      </c>
      <c r="J690" s="23">
        <v>1952.86</v>
      </c>
      <c r="K690" s="23">
        <v>-26.29</v>
      </c>
      <c r="L690" s="23">
        <v>-26.43</v>
      </c>
      <c r="M690" s="23">
        <v>0.44</v>
      </c>
      <c r="N690" s="23">
        <v>0.14000000000000001</v>
      </c>
      <c r="O690" s="23">
        <v>0.01</v>
      </c>
      <c r="P690" s="23">
        <v>0.52</v>
      </c>
      <c r="Q690" s="23">
        <v>0.92</v>
      </c>
      <c r="R690" s="23">
        <v>0.56999999999999995</v>
      </c>
      <c r="S690" s="23">
        <v>0.19</v>
      </c>
      <c r="T690" s="23">
        <v>0.35</v>
      </c>
    </row>
    <row r="691" spans="1:20" x14ac:dyDescent="0.2">
      <c r="A691" s="23">
        <v>651</v>
      </c>
      <c r="B691" s="23">
        <v>11</v>
      </c>
      <c r="C691" s="23">
        <v>11.14</v>
      </c>
      <c r="F691" s="23">
        <v>0.9</v>
      </c>
      <c r="G691" s="23">
        <v>10.029999999999999</v>
      </c>
      <c r="H691" s="23">
        <v>63.67</v>
      </c>
      <c r="I691" s="23">
        <v>63.77</v>
      </c>
      <c r="J691" s="23">
        <v>1952.76</v>
      </c>
      <c r="K691" s="23">
        <v>-25.81</v>
      </c>
      <c r="L691" s="23">
        <v>-26.49</v>
      </c>
      <c r="M691" s="23">
        <v>0.26</v>
      </c>
      <c r="N691" s="23">
        <v>0.14000000000000001</v>
      </c>
      <c r="O691" s="23">
        <v>0.02</v>
      </c>
      <c r="P691" s="23">
        <v>0.38</v>
      </c>
      <c r="Q691" s="23">
        <v>0.97</v>
      </c>
      <c r="R691" s="23">
        <v>0.39</v>
      </c>
      <c r="S691" s="23">
        <v>0.24</v>
      </c>
      <c r="T691" s="23">
        <v>0.72</v>
      </c>
    </row>
    <row r="692" spans="1:20" x14ac:dyDescent="0.2">
      <c r="A692" s="23">
        <v>652</v>
      </c>
      <c r="B692" s="23">
        <v>10</v>
      </c>
      <c r="C692" s="23">
        <v>10.14</v>
      </c>
      <c r="F692" s="23">
        <v>0.9</v>
      </c>
      <c r="G692" s="23">
        <v>9.1300000000000008</v>
      </c>
      <c r="H692" s="23">
        <v>63.77</v>
      </c>
      <c r="I692" s="23">
        <v>63.87</v>
      </c>
      <c r="J692" s="23">
        <v>1952.69</v>
      </c>
      <c r="K692" s="23">
        <v>-25.37</v>
      </c>
      <c r="L692" s="23">
        <v>-25.62</v>
      </c>
      <c r="M692" s="23">
        <v>0.17</v>
      </c>
      <c r="N692" s="23">
        <v>0.16</v>
      </c>
      <c r="O692" s="23">
        <v>0.01</v>
      </c>
      <c r="P692" s="23">
        <v>0.46</v>
      </c>
      <c r="Q692" s="23">
        <v>1.17</v>
      </c>
      <c r="R692" s="23">
        <v>0.43</v>
      </c>
      <c r="S692" s="23">
        <v>0.38</v>
      </c>
      <c r="T692" s="23">
        <v>0.78</v>
      </c>
    </row>
    <row r="693" spans="1:20" x14ac:dyDescent="0.2">
      <c r="A693" s="23">
        <v>653</v>
      </c>
      <c r="B693" s="23">
        <v>11</v>
      </c>
      <c r="C693" s="23">
        <v>11.14</v>
      </c>
      <c r="F693" s="23">
        <v>0.9</v>
      </c>
      <c r="G693" s="23">
        <v>10.029999999999999</v>
      </c>
      <c r="H693" s="23">
        <v>63.87</v>
      </c>
      <c r="I693" s="23">
        <v>63.97</v>
      </c>
      <c r="J693" s="23">
        <v>1952.62</v>
      </c>
      <c r="K693" s="23">
        <v>-25.01</v>
      </c>
      <c r="L693" s="23">
        <v>-22.72</v>
      </c>
      <c r="M693" s="23">
        <v>0.77</v>
      </c>
      <c r="N693" s="23">
        <v>0.17</v>
      </c>
      <c r="O693" s="23">
        <v>0.03</v>
      </c>
      <c r="P693" s="23">
        <v>0.43</v>
      </c>
      <c r="Q693" s="23">
        <v>1.43</v>
      </c>
      <c r="R693" s="23">
        <v>1.1399999999999999</v>
      </c>
      <c r="S693" s="23">
        <v>0.4</v>
      </c>
      <c r="T693" s="23">
        <v>1.28</v>
      </c>
    </row>
    <row r="694" spans="1:20" x14ac:dyDescent="0.2">
      <c r="A694" s="23">
        <v>654</v>
      </c>
      <c r="B694" s="23">
        <v>11</v>
      </c>
      <c r="C694" s="23">
        <v>11.14</v>
      </c>
      <c r="F694" s="23">
        <v>0.9</v>
      </c>
      <c r="G694" s="23">
        <v>10.029999999999999</v>
      </c>
      <c r="H694" s="23">
        <v>63.97</v>
      </c>
      <c r="I694" s="23">
        <v>64.069999999999993</v>
      </c>
      <c r="J694" s="23">
        <v>1952.5</v>
      </c>
      <c r="K694" s="23">
        <v>-24.91</v>
      </c>
      <c r="L694" s="23">
        <v>-23.24</v>
      </c>
      <c r="M694" s="23">
        <v>0.14000000000000001</v>
      </c>
      <c r="N694" s="23">
        <v>0.15</v>
      </c>
      <c r="O694" s="23">
        <v>0.01</v>
      </c>
      <c r="P694" s="23">
        <v>0.41</v>
      </c>
      <c r="Q694" s="23">
        <v>0.68</v>
      </c>
      <c r="R694" s="23">
        <v>0.18</v>
      </c>
      <c r="S694" s="23">
        <v>0.44</v>
      </c>
      <c r="T694" s="23">
        <v>0.77</v>
      </c>
    </row>
    <row r="695" spans="1:20" x14ac:dyDescent="0.2">
      <c r="A695" s="23">
        <v>655</v>
      </c>
      <c r="B695" s="23">
        <v>16</v>
      </c>
      <c r="C695" s="23">
        <v>16.14</v>
      </c>
      <c r="F695" s="23">
        <v>0.9</v>
      </c>
      <c r="G695" s="23">
        <v>14.53</v>
      </c>
      <c r="H695" s="23">
        <v>64.069999999999993</v>
      </c>
      <c r="I695" s="23">
        <v>64.209999999999994</v>
      </c>
      <c r="J695" s="23">
        <v>1952.37</v>
      </c>
      <c r="K695" s="23">
        <v>-25.17</v>
      </c>
      <c r="L695" s="23">
        <v>-23.37</v>
      </c>
      <c r="M695" s="23">
        <v>0.22</v>
      </c>
      <c r="N695" s="23">
        <v>0.09</v>
      </c>
      <c r="O695" s="23">
        <v>0.01</v>
      </c>
      <c r="P695" s="23">
        <v>0.75</v>
      </c>
      <c r="Q695" s="23">
        <v>1.05</v>
      </c>
      <c r="R695" s="23">
        <v>0.36</v>
      </c>
      <c r="S695" s="23">
        <v>0.74</v>
      </c>
      <c r="T695" s="23">
        <v>1.01</v>
      </c>
    </row>
    <row r="696" spans="1:20" x14ac:dyDescent="0.2">
      <c r="A696" s="23">
        <v>656</v>
      </c>
      <c r="B696" s="23">
        <v>10</v>
      </c>
      <c r="C696" s="23">
        <v>10.14</v>
      </c>
      <c r="F696" s="23">
        <v>0.9</v>
      </c>
      <c r="G696" s="23">
        <v>9.1300000000000008</v>
      </c>
      <c r="H696" s="23">
        <v>64.209999999999994</v>
      </c>
      <c r="I696" s="23">
        <v>64.3</v>
      </c>
      <c r="J696" s="23">
        <v>1952.25</v>
      </c>
      <c r="K696" s="23">
        <v>-26.02</v>
      </c>
      <c r="L696" s="23">
        <v>-26.35</v>
      </c>
      <c r="M696" s="23">
        <v>0.8</v>
      </c>
      <c r="N696" s="23">
        <v>0.22</v>
      </c>
      <c r="O696" s="23">
        <v>0.02</v>
      </c>
      <c r="P696" s="23">
        <v>1.08</v>
      </c>
      <c r="Q696" s="23">
        <v>1.54</v>
      </c>
      <c r="R696" s="23">
        <v>1.1100000000000001</v>
      </c>
      <c r="S696" s="23">
        <v>1.28</v>
      </c>
      <c r="T696" s="23">
        <v>1.88</v>
      </c>
    </row>
    <row r="697" spans="1:20" x14ac:dyDescent="0.2">
      <c r="A697" s="23">
        <v>657</v>
      </c>
      <c r="B697" s="23">
        <v>18</v>
      </c>
      <c r="C697" s="23">
        <v>18</v>
      </c>
      <c r="F697" s="23">
        <v>0.91</v>
      </c>
      <c r="G697" s="23">
        <v>16.38</v>
      </c>
      <c r="H697" s="23">
        <v>64.3</v>
      </c>
      <c r="I697" s="23">
        <v>64.47</v>
      </c>
      <c r="J697" s="23">
        <v>1952.18</v>
      </c>
      <c r="K697" s="23">
        <v>-26.69</v>
      </c>
      <c r="L697" s="23">
        <v>-26.31</v>
      </c>
      <c r="M697" s="23">
        <v>0.42</v>
      </c>
      <c r="N697" s="23">
        <v>0.6</v>
      </c>
      <c r="O697" s="23">
        <v>0.06</v>
      </c>
      <c r="P697" s="23">
        <v>1.29</v>
      </c>
      <c r="Q697" s="23">
        <v>4.5599999999999996</v>
      </c>
      <c r="R697" s="23">
        <v>1.07</v>
      </c>
      <c r="S697" s="23">
        <v>1.06</v>
      </c>
      <c r="T697" s="23">
        <v>3.1</v>
      </c>
    </row>
    <row r="698" spans="1:20" x14ac:dyDescent="0.2">
      <c r="A698" s="23">
        <v>658</v>
      </c>
      <c r="B698" s="23">
        <v>12</v>
      </c>
      <c r="C698" s="23">
        <v>12</v>
      </c>
      <c r="F698" s="23">
        <v>0.91</v>
      </c>
      <c r="G698" s="23">
        <v>10.92</v>
      </c>
      <c r="H698" s="23">
        <v>64.47</v>
      </c>
      <c r="I698" s="23">
        <v>64.58</v>
      </c>
      <c r="J698" s="23">
        <v>1952.04</v>
      </c>
      <c r="K698" s="23">
        <v>-27.85</v>
      </c>
      <c r="L698" s="23">
        <v>-28.65</v>
      </c>
      <c r="M698" s="23">
        <v>0.21</v>
      </c>
      <c r="N698" s="23">
        <v>0.12</v>
      </c>
      <c r="O698" s="23">
        <v>0.02</v>
      </c>
      <c r="P698" s="23">
        <v>0.33</v>
      </c>
      <c r="Q698" s="23">
        <v>1.03</v>
      </c>
      <c r="R698" s="23">
        <v>0.2</v>
      </c>
      <c r="S698" s="23">
        <v>0.27</v>
      </c>
      <c r="T698" s="23">
        <v>0.46</v>
      </c>
    </row>
    <row r="699" spans="1:20" x14ac:dyDescent="0.2">
      <c r="A699" s="23">
        <v>659</v>
      </c>
      <c r="B699" s="23">
        <v>12</v>
      </c>
      <c r="C699" s="23">
        <v>12</v>
      </c>
      <c r="F699" s="23">
        <v>0.91</v>
      </c>
      <c r="G699" s="23">
        <v>10.92</v>
      </c>
      <c r="H699" s="23">
        <v>64.58</v>
      </c>
      <c r="I699" s="23">
        <v>64.69</v>
      </c>
      <c r="J699" s="23">
        <v>1952</v>
      </c>
      <c r="K699" s="23">
        <v>-28.19</v>
      </c>
      <c r="L699" s="23">
        <v>-28.5</v>
      </c>
      <c r="M699" s="23">
        <v>0.53</v>
      </c>
      <c r="N699" s="23">
        <v>0.25</v>
      </c>
      <c r="O699" s="23">
        <v>0.04</v>
      </c>
      <c r="P699" s="23">
        <v>1.1100000000000001</v>
      </c>
      <c r="Q699" s="23">
        <v>4.3899999999999997</v>
      </c>
      <c r="R699" s="23">
        <v>0.55000000000000004</v>
      </c>
      <c r="S699" s="23">
        <v>0.67</v>
      </c>
      <c r="T699" s="23">
        <v>1.48</v>
      </c>
    </row>
    <row r="700" spans="1:20" x14ac:dyDescent="0.2">
      <c r="A700" s="23">
        <v>660</v>
      </c>
      <c r="B700" s="23">
        <v>11</v>
      </c>
      <c r="C700" s="23">
        <v>11</v>
      </c>
      <c r="F700" s="23">
        <v>0.91</v>
      </c>
      <c r="G700" s="23">
        <v>10.01</v>
      </c>
      <c r="H700" s="23">
        <v>64.69</v>
      </c>
      <c r="I700" s="23">
        <v>64.790000000000006</v>
      </c>
      <c r="J700" s="23">
        <v>1951.97</v>
      </c>
      <c r="K700" s="23">
        <v>-28.06</v>
      </c>
      <c r="L700" s="23">
        <v>-30.4</v>
      </c>
      <c r="M700" s="23">
        <v>0.23</v>
      </c>
      <c r="N700" s="23">
        <v>0.06</v>
      </c>
      <c r="O700" s="23">
        <v>0.01</v>
      </c>
      <c r="P700" s="23">
        <v>0.54</v>
      </c>
      <c r="Q700" s="23">
        <v>1.55</v>
      </c>
      <c r="R700" s="23">
        <v>0.27</v>
      </c>
      <c r="S700" s="23">
        <v>0.24</v>
      </c>
      <c r="T700" s="23">
        <v>0.47</v>
      </c>
    </row>
    <row r="701" spans="1:20" x14ac:dyDescent="0.2">
      <c r="A701" s="23">
        <v>661</v>
      </c>
      <c r="B701" s="23">
        <v>21</v>
      </c>
      <c r="C701" s="23">
        <v>21</v>
      </c>
      <c r="F701" s="23">
        <v>0.91</v>
      </c>
      <c r="G701" s="23">
        <v>19.11</v>
      </c>
      <c r="H701" s="23">
        <v>64.790000000000006</v>
      </c>
      <c r="I701" s="23">
        <v>64.98</v>
      </c>
      <c r="J701" s="23">
        <v>1951.91</v>
      </c>
      <c r="K701" s="23">
        <v>-27.56</v>
      </c>
      <c r="L701" s="23">
        <v>-27.81</v>
      </c>
      <c r="M701" s="23">
        <v>0.7</v>
      </c>
      <c r="N701" s="23">
        <v>0.13</v>
      </c>
      <c r="O701" s="23">
        <v>0.03</v>
      </c>
      <c r="P701" s="23">
        <v>0.44</v>
      </c>
      <c r="Q701" s="23">
        <v>1.56</v>
      </c>
      <c r="R701" s="23">
        <v>0.55000000000000004</v>
      </c>
      <c r="S701" s="23">
        <v>0.21</v>
      </c>
      <c r="T701" s="23">
        <v>0.93</v>
      </c>
    </row>
    <row r="702" spans="1:20" x14ac:dyDescent="0.2">
      <c r="A702" s="23">
        <v>662</v>
      </c>
      <c r="B702" s="23">
        <v>20</v>
      </c>
      <c r="C702" s="23">
        <v>20</v>
      </c>
      <c r="F702" s="23">
        <v>0.91</v>
      </c>
      <c r="G702" s="23">
        <v>18.2</v>
      </c>
      <c r="H702" s="23">
        <v>64.98</v>
      </c>
      <c r="I702" s="23">
        <v>65.16</v>
      </c>
      <c r="J702" s="23">
        <v>1951.77</v>
      </c>
      <c r="K702" s="23">
        <v>-26.11</v>
      </c>
      <c r="L702" s="23">
        <v>-22.78</v>
      </c>
      <c r="M702" s="23">
        <v>0.15</v>
      </c>
      <c r="N702" s="23">
        <v>0.36</v>
      </c>
      <c r="O702" s="23">
        <v>0.02</v>
      </c>
      <c r="P702" s="23">
        <v>0.85</v>
      </c>
      <c r="Q702" s="23">
        <v>2.71</v>
      </c>
      <c r="R702" s="23">
        <v>0.39</v>
      </c>
      <c r="S702" s="23">
        <v>1.1100000000000001</v>
      </c>
      <c r="T702" s="23">
        <v>1.47</v>
      </c>
    </row>
    <row r="703" spans="1:20" x14ac:dyDescent="0.2">
      <c r="A703" s="23">
        <v>663</v>
      </c>
      <c r="B703" s="23">
        <v>16</v>
      </c>
      <c r="C703" s="23">
        <v>16</v>
      </c>
      <c r="F703" s="23">
        <v>0.91</v>
      </c>
      <c r="G703" s="23">
        <v>14.56</v>
      </c>
      <c r="H703" s="23">
        <v>65.16</v>
      </c>
      <c r="I703" s="23">
        <v>65.3</v>
      </c>
      <c r="J703" s="23">
        <v>1951.65</v>
      </c>
      <c r="K703" s="23">
        <v>-25.1</v>
      </c>
      <c r="L703" s="23">
        <v>-21.72</v>
      </c>
      <c r="M703" s="23">
        <v>0.91</v>
      </c>
      <c r="N703" s="23">
        <v>0.31</v>
      </c>
      <c r="O703" s="23">
        <v>0.04</v>
      </c>
      <c r="P703" s="23">
        <v>0.6</v>
      </c>
      <c r="Q703" s="23">
        <v>3.07</v>
      </c>
      <c r="R703" s="23">
        <v>0.93</v>
      </c>
      <c r="S703" s="23">
        <v>0.7</v>
      </c>
      <c r="T703" s="23">
        <v>0.92</v>
      </c>
    </row>
    <row r="704" spans="1:20" x14ac:dyDescent="0.2">
      <c r="A704" s="23">
        <v>664</v>
      </c>
      <c r="B704" s="23">
        <v>16</v>
      </c>
      <c r="C704" s="23">
        <v>16</v>
      </c>
      <c r="F704" s="23">
        <v>0.91</v>
      </c>
      <c r="G704" s="23">
        <v>14.56</v>
      </c>
      <c r="H704" s="23">
        <v>65.3</v>
      </c>
      <c r="I704" s="23">
        <v>65.45</v>
      </c>
      <c r="J704" s="23">
        <v>1951.5</v>
      </c>
      <c r="K704" s="23">
        <v>-24.89</v>
      </c>
      <c r="L704" s="23">
        <v>-24.58</v>
      </c>
      <c r="M704" s="23">
        <v>0.08</v>
      </c>
      <c r="N704" s="23">
        <v>0.34</v>
      </c>
      <c r="O704" s="23">
        <v>0.02</v>
      </c>
      <c r="P704" s="23">
        <v>0.85</v>
      </c>
      <c r="Q704" s="23">
        <v>1.62</v>
      </c>
      <c r="R704" s="23">
        <v>0.15</v>
      </c>
      <c r="S704" s="23">
        <v>0.25</v>
      </c>
      <c r="T704" s="23">
        <v>0.25</v>
      </c>
    </row>
    <row r="705" spans="1:20" x14ac:dyDescent="0.2">
      <c r="A705" s="23">
        <v>665</v>
      </c>
      <c r="B705" s="23">
        <v>20</v>
      </c>
      <c r="C705" s="23">
        <v>20</v>
      </c>
      <c r="F705" s="23">
        <v>0.91</v>
      </c>
      <c r="G705" s="23">
        <v>18.2</v>
      </c>
      <c r="H705" s="23">
        <v>65.45</v>
      </c>
      <c r="I705" s="23">
        <v>65.63</v>
      </c>
      <c r="J705" s="23">
        <v>1951.43</v>
      </c>
      <c r="K705" s="23">
        <v>-25.05</v>
      </c>
      <c r="L705" s="23">
        <v>-26.45</v>
      </c>
      <c r="M705" s="23">
        <v>0.56999999999999995</v>
      </c>
      <c r="N705" s="23">
        <v>0.18</v>
      </c>
      <c r="O705" s="23">
        <v>0.03</v>
      </c>
      <c r="P705" s="23">
        <v>1.01</v>
      </c>
      <c r="Q705" s="23">
        <v>2.1</v>
      </c>
      <c r="R705" s="23">
        <v>0.56000000000000005</v>
      </c>
      <c r="S705" s="23">
        <v>0.2</v>
      </c>
      <c r="T705" s="23">
        <v>0.28999999999999998</v>
      </c>
    </row>
    <row r="706" spans="1:20" x14ac:dyDescent="0.2">
      <c r="A706" s="23">
        <v>666</v>
      </c>
      <c r="B706" s="23">
        <v>20</v>
      </c>
      <c r="C706" s="23">
        <v>20</v>
      </c>
      <c r="F706" s="23">
        <v>0.91</v>
      </c>
      <c r="G706" s="23">
        <v>18.2</v>
      </c>
      <c r="H706" s="23">
        <v>65.63</v>
      </c>
      <c r="I706" s="23">
        <v>65.81</v>
      </c>
      <c r="J706" s="23">
        <v>1951.29</v>
      </c>
      <c r="K706" s="23">
        <v>-25.25</v>
      </c>
      <c r="L706" s="23">
        <v>-25.52</v>
      </c>
      <c r="M706" s="23">
        <v>0.43</v>
      </c>
      <c r="N706" s="23">
        <v>0.23</v>
      </c>
      <c r="O706" s="23">
        <v>0.03</v>
      </c>
      <c r="P706" s="23">
        <v>1.6</v>
      </c>
      <c r="Q706" s="23">
        <v>4.24</v>
      </c>
      <c r="R706" s="23">
        <v>0.51</v>
      </c>
      <c r="S706" s="23">
        <v>0.35</v>
      </c>
      <c r="T706" s="23">
        <v>0.62</v>
      </c>
    </row>
    <row r="707" spans="1:20" x14ac:dyDescent="0.2">
      <c r="A707" s="23">
        <v>667</v>
      </c>
      <c r="B707" s="23">
        <v>14</v>
      </c>
      <c r="C707" s="23">
        <v>14</v>
      </c>
      <c r="F707" s="23">
        <v>0.91</v>
      </c>
      <c r="G707" s="23">
        <v>12.74</v>
      </c>
      <c r="H707" s="23">
        <v>65.81</v>
      </c>
      <c r="I707" s="23">
        <v>65.94</v>
      </c>
      <c r="J707" s="23">
        <v>1951.14</v>
      </c>
      <c r="K707" s="23">
        <v>-25.33</v>
      </c>
      <c r="L707" s="23">
        <v>-23.52</v>
      </c>
      <c r="M707" s="23">
        <v>0.27</v>
      </c>
      <c r="N707" s="23">
        <v>0.11</v>
      </c>
      <c r="O707" s="23">
        <v>0.02</v>
      </c>
      <c r="P707" s="23">
        <v>0.87</v>
      </c>
      <c r="Q707" s="23">
        <v>1.71</v>
      </c>
      <c r="R707" s="23">
        <v>0.34</v>
      </c>
      <c r="S707" s="23">
        <v>0.43</v>
      </c>
      <c r="T707" s="23">
        <v>0.95</v>
      </c>
    </row>
    <row r="708" spans="1:20" x14ac:dyDescent="0.2">
      <c r="A708" s="23">
        <v>668</v>
      </c>
      <c r="B708" s="23">
        <v>16</v>
      </c>
      <c r="C708" s="23">
        <v>16</v>
      </c>
      <c r="F708" s="23">
        <v>0.91</v>
      </c>
      <c r="G708" s="23">
        <v>14.56</v>
      </c>
      <c r="H708" s="23">
        <v>65.94</v>
      </c>
      <c r="I708" s="23">
        <v>66.09</v>
      </c>
      <c r="J708" s="23">
        <v>1951</v>
      </c>
      <c r="K708" s="23">
        <v>-25.41</v>
      </c>
      <c r="L708" s="23">
        <v>-25.41</v>
      </c>
      <c r="M708" s="23">
        <v>0.54</v>
      </c>
      <c r="N708" s="23">
        <v>0.8</v>
      </c>
      <c r="O708" s="23">
        <v>7.0000000000000007E-2</v>
      </c>
      <c r="P708" s="23">
        <v>1.76</v>
      </c>
      <c r="Q708" s="23">
        <v>6.2</v>
      </c>
      <c r="R708" s="23">
        <v>0.87</v>
      </c>
      <c r="S708" s="23">
        <v>1.53</v>
      </c>
      <c r="T708" s="23">
        <v>2.33</v>
      </c>
    </row>
    <row r="709" spans="1:20" x14ac:dyDescent="0.2">
      <c r="A709" s="23">
        <v>669</v>
      </c>
      <c r="B709" s="23">
        <v>23</v>
      </c>
      <c r="C709" s="23">
        <v>22.83</v>
      </c>
      <c r="F709" s="23">
        <v>0.9</v>
      </c>
      <c r="G709" s="23">
        <v>20.55</v>
      </c>
      <c r="H709" s="23">
        <v>66.09</v>
      </c>
      <c r="I709" s="23">
        <v>66.290000000000006</v>
      </c>
      <c r="J709" s="23">
        <v>1950.85</v>
      </c>
      <c r="K709" s="23">
        <v>-25.39</v>
      </c>
      <c r="L709" s="23">
        <v>-27.92</v>
      </c>
      <c r="M709" s="23">
        <v>0.26</v>
      </c>
      <c r="N709" s="23">
        <v>0.23</v>
      </c>
      <c r="O709" s="23">
        <v>0.03</v>
      </c>
      <c r="P709" s="23">
        <v>0.98</v>
      </c>
      <c r="Q709" s="23">
        <v>3.01</v>
      </c>
      <c r="R709" s="23">
        <v>0.3</v>
      </c>
      <c r="S709" s="23">
        <v>0.61</v>
      </c>
      <c r="T709" s="23">
        <v>1.4</v>
      </c>
    </row>
    <row r="710" spans="1:20" x14ac:dyDescent="0.2">
      <c r="A710" s="23">
        <v>670</v>
      </c>
      <c r="B710" s="23">
        <v>16</v>
      </c>
      <c r="C710" s="23">
        <v>15.83</v>
      </c>
      <c r="F710" s="23">
        <v>0.9</v>
      </c>
      <c r="G710" s="23">
        <v>14.25</v>
      </c>
      <c r="H710" s="23">
        <v>66.290000000000006</v>
      </c>
      <c r="I710" s="23">
        <v>66.430000000000007</v>
      </c>
      <c r="J710" s="23">
        <v>1950.65</v>
      </c>
      <c r="K710" s="23">
        <v>-24.95</v>
      </c>
      <c r="L710" s="23">
        <v>-25.29</v>
      </c>
      <c r="M710" s="23">
        <v>1.0900000000000001</v>
      </c>
      <c r="N710" s="23">
        <v>7.0000000000000007E-2</v>
      </c>
      <c r="O710" s="23">
        <v>0.03</v>
      </c>
      <c r="P710" s="23">
        <v>0.38</v>
      </c>
      <c r="Q710" s="23">
        <v>0.41</v>
      </c>
      <c r="R710" s="23">
        <v>0.9</v>
      </c>
      <c r="S710" s="23">
        <v>0.22</v>
      </c>
      <c r="T710" s="23">
        <v>0.53</v>
      </c>
    </row>
    <row r="711" spans="1:20" x14ac:dyDescent="0.2">
      <c r="A711" s="23">
        <v>675</v>
      </c>
      <c r="B711" s="23">
        <v>21</v>
      </c>
      <c r="C711" s="23">
        <v>20.83</v>
      </c>
      <c r="F711" s="23">
        <v>0.9</v>
      </c>
      <c r="G711" s="23">
        <v>18.75</v>
      </c>
      <c r="H711" s="23">
        <v>66.430000000000007</v>
      </c>
      <c r="I711" s="23">
        <v>66.62</v>
      </c>
      <c r="J711" s="23">
        <v>1950.5</v>
      </c>
      <c r="K711" s="23">
        <v>-24.57</v>
      </c>
      <c r="L711" s="23">
        <v>-23.6</v>
      </c>
      <c r="M711" s="23">
        <v>0.47</v>
      </c>
      <c r="N711" s="23">
        <v>7.0000000000000007E-2</v>
      </c>
      <c r="O711" s="23">
        <v>0.01</v>
      </c>
      <c r="P711" s="23">
        <v>0.4</v>
      </c>
      <c r="Q711" s="23">
        <v>0.86</v>
      </c>
      <c r="R711" s="23">
        <v>0.57999999999999996</v>
      </c>
      <c r="S711" s="23">
        <v>0.22</v>
      </c>
      <c r="T711" s="23">
        <v>0.74</v>
      </c>
    </row>
    <row r="712" spans="1:20" x14ac:dyDescent="0.2">
      <c r="A712" s="23">
        <v>676</v>
      </c>
      <c r="B712" s="23">
        <v>12</v>
      </c>
      <c r="C712" s="23">
        <v>11.83</v>
      </c>
      <c r="F712" s="23">
        <v>0.9</v>
      </c>
      <c r="G712" s="23">
        <v>10.65</v>
      </c>
      <c r="H712" s="23">
        <v>66.62</v>
      </c>
      <c r="I712" s="23">
        <v>66.73</v>
      </c>
      <c r="J712" s="23">
        <v>1950.44</v>
      </c>
      <c r="K712" s="23">
        <v>-24.6</v>
      </c>
      <c r="L712" s="23">
        <v>-22.77</v>
      </c>
      <c r="M712" s="23">
        <v>0.35</v>
      </c>
      <c r="N712" s="23">
        <v>0.37</v>
      </c>
      <c r="O712" s="23">
        <v>0.03</v>
      </c>
      <c r="P712" s="23">
        <v>0.49</v>
      </c>
      <c r="Q712" s="23">
        <v>1.29</v>
      </c>
      <c r="R712" s="23">
        <v>0.37</v>
      </c>
      <c r="S712" s="23">
        <v>0.55000000000000004</v>
      </c>
      <c r="T712" s="23">
        <v>0.9</v>
      </c>
    </row>
    <row r="713" spans="1:20" x14ac:dyDescent="0.2">
      <c r="A713" s="23">
        <v>677</v>
      </c>
      <c r="B713" s="23">
        <v>13</v>
      </c>
      <c r="C713" s="23">
        <v>12.83</v>
      </c>
      <c r="F713" s="23">
        <v>0.9</v>
      </c>
      <c r="G713" s="23">
        <v>11.55</v>
      </c>
      <c r="H713" s="23">
        <v>66.73</v>
      </c>
      <c r="I713" s="23">
        <v>66.84</v>
      </c>
      <c r="J713" s="23">
        <v>1950.38</v>
      </c>
      <c r="K713" s="23">
        <v>-24.98</v>
      </c>
      <c r="L713" s="23">
        <v>-24.7</v>
      </c>
      <c r="M713" s="23">
        <v>0.04</v>
      </c>
      <c r="N713" s="23">
        <v>0.47</v>
      </c>
      <c r="O713" s="23">
        <v>0.03</v>
      </c>
      <c r="P713" s="23">
        <v>0.28999999999999998</v>
      </c>
      <c r="Q713" s="23">
        <v>1.18</v>
      </c>
      <c r="R713" s="23">
        <v>0.18</v>
      </c>
      <c r="S713" s="23">
        <v>0.99</v>
      </c>
      <c r="T713" s="23">
        <v>1.49</v>
      </c>
    </row>
    <row r="714" spans="1:20" x14ac:dyDescent="0.2">
      <c r="A714" s="23">
        <v>678</v>
      </c>
      <c r="B714" s="23">
        <v>12</v>
      </c>
      <c r="C714" s="23">
        <v>11.83</v>
      </c>
      <c r="F714" s="23">
        <v>0.9</v>
      </c>
      <c r="G714" s="23">
        <v>10.65</v>
      </c>
      <c r="H714" s="23">
        <v>66.84</v>
      </c>
      <c r="I714" s="23">
        <v>66.95</v>
      </c>
      <c r="J714" s="23">
        <v>1950.31</v>
      </c>
      <c r="K714" s="23">
        <v>-25.52</v>
      </c>
      <c r="L714" s="23">
        <v>-26.75</v>
      </c>
      <c r="M714" s="23">
        <v>0.47</v>
      </c>
      <c r="N714" s="23">
        <v>0.6</v>
      </c>
      <c r="O714" s="23">
        <v>0.06</v>
      </c>
      <c r="P714" s="23">
        <v>0.39</v>
      </c>
      <c r="Q714" s="23">
        <v>1.53</v>
      </c>
      <c r="R714" s="23">
        <v>0.48</v>
      </c>
      <c r="S714" s="23">
        <v>0.94</v>
      </c>
      <c r="T714" s="23">
        <v>1.39</v>
      </c>
    </row>
    <row r="715" spans="1:20" x14ac:dyDescent="0.2">
      <c r="A715" s="23">
        <v>679</v>
      </c>
      <c r="B715" s="23">
        <v>15</v>
      </c>
      <c r="C715" s="23">
        <v>15.4</v>
      </c>
      <c r="F715" s="23">
        <v>0.9</v>
      </c>
      <c r="G715" s="23">
        <v>13.86</v>
      </c>
      <c r="H715" s="23">
        <v>66.95</v>
      </c>
      <c r="I715" s="23">
        <v>67.09</v>
      </c>
      <c r="J715" s="23">
        <v>1950.25</v>
      </c>
      <c r="K715" s="23">
        <v>-26</v>
      </c>
      <c r="L715" s="23">
        <v>-27.93</v>
      </c>
      <c r="M715" s="23">
        <v>0.37</v>
      </c>
      <c r="N715" s="23">
        <v>0.18</v>
      </c>
      <c r="O715" s="23">
        <v>0.04</v>
      </c>
      <c r="P715" s="23">
        <v>1.71</v>
      </c>
      <c r="Q715" s="23">
        <v>3.96</v>
      </c>
      <c r="R715" s="23">
        <v>0.4</v>
      </c>
      <c r="S715" s="23">
        <v>0.39</v>
      </c>
      <c r="T715" s="23">
        <v>1.1000000000000001</v>
      </c>
    </row>
    <row r="716" spans="1:20" x14ac:dyDescent="0.2">
      <c r="A716" s="23">
        <v>686</v>
      </c>
      <c r="B716" s="23">
        <v>12</v>
      </c>
      <c r="C716" s="23">
        <v>12.4</v>
      </c>
      <c r="F716" s="23">
        <v>0.9</v>
      </c>
      <c r="G716" s="23">
        <v>11.16</v>
      </c>
      <c r="H716" s="23">
        <v>67.09</v>
      </c>
      <c r="I716" s="23">
        <v>67.2</v>
      </c>
      <c r="J716" s="23">
        <v>1950.17</v>
      </c>
      <c r="K716" s="23">
        <v>-26.47</v>
      </c>
      <c r="L716" s="23">
        <v>-26.03</v>
      </c>
      <c r="M716" s="23">
        <v>0.69</v>
      </c>
      <c r="N716" s="23">
        <v>0.1</v>
      </c>
      <c r="O716" s="23">
        <v>0.04</v>
      </c>
      <c r="P716" s="23">
        <v>0.16</v>
      </c>
      <c r="Q716" s="23">
        <v>0.69</v>
      </c>
      <c r="R716" s="23">
        <v>0.35</v>
      </c>
      <c r="S716" s="23">
        <v>0.25</v>
      </c>
      <c r="T716" s="23">
        <v>0.86</v>
      </c>
    </row>
    <row r="717" spans="1:20" x14ac:dyDescent="0.2">
      <c r="A717" s="23">
        <v>687</v>
      </c>
      <c r="B717" s="23">
        <v>13</v>
      </c>
      <c r="C717" s="23">
        <v>13.4</v>
      </c>
      <c r="F717" s="23">
        <v>0.9</v>
      </c>
      <c r="G717" s="23">
        <v>12.06</v>
      </c>
      <c r="H717" s="23">
        <v>67.2</v>
      </c>
      <c r="I717" s="23">
        <v>67.319999999999993</v>
      </c>
      <c r="J717" s="23">
        <v>1950.11</v>
      </c>
      <c r="K717" s="23">
        <v>-26.81</v>
      </c>
      <c r="L717" s="23">
        <v>-26.4</v>
      </c>
      <c r="M717" s="23">
        <v>0.87</v>
      </c>
      <c r="N717" s="23">
        <v>7.0000000000000007E-2</v>
      </c>
      <c r="O717" s="23">
        <v>0.02</v>
      </c>
      <c r="P717" s="23">
        <v>0.43</v>
      </c>
      <c r="Q717" s="23">
        <v>1.51</v>
      </c>
      <c r="R717" s="23">
        <v>0.68</v>
      </c>
      <c r="S717" s="23">
        <v>0.16</v>
      </c>
      <c r="T717" s="23">
        <v>0.86</v>
      </c>
    </row>
    <row r="718" spans="1:20" x14ac:dyDescent="0.2">
      <c r="A718" s="23">
        <v>688</v>
      </c>
      <c r="B718" s="23">
        <v>12</v>
      </c>
      <c r="C718" s="23">
        <v>12.4</v>
      </c>
      <c r="F718" s="23">
        <v>0.9</v>
      </c>
      <c r="G718" s="23">
        <v>11.16</v>
      </c>
      <c r="H718" s="23">
        <v>67.319999999999993</v>
      </c>
      <c r="I718" s="23">
        <v>67.430000000000007</v>
      </c>
      <c r="J718" s="23">
        <v>1950</v>
      </c>
      <c r="K718" s="23">
        <v>-27.08</v>
      </c>
      <c r="L718" s="23">
        <v>-27.69</v>
      </c>
      <c r="M718" s="23">
        <v>0.79</v>
      </c>
      <c r="N718" s="23">
        <v>0.1</v>
      </c>
      <c r="O718" s="23">
        <v>0.02</v>
      </c>
      <c r="P718" s="23">
        <v>0.45</v>
      </c>
      <c r="Q718" s="23">
        <v>0.97</v>
      </c>
      <c r="R718" s="23">
        <v>0.92</v>
      </c>
      <c r="S718" s="23">
        <v>0.2</v>
      </c>
      <c r="T718" s="23">
        <v>0.76</v>
      </c>
    </row>
    <row r="719" spans="1:20" x14ac:dyDescent="0.2">
      <c r="A719" s="23">
        <v>689</v>
      </c>
      <c r="B719" s="23">
        <v>8</v>
      </c>
      <c r="C719" s="23">
        <v>8.4</v>
      </c>
      <c r="F719" s="23">
        <v>0.9</v>
      </c>
      <c r="G719" s="23">
        <v>7.56</v>
      </c>
      <c r="H719" s="23">
        <v>67.430000000000007</v>
      </c>
      <c r="I719" s="23">
        <v>67.510000000000005</v>
      </c>
      <c r="J719" s="23">
        <v>1949.92</v>
      </c>
      <c r="K719" s="23">
        <v>-27.05</v>
      </c>
      <c r="L719" s="23">
        <v>-27.815000000000001</v>
      </c>
      <c r="M719" s="23">
        <v>7.0000000000000007E-2</v>
      </c>
      <c r="N719" s="23">
        <v>0.19</v>
      </c>
      <c r="O719" s="23">
        <v>0.01</v>
      </c>
      <c r="P719" s="23">
        <v>0.14000000000000001</v>
      </c>
      <c r="Q719" s="23">
        <v>0.33</v>
      </c>
      <c r="R719" s="23">
        <v>0.08</v>
      </c>
      <c r="S719" s="23">
        <v>0.16</v>
      </c>
      <c r="T719" s="23">
        <v>0.31</v>
      </c>
    </row>
    <row r="720" spans="1:20" x14ac:dyDescent="0.2">
      <c r="A720" s="23">
        <v>690</v>
      </c>
      <c r="B720" s="23">
        <v>20</v>
      </c>
      <c r="C720" s="23">
        <v>20.25</v>
      </c>
      <c r="F720" s="23">
        <v>0.91</v>
      </c>
      <c r="G720" s="23">
        <v>18.43</v>
      </c>
      <c r="H720" s="23">
        <v>67.510000000000005</v>
      </c>
      <c r="I720" s="23">
        <v>67.69</v>
      </c>
      <c r="J720" s="23">
        <v>1949.85</v>
      </c>
      <c r="K720" s="23">
        <v>-26.83</v>
      </c>
      <c r="L720" s="23">
        <v>-27.94</v>
      </c>
      <c r="M720" s="23">
        <v>0.43</v>
      </c>
      <c r="N720" s="23">
        <v>0.14000000000000001</v>
      </c>
      <c r="O720" s="23">
        <v>0.03</v>
      </c>
      <c r="P720" s="23">
        <v>0.64</v>
      </c>
      <c r="Q720" s="23">
        <v>1.22</v>
      </c>
      <c r="R720" s="23">
        <v>0.47</v>
      </c>
      <c r="S720" s="23">
        <v>0.17</v>
      </c>
      <c r="T720" s="23">
        <v>0.62</v>
      </c>
    </row>
    <row r="721" spans="1:20" x14ac:dyDescent="0.2">
      <c r="A721" s="23">
        <v>691</v>
      </c>
      <c r="B721" s="23">
        <v>14</v>
      </c>
      <c r="C721" s="23">
        <v>14.25</v>
      </c>
      <c r="F721" s="23">
        <v>0.91</v>
      </c>
      <c r="G721" s="23">
        <v>12.97</v>
      </c>
      <c r="H721" s="23">
        <v>67.69</v>
      </c>
      <c r="I721" s="23">
        <v>67.819999999999993</v>
      </c>
      <c r="J721" s="23">
        <v>1949.66</v>
      </c>
      <c r="K721" s="23">
        <v>-26.01</v>
      </c>
      <c r="L721" s="23">
        <v>-25.32</v>
      </c>
      <c r="M721" s="23">
        <v>0.63</v>
      </c>
      <c r="N721" s="23">
        <v>0.11</v>
      </c>
      <c r="O721" s="23">
        <v>0.02</v>
      </c>
      <c r="P721" s="23">
        <v>0.41</v>
      </c>
      <c r="Q721" s="23">
        <v>0.64</v>
      </c>
      <c r="R721" s="23">
        <v>0.6</v>
      </c>
      <c r="S721" s="23">
        <v>7.0000000000000007E-2</v>
      </c>
      <c r="T721" s="23">
        <v>0.31</v>
      </c>
    </row>
    <row r="722" spans="1:20" x14ac:dyDescent="0.2">
      <c r="A722" s="23">
        <v>692</v>
      </c>
      <c r="B722" s="23">
        <v>19</v>
      </c>
      <c r="C722" s="23">
        <v>19.25</v>
      </c>
      <c r="F722" s="23">
        <v>0.91</v>
      </c>
      <c r="G722" s="23">
        <v>17.52</v>
      </c>
      <c r="H722" s="23">
        <v>67.819999999999993</v>
      </c>
      <c r="I722" s="23">
        <v>68</v>
      </c>
      <c r="J722" s="23">
        <v>1949.5</v>
      </c>
      <c r="K722" s="23">
        <v>-25.62</v>
      </c>
      <c r="L722" s="23">
        <v>-25.22</v>
      </c>
      <c r="M722" s="23">
        <v>0.21</v>
      </c>
      <c r="N722" s="23">
        <v>0.18</v>
      </c>
      <c r="O722" s="23">
        <v>0.02</v>
      </c>
      <c r="P722" s="23">
        <v>1.75</v>
      </c>
      <c r="Q722" s="23">
        <v>3.38</v>
      </c>
      <c r="R722" s="23">
        <v>0.28000000000000003</v>
      </c>
      <c r="S722" s="23">
        <v>0.52</v>
      </c>
      <c r="T722" s="23">
        <v>1.27</v>
      </c>
    </row>
    <row r="723" spans="1:20" x14ac:dyDescent="0.2">
      <c r="A723" s="23">
        <v>693</v>
      </c>
      <c r="B723" s="23">
        <v>16</v>
      </c>
      <c r="C723" s="23">
        <v>16.25</v>
      </c>
      <c r="F723" s="23">
        <v>0.91</v>
      </c>
      <c r="G723" s="23">
        <v>14.79</v>
      </c>
      <c r="H723" s="23">
        <v>68</v>
      </c>
      <c r="I723" s="23">
        <v>68.150000000000006</v>
      </c>
      <c r="J723" s="23">
        <v>1949.28</v>
      </c>
      <c r="K723" s="23">
        <v>-25.7</v>
      </c>
      <c r="L723" s="23">
        <v>-23.62</v>
      </c>
      <c r="M723" s="23">
        <v>0.55000000000000004</v>
      </c>
      <c r="N723" s="23">
        <v>1.2</v>
      </c>
      <c r="O723" s="23">
        <v>0.13</v>
      </c>
      <c r="P723" s="23">
        <v>0.57999999999999996</v>
      </c>
      <c r="Q723" s="23">
        <v>1.53</v>
      </c>
      <c r="R723" s="23">
        <v>0.45</v>
      </c>
      <c r="S723" s="23">
        <v>0.59</v>
      </c>
      <c r="T723" s="23">
        <v>1.33</v>
      </c>
    </row>
    <row r="724" spans="1:20" x14ac:dyDescent="0.2">
      <c r="A724" s="23">
        <v>694</v>
      </c>
      <c r="B724" s="23">
        <v>20</v>
      </c>
      <c r="C724" s="23">
        <v>20.25</v>
      </c>
      <c r="F724" s="23">
        <v>0.91</v>
      </c>
      <c r="G724" s="23">
        <v>18.43</v>
      </c>
      <c r="H724" s="23">
        <v>68.150000000000006</v>
      </c>
      <c r="I724" s="23">
        <v>68.33</v>
      </c>
      <c r="J724" s="23">
        <v>1949.14</v>
      </c>
      <c r="K724" s="23">
        <v>-26.1</v>
      </c>
      <c r="L724" s="23">
        <v>-26.96</v>
      </c>
      <c r="M724" s="23">
        <v>0.49</v>
      </c>
      <c r="N724" s="23">
        <v>0.37</v>
      </c>
      <c r="O724" s="23">
        <v>0.08</v>
      </c>
      <c r="P724" s="23">
        <v>2.5299999999999998</v>
      </c>
      <c r="Q724" s="23">
        <v>4.6500000000000004</v>
      </c>
      <c r="R724" s="23">
        <v>0.59</v>
      </c>
      <c r="S724" s="23">
        <v>0.66</v>
      </c>
      <c r="T724" s="23">
        <v>1.36</v>
      </c>
    </row>
    <row r="725" spans="1:20" x14ac:dyDescent="0.2">
      <c r="A725" s="23">
        <v>695</v>
      </c>
      <c r="B725" s="23">
        <v>16</v>
      </c>
      <c r="C725" s="23">
        <v>16.25</v>
      </c>
      <c r="F725" s="23">
        <v>0.91</v>
      </c>
      <c r="G725" s="23">
        <v>14.79</v>
      </c>
      <c r="H725" s="23">
        <v>68.33</v>
      </c>
      <c r="I725" s="23">
        <v>68.48</v>
      </c>
      <c r="J725" s="23">
        <v>1949</v>
      </c>
      <c r="K725" s="23">
        <v>-26.26</v>
      </c>
      <c r="L725" s="23">
        <v>-27.21</v>
      </c>
      <c r="M725" s="23">
        <v>0.34</v>
      </c>
      <c r="N725" s="23">
        <v>0.12</v>
      </c>
      <c r="O725" s="23">
        <v>0.03</v>
      </c>
      <c r="P725" s="23">
        <v>0.26</v>
      </c>
      <c r="Q725" s="23">
        <v>0.56999999999999995</v>
      </c>
      <c r="R725" s="23">
        <v>0.32</v>
      </c>
      <c r="S725" s="23">
        <v>0.42</v>
      </c>
      <c r="T725" s="23">
        <v>0.42</v>
      </c>
    </row>
    <row r="726" spans="1:20" x14ac:dyDescent="0.2">
      <c r="A726" s="23">
        <v>696</v>
      </c>
      <c r="B726" s="23">
        <v>10</v>
      </c>
      <c r="C726" s="23">
        <v>10.25</v>
      </c>
      <c r="F726" s="23">
        <v>0.91</v>
      </c>
      <c r="G726" s="23">
        <v>9.33</v>
      </c>
      <c r="H726" s="23">
        <v>68.48</v>
      </c>
      <c r="I726" s="23">
        <v>68.569999999999993</v>
      </c>
      <c r="J726" s="23">
        <v>1948.92</v>
      </c>
      <c r="K726" s="23">
        <v>-25.87</v>
      </c>
      <c r="L726" s="23">
        <v>-26.1</v>
      </c>
      <c r="M726" s="23">
        <v>0.47</v>
      </c>
      <c r="N726" s="23">
        <v>7.0000000000000007E-2</v>
      </c>
      <c r="O726" s="23">
        <v>0.02</v>
      </c>
      <c r="P726" s="23">
        <v>0.33</v>
      </c>
      <c r="Q726" s="23">
        <v>0.82</v>
      </c>
      <c r="R726" s="23">
        <v>0.43</v>
      </c>
      <c r="S726" s="23">
        <v>0.56000000000000005</v>
      </c>
      <c r="T726" s="23">
        <v>0.39</v>
      </c>
    </row>
    <row r="727" spans="1:20" x14ac:dyDescent="0.2">
      <c r="A727" s="23">
        <v>697</v>
      </c>
      <c r="B727" s="23">
        <v>12</v>
      </c>
      <c r="C727" s="23">
        <v>12.25</v>
      </c>
      <c r="F727" s="23">
        <v>0.91</v>
      </c>
      <c r="G727" s="23">
        <v>11.15</v>
      </c>
      <c r="H727" s="23">
        <v>68.569999999999993</v>
      </c>
      <c r="I727" s="23">
        <v>68.680000000000007</v>
      </c>
      <c r="J727" s="23">
        <v>1948.86</v>
      </c>
      <c r="K727" s="23">
        <v>-25.47</v>
      </c>
      <c r="L727" s="23">
        <v>-24.62</v>
      </c>
      <c r="M727" s="23">
        <v>0.04</v>
      </c>
      <c r="N727" s="23">
        <v>0.05</v>
      </c>
      <c r="O727" s="23">
        <v>0</v>
      </c>
      <c r="P727" s="23">
        <v>0.19</v>
      </c>
      <c r="Q727" s="23">
        <v>0.3</v>
      </c>
      <c r="R727" s="23">
        <v>0.08</v>
      </c>
      <c r="S727" s="23">
        <v>0.16</v>
      </c>
      <c r="T727" s="23">
        <v>0.34</v>
      </c>
    </row>
    <row r="728" spans="1:20" x14ac:dyDescent="0.2">
      <c r="A728" s="23">
        <v>698</v>
      </c>
      <c r="B728" s="23">
        <v>17</v>
      </c>
      <c r="C728" s="23">
        <v>19</v>
      </c>
      <c r="F728" s="23">
        <v>0.91</v>
      </c>
      <c r="G728" s="23">
        <v>17.29</v>
      </c>
      <c r="H728" s="23">
        <v>68.680000000000007</v>
      </c>
      <c r="I728" s="23">
        <v>68.86</v>
      </c>
      <c r="J728" s="23">
        <v>1948.78</v>
      </c>
      <c r="K728" s="23">
        <v>-24.92</v>
      </c>
      <c r="L728" s="23">
        <v>-25.61</v>
      </c>
      <c r="M728" s="23">
        <v>0.11</v>
      </c>
      <c r="N728" s="23">
        <v>0.11</v>
      </c>
      <c r="O728" s="23">
        <v>0.02</v>
      </c>
      <c r="P728" s="23">
        <v>0.26</v>
      </c>
      <c r="Q728" s="23">
        <v>0.61</v>
      </c>
      <c r="R728" s="23">
        <v>0.16</v>
      </c>
      <c r="S728" s="23">
        <v>0.28999999999999998</v>
      </c>
      <c r="T728" s="23">
        <v>0.49</v>
      </c>
    </row>
    <row r="729" spans="1:20" x14ac:dyDescent="0.2">
      <c r="A729" s="23">
        <v>699</v>
      </c>
      <c r="B729" s="23">
        <v>19</v>
      </c>
      <c r="C729" s="23">
        <v>21</v>
      </c>
      <c r="F729" s="23">
        <v>0.91</v>
      </c>
      <c r="G729" s="23">
        <v>19.11</v>
      </c>
      <c r="H729" s="23">
        <v>68.86</v>
      </c>
      <c r="I729" s="23">
        <v>69.05</v>
      </c>
      <c r="J729" s="23">
        <v>1948.66</v>
      </c>
      <c r="K729" s="23">
        <v>-24.05</v>
      </c>
      <c r="L729" s="23">
        <v>-23.07</v>
      </c>
      <c r="M729" s="23">
        <v>0.26</v>
      </c>
      <c r="N729" s="23">
        <v>1.23</v>
      </c>
      <c r="O729" s="23">
        <v>0.1</v>
      </c>
      <c r="P729" s="23">
        <v>0.91</v>
      </c>
      <c r="Q729" s="23">
        <v>2.72</v>
      </c>
      <c r="R729" s="23">
        <v>0.36</v>
      </c>
      <c r="S729" s="23">
        <v>0.61</v>
      </c>
      <c r="T729" s="23">
        <v>0.85</v>
      </c>
    </row>
    <row r="730" spans="1:20" x14ac:dyDescent="0.2">
      <c r="A730" s="23">
        <v>700</v>
      </c>
      <c r="B730" s="23">
        <v>16</v>
      </c>
      <c r="C730" s="23">
        <v>18</v>
      </c>
      <c r="F730" s="23">
        <v>0.91</v>
      </c>
      <c r="G730" s="23">
        <v>16.38</v>
      </c>
      <c r="H730" s="23">
        <v>69.05</v>
      </c>
      <c r="I730" s="23">
        <v>69.209999999999994</v>
      </c>
      <c r="J730" s="23">
        <v>1948.5</v>
      </c>
      <c r="K730" s="23">
        <v>-23.72</v>
      </c>
      <c r="L730" s="23">
        <v>-23.23</v>
      </c>
      <c r="M730" s="23">
        <v>0.06</v>
      </c>
      <c r="N730" s="23">
        <v>1.62</v>
      </c>
      <c r="O730" s="23">
        <v>0.04</v>
      </c>
      <c r="P730" s="23">
        <v>0.56999999999999995</v>
      </c>
      <c r="Q730" s="23">
        <v>3.1</v>
      </c>
      <c r="R730" s="23">
        <v>0.22</v>
      </c>
      <c r="S730" s="23">
        <v>0.74</v>
      </c>
      <c r="T730" s="23">
        <v>2.72</v>
      </c>
    </row>
    <row r="731" spans="1:20" x14ac:dyDescent="0.2">
      <c r="A731" s="23">
        <v>701</v>
      </c>
      <c r="B731" s="23">
        <v>13</v>
      </c>
      <c r="C731" s="23">
        <v>15</v>
      </c>
      <c r="F731" s="23">
        <v>0.91</v>
      </c>
      <c r="G731" s="23">
        <v>13.65</v>
      </c>
      <c r="H731" s="23">
        <v>69.209999999999994</v>
      </c>
      <c r="I731" s="23">
        <v>69.349999999999994</v>
      </c>
      <c r="J731" s="23">
        <v>1948.29</v>
      </c>
      <c r="K731" s="23">
        <v>-24.04</v>
      </c>
      <c r="L731" s="23">
        <v>-23.72</v>
      </c>
      <c r="M731" s="23">
        <v>0.92</v>
      </c>
      <c r="N731" s="23">
        <v>0.34</v>
      </c>
      <c r="O731" s="23">
        <v>0.06</v>
      </c>
      <c r="P731" s="23">
        <v>0.57999999999999996</v>
      </c>
      <c r="Q731" s="23">
        <v>1.37</v>
      </c>
      <c r="R731" s="23">
        <v>0.73</v>
      </c>
      <c r="S731" s="23">
        <v>0.53</v>
      </c>
      <c r="T731" s="23">
        <v>0.87</v>
      </c>
    </row>
    <row r="732" spans="1:20" x14ac:dyDescent="0.2">
      <c r="A732" s="23">
        <v>702</v>
      </c>
      <c r="B732" s="23">
        <v>10</v>
      </c>
      <c r="C732" s="23">
        <v>12</v>
      </c>
      <c r="F732" s="23">
        <v>0.91</v>
      </c>
      <c r="G732" s="23">
        <v>10.92</v>
      </c>
      <c r="H732" s="23">
        <v>69.349999999999994</v>
      </c>
      <c r="I732" s="23">
        <v>69.459999999999994</v>
      </c>
      <c r="J732" s="23">
        <v>1948.13</v>
      </c>
      <c r="K732" s="23">
        <v>-24.49</v>
      </c>
      <c r="L732" s="23">
        <v>-28.32</v>
      </c>
      <c r="M732" s="23">
        <v>0.97</v>
      </c>
      <c r="N732" s="23">
        <v>0.14000000000000001</v>
      </c>
      <c r="O732" s="23">
        <v>0.05</v>
      </c>
      <c r="P732" s="23">
        <v>1.27</v>
      </c>
      <c r="Q732" s="23">
        <v>4.07</v>
      </c>
      <c r="R732" s="23">
        <v>1.1299999999999999</v>
      </c>
      <c r="S732" s="23">
        <v>0.66</v>
      </c>
      <c r="T732" s="23">
        <v>1.79</v>
      </c>
    </row>
    <row r="733" spans="1:20" x14ac:dyDescent="0.2">
      <c r="A733" s="23">
        <v>703</v>
      </c>
      <c r="B733" s="23">
        <v>20</v>
      </c>
      <c r="C733" s="23">
        <v>20.14</v>
      </c>
      <c r="F733" s="23">
        <v>0.9</v>
      </c>
      <c r="G733" s="23">
        <v>18.13</v>
      </c>
      <c r="H733" s="23">
        <v>69.459999999999994</v>
      </c>
      <c r="I733" s="23">
        <v>69.64</v>
      </c>
      <c r="J733" s="23">
        <v>1948</v>
      </c>
      <c r="K733" s="23">
        <v>-24.7</v>
      </c>
      <c r="L733" s="23">
        <v>-27.31</v>
      </c>
      <c r="M733" s="23">
        <v>0.82</v>
      </c>
      <c r="N733" s="23">
        <v>0.19</v>
      </c>
      <c r="O733" s="23">
        <v>0.09</v>
      </c>
      <c r="P733" s="23">
        <v>0.83</v>
      </c>
      <c r="Q733" s="23">
        <v>2.79</v>
      </c>
      <c r="R733" s="23">
        <v>1.39</v>
      </c>
      <c r="S733" s="23">
        <v>0.88</v>
      </c>
      <c r="T733" s="23">
        <v>1.43</v>
      </c>
    </row>
    <row r="734" spans="1:20" x14ac:dyDescent="0.2">
      <c r="A734" s="23">
        <v>704</v>
      </c>
      <c r="B734" s="23">
        <v>13</v>
      </c>
      <c r="C734" s="23">
        <v>13.14</v>
      </c>
      <c r="F734" s="23">
        <v>0.9</v>
      </c>
      <c r="G734" s="23">
        <v>11.83</v>
      </c>
      <c r="H734" s="23">
        <v>69.64</v>
      </c>
      <c r="I734" s="23">
        <v>69.760000000000005</v>
      </c>
      <c r="J734" s="23">
        <v>1947.87</v>
      </c>
      <c r="K734" s="23">
        <v>-24.68</v>
      </c>
      <c r="L734" s="23">
        <v>-24.15</v>
      </c>
      <c r="M734" s="23">
        <v>0.32</v>
      </c>
      <c r="N734" s="23">
        <v>0.36</v>
      </c>
      <c r="O734" s="23">
        <v>0.03</v>
      </c>
      <c r="P734" s="23">
        <v>0.36</v>
      </c>
      <c r="Q734" s="23">
        <v>1.23</v>
      </c>
      <c r="R734" s="23">
        <v>0.51</v>
      </c>
      <c r="S734" s="23">
        <v>0.49</v>
      </c>
      <c r="T734" s="23">
        <v>0.92</v>
      </c>
    </row>
    <row r="735" spans="1:20" x14ac:dyDescent="0.2">
      <c r="A735" s="23">
        <v>705</v>
      </c>
      <c r="B735" s="23">
        <v>14</v>
      </c>
      <c r="C735" s="23">
        <v>14.14</v>
      </c>
      <c r="F735" s="23">
        <v>0.9</v>
      </c>
      <c r="G735" s="23">
        <v>12.73</v>
      </c>
      <c r="H735" s="23">
        <v>69.760000000000005</v>
      </c>
      <c r="I735" s="23">
        <v>69.88</v>
      </c>
      <c r="J735" s="23">
        <v>1947.76</v>
      </c>
      <c r="K735" s="23">
        <v>-24.6</v>
      </c>
      <c r="L735" s="23">
        <v>-24.69</v>
      </c>
      <c r="M735" s="23">
        <v>2.25</v>
      </c>
      <c r="N735" s="23">
        <v>0.37</v>
      </c>
      <c r="O735" s="23">
        <v>0.93</v>
      </c>
      <c r="P735" s="23">
        <v>1.05</v>
      </c>
      <c r="Q735" s="23">
        <v>2.12</v>
      </c>
      <c r="R735" s="23">
        <v>2.4300000000000002</v>
      </c>
      <c r="S735" s="23">
        <v>0.71</v>
      </c>
      <c r="T735" s="23">
        <v>2.5499999999999998</v>
      </c>
    </row>
    <row r="736" spans="1:20" x14ac:dyDescent="0.2">
      <c r="A736" s="23">
        <v>706</v>
      </c>
      <c r="B736" s="23">
        <v>14</v>
      </c>
      <c r="C736" s="23">
        <v>14.14</v>
      </c>
      <c r="F736" s="23">
        <v>0.9</v>
      </c>
      <c r="G736" s="23">
        <v>12.73</v>
      </c>
      <c r="H736" s="23">
        <v>69.88</v>
      </c>
      <c r="I736" s="23">
        <v>70.010000000000005</v>
      </c>
      <c r="J736" s="23">
        <v>1947.64</v>
      </c>
      <c r="K736" s="23">
        <v>-24.5</v>
      </c>
      <c r="L736" s="23">
        <v>-24.97</v>
      </c>
      <c r="M736" s="23">
        <v>0.16</v>
      </c>
      <c r="N736" s="23">
        <v>0.08</v>
      </c>
      <c r="O736" s="23">
        <v>0.01</v>
      </c>
      <c r="P736" s="23">
        <v>0.63</v>
      </c>
      <c r="Q736" s="23">
        <v>1.75</v>
      </c>
      <c r="R736" s="23">
        <v>0.22</v>
      </c>
      <c r="S736" s="23">
        <v>0.36</v>
      </c>
      <c r="T736" s="23">
        <v>0.66</v>
      </c>
    </row>
    <row r="737" spans="1:20" x14ac:dyDescent="0.2">
      <c r="A737" s="23">
        <v>707</v>
      </c>
      <c r="B737" s="23">
        <v>11</v>
      </c>
      <c r="C737" s="23">
        <v>11.14</v>
      </c>
      <c r="F737" s="23">
        <v>0.9</v>
      </c>
      <c r="G737" s="23">
        <v>10.029999999999999</v>
      </c>
      <c r="H737" s="23">
        <v>70.010000000000005</v>
      </c>
      <c r="I737" s="23">
        <v>70.11</v>
      </c>
      <c r="J737" s="23">
        <v>1947.5</v>
      </c>
      <c r="K737" s="23">
        <v>-24.45</v>
      </c>
      <c r="L737" s="23">
        <v>-24.01</v>
      </c>
      <c r="M737" s="23">
        <v>0.25</v>
      </c>
      <c r="N737" s="23">
        <v>0.48</v>
      </c>
      <c r="O737" s="23">
        <v>0.06</v>
      </c>
      <c r="P737" s="23">
        <v>1.63</v>
      </c>
      <c r="Q737" s="23">
        <v>5.21</v>
      </c>
      <c r="R737" s="23">
        <v>0.42</v>
      </c>
      <c r="S737" s="23">
        <v>1.0900000000000001</v>
      </c>
      <c r="T737" s="23">
        <v>1.54</v>
      </c>
    </row>
    <row r="738" spans="1:20" x14ac:dyDescent="0.2">
      <c r="A738" s="23">
        <v>708</v>
      </c>
      <c r="B738" s="23">
        <v>9</v>
      </c>
      <c r="C738" s="23">
        <v>9.14</v>
      </c>
      <c r="F738" s="23">
        <v>0.9</v>
      </c>
      <c r="G738" s="23">
        <v>8.23</v>
      </c>
      <c r="H738" s="23">
        <v>70.11</v>
      </c>
      <c r="I738" s="23">
        <v>70.19</v>
      </c>
      <c r="J738" s="23">
        <v>1947.39</v>
      </c>
      <c r="K738" s="23">
        <v>-24.6</v>
      </c>
      <c r="L738" s="23">
        <v>-22.98</v>
      </c>
      <c r="M738" s="23">
        <v>0.11</v>
      </c>
      <c r="N738" s="23">
        <v>0.98</v>
      </c>
      <c r="O738" s="23">
        <v>0.03</v>
      </c>
      <c r="P738" s="23">
        <v>0.72</v>
      </c>
      <c r="Q738" s="23">
        <v>1.36</v>
      </c>
      <c r="R738" s="23">
        <v>0.24</v>
      </c>
      <c r="S738" s="23">
        <v>0.77</v>
      </c>
      <c r="T738" s="23">
        <v>0.27</v>
      </c>
    </row>
    <row r="739" spans="1:20" x14ac:dyDescent="0.2">
      <c r="A739" s="23">
        <v>709</v>
      </c>
      <c r="B739" s="23">
        <v>23</v>
      </c>
      <c r="C739" s="23">
        <v>23.14</v>
      </c>
      <c r="F739" s="23">
        <v>0.9</v>
      </c>
      <c r="G739" s="23">
        <v>20.83</v>
      </c>
      <c r="H739" s="23">
        <v>70.19</v>
      </c>
      <c r="I739" s="23">
        <v>70.400000000000006</v>
      </c>
      <c r="J739" s="23">
        <v>1947.31</v>
      </c>
      <c r="K739" s="23">
        <v>-24.87</v>
      </c>
      <c r="L739" s="23">
        <v>-24.7</v>
      </c>
      <c r="M739" s="23">
        <v>0.28999999999999998</v>
      </c>
      <c r="N739" s="23">
        <v>0.4</v>
      </c>
      <c r="O739" s="23">
        <v>0.02</v>
      </c>
      <c r="P739" s="23">
        <v>0.26</v>
      </c>
      <c r="Q739" s="23">
        <v>0.57999999999999996</v>
      </c>
      <c r="R739" s="23">
        <v>0.32</v>
      </c>
      <c r="S739" s="23">
        <v>0.26</v>
      </c>
      <c r="T739" s="23">
        <v>0.21</v>
      </c>
    </row>
    <row r="740" spans="1:20" x14ac:dyDescent="0.2">
      <c r="A740" s="23">
        <v>710</v>
      </c>
      <c r="B740" s="23">
        <v>12</v>
      </c>
      <c r="C740" s="23">
        <v>12</v>
      </c>
      <c r="F740" s="23">
        <v>0.88</v>
      </c>
      <c r="G740" s="23">
        <v>10.56</v>
      </c>
      <c r="H740" s="23">
        <v>70.400000000000006</v>
      </c>
      <c r="I740" s="23">
        <v>70.510000000000005</v>
      </c>
      <c r="J740" s="23">
        <v>1947.1</v>
      </c>
      <c r="K740" s="23">
        <v>-25.71</v>
      </c>
      <c r="L740" s="23">
        <v>-29.13</v>
      </c>
      <c r="M740" s="23">
        <v>0.5</v>
      </c>
      <c r="N740" s="23">
        <v>0.37</v>
      </c>
      <c r="O740" s="23">
        <v>0.03</v>
      </c>
      <c r="P740" s="23">
        <v>0.35</v>
      </c>
      <c r="Q740" s="23">
        <v>0.84</v>
      </c>
      <c r="R740" s="23">
        <v>0.48</v>
      </c>
      <c r="S740" s="23">
        <v>0.38</v>
      </c>
      <c r="T740" s="23">
        <v>0.46</v>
      </c>
    </row>
    <row r="741" spans="1:20" x14ac:dyDescent="0.2">
      <c r="A741" s="23">
        <v>711</v>
      </c>
      <c r="B741" s="23">
        <v>13</v>
      </c>
      <c r="C741" s="23">
        <v>13</v>
      </c>
      <c r="F741" s="23">
        <v>0.88</v>
      </c>
      <c r="G741" s="23">
        <v>11.44</v>
      </c>
      <c r="H741" s="23">
        <v>70.510000000000005</v>
      </c>
      <c r="I741" s="23">
        <v>70.62</v>
      </c>
      <c r="J741" s="23">
        <v>1947</v>
      </c>
      <c r="K741" s="23">
        <v>-25.9</v>
      </c>
      <c r="L741" s="23">
        <v>-30.41</v>
      </c>
      <c r="M741" s="23">
        <v>0.43</v>
      </c>
      <c r="N741" s="23">
        <v>0.13</v>
      </c>
      <c r="O741" s="23">
        <v>0.02</v>
      </c>
      <c r="P741" s="23">
        <v>0.41</v>
      </c>
      <c r="Q741" s="23">
        <v>0.77</v>
      </c>
      <c r="R741" s="23">
        <v>0.55000000000000004</v>
      </c>
      <c r="S741" s="23">
        <v>0.2</v>
      </c>
      <c r="T741" s="23">
        <v>0.59</v>
      </c>
    </row>
    <row r="742" spans="1:20" x14ac:dyDescent="0.2">
      <c r="A742" s="23">
        <v>712</v>
      </c>
      <c r="B742" s="23">
        <v>18</v>
      </c>
      <c r="C742" s="23">
        <v>18</v>
      </c>
      <c r="F742" s="23">
        <v>0.88</v>
      </c>
      <c r="G742" s="23">
        <v>15.84</v>
      </c>
      <c r="H742" s="23">
        <v>70.62</v>
      </c>
      <c r="I742" s="23">
        <v>70.78</v>
      </c>
      <c r="J742" s="23">
        <v>1946.89</v>
      </c>
      <c r="K742" s="23">
        <v>-25.81</v>
      </c>
      <c r="L742" s="23">
        <v>-26.05</v>
      </c>
      <c r="M742" s="23">
        <v>0.47</v>
      </c>
      <c r="N742" s="23">
        <v>7.0000000000000007E-2</v>
      </c>
      <c r="O742" s="23">
        <v>0.01</v>
      </c>
      <c r="P742" s="23">
        <v>0.32</v>
      </c>
      <c r="Q742" s="23">
        <v>0.49</v>
      </c>
      <c r="R742" s="23">
        <v>0.53</v>
      </c>
      <c r="S742" s="23">
        <v>0.16</v>
      </c>
      <c r="T742" s="23">
        <v>0.47</v>
      </c>
    </row>
    <row r="743" spans="1:20" x14ac:dyDescent="0.2">
      <c r="A743" s="23">
        <v>713</v>
      </c>
      <c r="B743" s="23">
        <v>23</v>
      </c>
      <c r="C743" s="23">
        <v>23</v>
      </c>
      <c r="F743" s="23">
        <v>0.88</v>
      </c>
      <c r="G743" s="23">
        <v>20.239999999999998</v>
      </c>
      <c r="H743" s="23">
        <v>70.78</v>
      </c>
      <c r="I743" s="23">
        <v>70.98</v>
      </c>
      <c r="J743" s="23">
        <v>1946.73</v>
      </c>
      <c r="K743" s="23">
        <v>-25.47</v>
      </c>
      <c r="L743" s="23">
        <v>-22.85</v>
      </c>
      <c r="M743" s="23">
        <v>0.17</v>
      </c>
      <c r="N743" s="23">
        <v>0.05</v>
      </c>
      <c r="O743" s="23">
        <v>0.01</v>
      </c>
      <c r="P743" s="23">
        <v>0.14000000000000001</v>
      </c>
      <c r="Q743" s="23">
        <v>0.31</v>
      </c>
      <c r="R743" s="23">
        <v>0.13</v>
      </c>
      <c r="S743" s="23">
        <v>0.18</v>
      </c>
      <c r="T743" s="23">
        <v>0.33</v>
      </c>
    </row>
    <row r="744" spans="1:20" x14ac:dyDescent="0.2">
      <c r="A744" s="23">
        <v>714</v>
      </c>
      <c r="B744" s="23">
        <v>19</v>
      </c>
      <c r="C744" s="23">
        <v>19</v>
      </c>
      <c r="F744" s="23">
        <v>0.88</v>
      </c>
      <c r="G744" s="23">
        <v>16.72</v>
      </c>
      <c r="H744" s="23">
        <v>70.98</v>
      </c>
      <c r="I744" s="23">
        <v>71.150000000000006</v>
      </c>
      <c r="J744" s="23">
        <v>1946.5</v>
      </c>
      <c r="K744" s="23">
        <v>-25.48</v>
      </c>
      <c r="L744" s="23">
        <v>-23.81</v>
      </c>
      <c r="M744" s="23">
        <v>0.1</v>
      </c>
      <c r="N744" s="23">
        <v>0.13</v>
      </c>
      <c r="O744" s="23">
        <v>0.01</v>
      </c>
      <c r="P744" s="23">
        <v>0.28999999999999998</v>
      </c>
      <c r="Q744" s="23">
        <v>0.56999999999999995</v>
      </c>
      <c r="R744" s="23">
        <v>0.18</v>
      </c>
      <c r="S744" s="23">
        <v>0.44</v>
      </c>
      <c r="T744" s="23">
        <v>1.1100000000000001</v>
      </c>
    </row>
    <row r="745" spans="1:20" x14ac:dyDescent="0.2">
      <c r="A745" s="23">
        <v>715</v>
      </c>
      <c r="B745" s="23">
        <v>11</v>
      </c>
      <c r="C745" s="23">
        <v>11</v>
      </c>
      <c r="F745" s="23">
        <v>0.88</v>
      </c>
      <c r="G745" s="23">
        <v>9.68</v>
      </c>
      <c r="H745" s="23">
        <v>71.150000000000006</v>
      </c>
      <c r="I745" s="23">
        <v>71.25</v>
      </c>
      <c r="J745" s="23">
        <v>1946.29</v>
      </c>
      <c r="K745" s="23">
        <v>-26.08</v>
      </c>
      <c r="L745" s="23">
        <v>-25.66</v>
      </c>
      <c r="M745" s="23">
        <v>0.05</v>
      </c>
      <c r="N745" s="23">
        <v>0.12</v>
      </c>
      <c r="O745" s="23">
        <v>0.02</v>
      </c>
      <c r="P745" s="23">
        <v>1.34</v>
      </c>
      <c r="Q745" s="23">
        <v>2.61</v>
      </c>
      <c r="R745" s="23">
        <v>0.33</v>
      </c>
      <c r="S745" s="23">
        <v>0.93</v>
      </c>
      <c r="T745" s="23">
        <v>1.3</v>
      </c>
    </row>
    <row r="746" spans="1:20" x14ac:dyDescent="0.2">
      <c r="A746" s="23">
        <v>716</v>
      </c>
      <c r="B746" s="23">
        <v>17</v>
      </c>
      <c r="C746" s="23">
        <v>17</v>
      </c>
      <c r="F746" s="23">
        <v>0.88</v>
      </c>
      <c r="G746" s="23">
        <v>14.96</v>
      </c>
      <c r="H746" s="23">
        <v>71.25</v>
      </c>
      <c r="I746" s="23">
        <v>71.400000000000006</v>
      </c>
      <c r="J746" s="23">
        <v>1946.17</v>
      </c>
      <c r="K746" s="23">
        <v>-26.55</v>
      </c>
      <c r="L746" s="23">
        <v>-28.87</v>
      </c>
      <c r="M746" s="23">
        <v>0.19</v>
      </c>
      <c r="N746" s="23">
        <v>0.38</v>
      </c>
      <c r="O746" s="23">
        <v>0.04</v>
      </c>
      <c r="P746" s="23">
        <v>0.84</v>
      </c>
      <c r="Q746" s="23">
        <v>3.82</v>
      </c>
      <c r="R746" s="23">
        <v>0.35</v>
      </c>
      <c r="S746" s="23">
        <v>0.7</v>
      </c>
      <c r="T746" s="23">
        <v>1.46</v>
      </c>
    </row>
    <row r="747" spans="1:20" x14ac:dyDescent="0.2">
      <c r="A747" s="23">
        <v>717</v>
      </c>
      <c r="B747" s="23">
        <v>15</v>
      </c>
      <c r="C747" s="23">
        <v>14.86</v>
      </c>
      <c r="F747" s="23">
        <v>0.91</v>
      </c>
      <c r="G747" s="23">
        <v>13.52</v>
      </c>
      <c r="H747" s="23">
        <v>71.400000000000006</v>
      </c>
      <c r="I747" s="23">
        <v>71.53</v>
      </c>
      <c r="J747" s="23">
        <v>1946</v>
      </c>
      <c r="K747" s="23">
        <v>-26.98</v>
      </c>
      <c r="L747" s="23">
        <v>-29.77</v>
      </c>
      <c r="M747" s="23">
        <v>0.4</v>
      </c>
      <c r="N747" s="23">
        <v>0.13</v>
      </c>
      <c r="O747" s="23">
        <v>0.02</v>
      </c>
      <c r="P747" s="23">
        <v>0.38</v>
      </c>
      <c r="Q747" s="23">
        <v>0.94</v>
      </c>
      <c r="R747" s="23">
        <v>0.41</v>
      </c>
      <c r="S747" s="23">
        <v>0.23</v>
      </c>
      <c r="T747" s="23">
        <v>0.56000000000000005</v>
      </c>
    </row>
    <row r="748" spans="1:20" x14ac:dyDescent="0.2">
      <c r="A748" s="23">
        <v>718</v>
      </c>
      <c r="B748" s="23">
        <v>14</v>
      </c>
      <c r="C748" s="23">
        <v>13.86</v>
      </c>
      <c r="F748" s="23">
        <v>0.91</v>
      </c>
      <c r="G748" s="23">
        <v>12.61</v>
      </c>
      <c r="H748" s="23">
        <v>71.53</v>
      </c>
      <c r="I748" s="23">
        <v>71.66</v>
      </c>
      <c r="J748" s="23">
        <v>1945.93</v>
      </c>
      <c r="K748" s="23">
        <v>-26.91</v>
      </c>
      <c r="L748" s="23">
        <v>-27.41</v>
      </c>
      <c r="M748" s="23">
        <v>1.05</v>
      </c>
      <c r="N748" s="23">
        <v>0.08</v>
      </c>
      <c r="O748" s="23">
        <v>0.03</v>
      </c>
      <c r="P748" s="23">
        <v>0.34</v>
      </c>
      <c r="Q748" s="23">
        <v>0.68</v>
      </c>
      <c r="R748" s="23">
        <v>0.97</v>
      </c>
      <c r="S748" s="23">
        <v>0.2</v>
      </c>
      <c r="T748" s="23">
        <v>0.83</v>
      </c>
    </row>
    <row r="749" spans="1:20" x14ac:dyDescent="0.2">
      <c r="A749" s="23">
        <v>719</v>
      </c>
      <c r="B749" s="23">
        <v>9</v>
      </c>
      <c r="C749" s="23">
        <v>8.86</v>
      </c>
      <c r="F749" s="23">
        <v>0.91</v>
      </c>
      <c r="G749" s="23">
        <v>8.06</v>
      </c>
      <c r="H749" s="23">
        <v>71.66</v>
      </c>
      <c r="I749" s="23">
        <v>71.739999999999995</v>
      </c>
      <c r="J749" s="23">
        <v>1945.86</v>
      </c>
      <c r="K749" s="23">
        <v>-26.53</v>
      </c>
      <c r="L749" s="23">
        <v>-26.09</v>
      </c>
      <c r="M749" s="23">
        <v>0.4</v>
      </c>
      <c r="N749" s="23">
        <v>7.0000000000000007E-2</v>
      </c>
      <c r="O749" s="23">
        <v>0.01</v>
      </c>
      <c r="P749" s="23">
        <v>0.23</v>
      </c>
      <c r="Q749" s="23">
        <v>1.32</v>
      </c>
      <c r="R749" s="23">
        <v>0.21</v>
      </c>
      <c r="S749" s="23">
        <v>0.24</v>
      </c>
      <c r="T749" s="23">
        <v>0.53</v>
      </c>
    </row>
    <row r="750" spans="1:20" x14ac:dyDescent="0.2">
      <c r="A750" s="23">
        <v>720</v>
      </c>
      <c r="B750" s="23">
        <v>17</v>
      </c>
      <c r="C750" s="23">
        <v>16.86</v>
      </c>
      <c r="F750" s="23">
        <v>0.91</v>
      </c>
      <c r="G750" s="23">
        <v>15.34</v>
      </c>
      <c r="H750" s="23">
        <v>71.739999999999995</v>
      </c>
      <c r="I750" s="23">
        <v>71.89</v>
      </c>
      <c r="J750" s="23">
        <v>1945.82</v>
      </c>
      <c r="K750" s="23">
        <v>-26.26</v>
      </c>
      <c r="L750" s="23">
        <v>-25.19</v>
      </c>
      <c r="M750" s="23">
        <v>0.76</v>
      </c>
      <c r="N750" s="23">
        <v>0.08</v>
      </c>
      <c r="O750" s="23">
        <v>0.03</v>
      </c>
      <c r="P750" s="23">
        <v>7.0000000000000007E-2</v>
      </c>
      <c r="Q750" s="23">
        <v>0.32</v>
      </c>
      <c r="R750" s="23">
        <v>0.28999999999999998</v>
      </c>
      <c r="S750" s="23">
        <v>0.11</v>
      </c>
      <c r="T750" s="23">
        <v>0.27</v>
      </c>
    </row>
    <row r="751" spans="1:20" x14ac:dyDescent="0.2">
      <c r="A751" s="23">
        <v>721</v>
      </c>
      <c r="B751" s="23">
        <v>9</v>
      </c>
      <c r="C751" s="23">
        <v>8.86</v>
      </c>
      <c r="F751" s="23">
        <v>0.91</v>
      </c>
      <c r="G751" s="23">
        <v>8.06</v>
      </c>
      <c r="H751" s="23">
        <v>71.89</v>
      </c>
      <c r="I751" s="23">
        <v>71.97</v>
      </c>
      <c r="J751" s="23">
        <v>1945.73</v>
      </c>
      <c r="K751" s="23">
        <v>-25.76</v>
      </c>
      <c r="L751" s="23">
        <v>-25.99</v>
      </c>
      <c r="M751" s="23">
        <v>0.25</v>
      </c>
      <c r="N751" s="23">
        <v>7.0000000000000007E-2</v>
      </c>
      <c r="O751" s="23">
        <v>0.01</v>
      </c>
      <c r="P751" s="23">
        <v>0.1</v>
      </c>
      <c r="Q751" s="23">
        <v>0.43</v>
      </c>
      <c r="R751" s="23">
        <v>0.26</v>
      </c>
      <c r="S751" s="23">
        <v>0.21</v>
      </c>
      <c r="T751" s="23">
        <v>0.36</v>
      </c>
    </row>
    <row r="752" spans="1:20" x14ac:dyDescent="0.2">
      <c r="A752" s="23">
        <v>722</v>
      </c>
      <c r="B752" s="23">
        <v>11</v>
      </c>
      <c r="C752" s="23">
        <v>10.86</v>
      </c>
      <c r="F752" s="23">
        <v>0.91</v>
      </c>
      <c r="G752" s="23">
        <v>9.8800000000000008</v>
      </c>
      <c r="H752" s="23">
        <v>71.97</v>
      </c>
      <c r="I752" s="23">
        <v>72.069999999999993</v>
      </c>
      <c r="J752" s="23">
        <v>1945.68</v>
      </c>
      <c r="K752" s="23">
        <v>-25.42</v>
      </c>
      <c r="L752" s="23">
        <v>-27.07</v>
      </c>
      <c r="M752" s="23">
        <v>0.24</v>
      </c>
      <c r="N752" s="23">
        <v>0.05</v>
      </c>
      <c r="O752" s="23">
        <v>0.01</v>
      </c>
      <c r="P752" s="23">
        <v>0.2</v>
      </c>
      <c r="Q752" s="23">
        <v>0.51</v>
      </c>
      <c r="R752" s="23">
        <v>0.27</v>
      </c>
      <c r="S752" s="23">
        <v>0.16</v>
      </c>
      <c r="T752" s="23">
        <v>0.36</v>
      </c>
    </row>
    <row r="753" spans="1:20" x14ac:dyDescent="0.2">
      <c r="A753" s="23">
        <v>723</v>
      </c>
      <c r="B753" s="23">
        <v>10</v>
      </c>
      <c r="C753" s="23">
        <v>9.86</v>
      </c>
      <c r="F753" s="23">
        <v>0.91</v>
      </c>
      <c r="G753" s="23">
        <v>8.9700000000000006</v>
      </c>
      <c r="H753" s="23">
        <v>72.069999999999993</v>
      </c>
      <c r="I753" s="23">
        <v>72.16</v>
      </c>
      <c r="J753" s="23">
        <v>1945.63</v>
      </c>
      <c r="K753" s="23">
        <v>-24.9</v>
      </c>
      <c r="L753" s="23">
        <v>-25.27</v>
      </c>
      <c r="M753" s="23">
        <v>0.38</v>
      </c>
      <c r="N753" s="23">
        <v>0.09</v>
      </c>
      <c r="O753" s="23">
        <v>0.02</v>
      </c>
      <c r="P753" s="23">
        <v>0.46</v>
      </c>
      <c r="Q753" s="23">
        <v>0.86</v>
      </c>
      <c r="R753" s="23">
        <v>0.31</v>
      </c>
      <c r="S753" s="23">
        <v>0.31</v>
      </c>
      <c r="T753" s="23">
        <v>0.48</v>
      </c>
    </row>
    <row r="754" spans="1:20" x14ac:dyDescent="0.2">
      <c r="A754" s="23">
        <v>724</v>
      </c>
      <c r="B754" s="23">
        <v>12</v>
      </c>
      <c r="C754" s="23">
        <v>12.07</v>
      </c>
      <c r="F754" s="23">
        <v>0.9</v>
      </c>
      <c r="G754" s="23">
        <v>10.86</v>
      </c>
      <c r="H754" s="23">
        <v>72.16</v>
      </c>
      <c r="I754" s="23">
        <v>72.27</v>
      </c>
      <c r="J754" s="23">
        <v>1945.57</v>
      </c>
      <c r="K754" s="23">
        <v>-24.42</v>
      </c>
      <c r="L754" s="23">
        <v>-24.19</v>
      </c>
      <c r="M754" s="23">
        <v>0.56000000000000005</v>
      </c>
      <c r="N754" s="23">
        <v>0.1</v>
      </c>
      <c r="O754" s="23">
        <v>0.01</v>
      </c>
      <c r="P754" s="23">
        <v>0.41</v>
      </c>
      <c r="Q754" s="23">
        <v>0.67</v>
      </c>
      <c r="R754" s="23">
        <v>0.68</v>
      </c>
      <c r="S754" s="23">
        <v>0.22</v>
      </c>
      <c r="T754" s="23">
        <v>0.75</v>
      </c>
    </row>
    <row r="755" spans="1:20" x14ac:dyDescent="0.2">
      <c r="A755" s="23">
        <v>725</v>
      </c>
      <c r="B755" s="23">
        <v>18</v>
      </c>
      <c r="C755" s="23">
        <v>18.07</v>
      </c>
      <c r="F755" s="23">
        <v>0.9</v>
      </c>
      <c r="G755" s="23">
        <v>16.260000000000002</v>
      </c>
      <c r="H755" s="23">
        <v>72.27</v>
      </c>
      <c r="I755" s="23">
        <v>72.430000000000007</v>
      </c>
      <c r="J755" s="23">
        <v>1945.5</v>
      </c>
      <c r="K755" s="23">
        <v>-24.02</v>
      </c>
      <c r="L755" s="23">
        <v>-23.68</v>
      </c>
      <c r="M755" s="23">
        <v>0.34</v>
      </c>
      <c r="N755" s="23">
        <v>0.23</v>
      </c>
      <c r="O755" s="23">
        <v>0.02</v>
      </c>
      <c r="P755" s="23">
        <v>1.77</v>
      </c>
      <c r="Q755" s="23">
        <v>3.67</v>
      </c>
      <c r="R755" s="23">
        <v>0.51</v>
      </c>
      <c r="S755" s="23">
        <v>0.54</v>
      </c>
      <c r="T755" s="23">
        <v>1.47</v>
      </c>
    </row>
    <row r="756" spans="1:20" x14ac:dyDescent="0.2">
      <c r="A756" s="23">
        <v>726</v>
      </c>
      <c r="B756" s="23">
        <v>10</v>
      </c>
      <c r="C756" s="23">
        <v>10.07</v>
      </c>
      <c r="F756" s="23">
        <v>0.9</v>
      </c>
      <c r="G756" s="23">
        <v>9.06</v>
      </c>
      <c r="H756" s="23">
        <v>72.430000000000007</v>
      </c>
      <c r="I756" s="23">
        <v>72.52</v>
      </c>
      <c r="J756" s="23">
        <v>1945.37</v>
      </c>
      <c r="K756" s="23">
        <v>-24.11</v>
      </c>
      <c r="L756" s="23">
        <v>-22.06</v>
      </c>
      <c r="M756" s="23">
        <v>0.18</v>
      </c>
      <c r="N756" s="23">
        <v>0.57999999999999996</v>
      </c>
      <c r="O756" s="23">
        <v>0.04</v>
      </c>
      <c r="P756" s="23">
        <v>1.54</v>
      </c>
      <c r="Q756" s="23">
        <v>2.83</v>
      </c>
      <c r="R756" s="23">
        <v>0.51</v>
      </c>
      <c r="S756" s="23">
        <v>1.37</v>
      </c>
      <c r="T756" s="23">
        <v>2.5499999999999998</v>
      </c>
    </row>
    <row r="757" spans="1:20" x14ac:dyDescent="0.2">
      <c r="A757" s="23">
        <v>727</v>
      </c>
      <c r="B757" s="23">
        <v>10</v>
      </c>
      <c r="C757" s="23">
        <v>10.07</v>
      </c>
      <c r="F757" s="23">
        <v>0.9</v>
      </c>
      <c r="G757" s="23">
        <v>9.06</v>
      </c>
      <c r="H757" s="23">
        <v>72.52</v>
      </c>
      <c r="I757" s="23">
        <v>72.61</v>
      </c>
      <c r="J757" s="23">
        <v>1945.31</v>
      </c>
      <c r="K757" s="23">
        <v>-24.57</v>
      </c>
      <c r="L757" s="23">
        <v>-22.85</v>
      </c>
      <c r="M757" s="23">
        <v>7.0000000000000007E-2</v>
      </c>
      <c r="N757" s="23">
        <v>0.2</v>
      </c>
      <c r="O757" s="23">
        <v>0.03</v>
      </c>
      <c r="P757" s="23">
        <v>0.64</v>
      </c>
      <c r="Q757" s="23">
        <v>2.63</v>
      </c>
      <c r="R757" s="23">
        <v>0.23</v>
      </c>
      <c r="S757" s="23">
        <v>0.88</v>
      </c>
      <c r="T757" s="23">
        <v>1.61</v>
      </c>
    </row>
    <row r="758" spans="1:20" x14ac:dyDescent="0.2">
      <c r="A758" s="23">
        <v>728</v>
      </c>
      <c r="B758" s="23">
        <v>16</v>
      </c>
      <c r="C758" s="23">
        <v>16.07</v>
      </c>
      <c r="F758" s="23">
        <v>0.9</v>
      </c>
      <c r="G758" s="23">
        <v>14.46</v>
      </c>
      <c r="H758" s="23">
        <v>72.61</v>
      </c>
      <c r="I758" s="23">
        <v>72.760000000000005</v>
      </c>
      <c r="J758" s="23">
        <v>1945.25</v>
      </c>
      <c r="K758" s="23">
        <v>-25.27</v>
      </c>
      <c r="L758" s="23">
        <v>-25.21</v>
      </c>
      <c r="M758" s="23">
        <v>0.16</v>
      </c>
      <c r="N758" s="23">
        <v>0.18</v>
      </c>
      <c r="O758" s="23">
        <v>0.01</v>
      </c>
      <c r="P758" s="23">
        <v>0.41</v>
      </c>
      <c r="Q758" s="23">
        <v>0.77</v>
      </c>
      <c r="R758" s="23">
        <v>0.17</v>
      </c>
      <c r="S758" s="23">
        <v>0.21</v>
      </c>
      <c r="T758" s="23">
        <v>0.28999999999999998</v>
      </c>
    </row>
    <row r="759" spans="1:20" x14ac:dyDescent="0.2">
      <c r="A759" s="23">
        <v>729</v>
      </c>
      <c r="B759" s="23">
        <v>15</v>
      </c>
      <c r="C759" s="23">
        <v>15.07</v>
      </c>
      <c r="F759" s="23">
        <v>0.9</v>
      </c>
      <c r="G759" s="23">
        <v>13.56</v>
      </c>
      <c r="H759" s="23">
        <v>72.760000000000005</v>
      </c>
      <c r="I759" s="23">
        <v>72.89</v>
      </c>
      <c r="J759" s="23">
        <v>1945.15</v>
      </c>
      <c r="K759" s="23">
        <v>-26.54</v>
      </c>
      <c r="L759" s="23">
        <v>-27.19</v>
      </c>
      <c r="M759" s="23">
        <v>0.24</v>
      </c>
      <c r="N759" s="23">
        <v>0.22</v>
      </c>
      <c r="O759" s="23">
        <v>0.02</v>
      </c>
      <c r="P759" s="23">
        <v>0.39</v>
      </c>
      <c r="Q759" s="23">
        <v>0.77</v>
      </c>
      <c r="R759" s="23">
        <v>0.34</v>
      </c>
      <c r="S759" s="23">
        <v>0.27</v>
      </c>
      <c r="T759" s="23">
        <v>0.26</v>
      </c>
    </row>
    <row r="760" spans="1:20" x14ac:dyDescent="0.2">
      <c r="A760" s="23">
        <v>730</v>
      </c>
      <c r="B760" s="23">
        <v>14</v>
      </c>
      <c r="C760" s="23">
        <v>14.07</v>
      </c>
      <c r="F760" s="23">
        <v>0.9</v>
      </c>
      <c r="G760" s="23">
        <v>12.66</v>
      </c>
      <c r="H760" s="23">
        <v>72.89</v>
      </c>
      <c r="I760" s="23">
        <v>73.02</v>
      </c>
      <c r="J760" s="23">
        <v>1945.06</v>
      </c>
      <c r="K760" s="23">
        <v>-27.25</v>
      </c>
      <c r="L760" s="23">
        <v>-30.97</v>
      </c>
      <c r="M760" s="23">
        <v>0.36</v>
      </c>
      <c r="N760" s="23">
        <v>0.14000000000000001</v>
      </c>
      <c r="O760" s="23">
        <v>0.01</v>
      </c>
      <c r="P760" s="23">
        <v>0.45</v>
      </c>
      <c r="Q760" s="23">
        <v>1.07</v>
      </c>
      <c r="R760" s="23">
        <v>0.4</v>
      </c>
      <c r="S760" s="23">
        <v>0.26</v>
      </c>
      <c r="T760" s="23">
        <v>0.32</v>
      </c>
    </row>
    <row r="761" spans="1:20" x14ac:dyDescent="0.2">
      <c r="A761" s="23">
        <v>731</v>
      </c>
      <c r="B761" s="23">
        <v>12</v>
      </c>
      <c r="C761" s="23">
        <v>12.33</v>
      </c>
      <c r="F761" s="23">
        <v>0.89</v>
      </c>
      <c r="G761" s="23">
        <v>10.98</v>
      </c>
      <c r="H761" s="23">
        <v>73.02</v>
      </c>
      <c r="I761" s="23">
        <v>73.13</v>
      </c>
      <c r="J761" s="23">
        <v>1945</v>
      </c>
      <c r="K761" s="23">
        <v>-27.31</v>
      </c>
      <c r="L761" s="23">
        <v>-28.92</v>
      </c>
      <c r="M761" s="23">
        <v>0.59</v>
      </c>
      <c r="N761" s="23">
        <v>0.14000000000000001</v>
      </c>
      <c r="O761" s="23">
        <v>0.02</v>
      </c>
      <c r="P761" s="23">
        <v>0.4</v>
      </c>
      <c r="Q761" s="23">
        <v>1.19</v>
      </c>
      <c r="R761" s="23">
        <v>0.62</v>
      </c>
      <c r="S761" s="23">
        <v>0.24</v>
      </c>
      <c r="T761" s="23">
        <v>0.43</v>
      </c>
    </row>
    <row r="762" spans="1:20" x14ac:dyDescent="0.2">
      <c r="A762" s="23">
        <v>732</v>
      </c>
      <c r="B762" s="23">
        <v>15</v>
      </c>
      <c r="C762" s="23">
        <v>15.33</v>
      </c>
      <c r="F762" s="23">
        <v>0.89</v>
      </c>
      <c r="G762" s="23">
        <v>13.65</v>
      </c>
      <c r="H762" s="23">
        <v>73.13</v>
      </c>
      <c r="I762" s="23">
        <v>73.27</v>
      </c>
      <c r="J762" s="23">
        <v>1944.94</v>
      </c>
      <c r="K762" s="23">
        <v>-26.87</v>
      </c>
      <c r="L762" s="23">
        <v>-27.19</v>
      </c>
      <c r="M762" s="23">
        <v>0.2</v>
      </c>
      <c r="N762" s="23">
        <v>0.11</v>
      </c>
      <c r="O762" s="23">
        <v>0.01</v>
      </c>
      <c r="P762" s="23">
        <v>0.46</v>
      </c>
      <c r="Q762" s="23">
        <v>1.01</v>
      </c>
      <c r="R762" s="23">
        <v>0.33</v>
      </c>
      <c r="S762" s="23">
        <v>0.44</v>
      </c>
      <c r="T762" s="23">
        <v>0.51</v>
      </c>
    </row>
    <row r="763" spans="1:20" x14ac:dyDescent="0.2">
      <c r="A763" s="23">
        <v>733</v>
      </c>
      <c r="B763" s="23">
        <v>11</v>
      </c>
      <c r="C763" s="23">
        <v>11.33</v>
      </c>
      <c r="F763" s="23">
        <v>0.89</v>
      </c>
      <c r="G763" s="23">
        <v>10.09</v>
      </c>
      <c r="H763" s="23">
        <v>73.27</v>
      </c>
      <c r="I763" s="23">
        <v>73.37</v>
      </c>
      <c r="J763" s="23">
        <v>1944.83</v>
      </c>
      <c r="K763" s="23">
        <v>-25.95</v>
      </c>
      <c r="L763" s="23">
        <v>-25.55</v>
      </c>
      <c r="M763" s="23">
        <v>0.22</v>
      </c>
      <c r="N763" s="23">
        <v>0.1</v>
      </c>
      <c r="O763" s="23">
        <v>0.01</v>
      </c>
      <c r="P763" s="23">
        <v>0.16</v>
      </c>
      <c r="Q763" s="23">
        <v>0.54</v>
      </c>
      <c r="R763" s="23">
        <v>0.28999999999999998</v>
      </c>
      <c r="S763" s="23">
        <v>0.19</v>
      </c>
      <c r="T763" s="23">
        <v>0.46</v>
      </c>
    </row>
    <row r="764" spans="1:20" x14ac:dyDescent="0.2">
      <c r="A764" s="23">
        <v>734</v>
      </c>
      <c r="B764" s="23">
        <v>11</v>
      </c>
      <c r="C764" s="23">
        <v>11.33</v>
      </c>
      <c r="F764" s="23">
        <v>0.89</v>
      </c>
      <c r="G764" s="23">
        <v>10.09</v>
      </c>
      <c r="H764" s="23">
        <v>73.37</v>
      </c>
      <c r="I764" s="23">
        <v>73.47</v>
      </c>
      <c r="J764" s="23">
        <v>1944.75</v>
      </c>
      <c r="K764" s="23">
        <v>-25.35</v>
      </c>
      <c r="L764" s="23">
        <v>-25.04</v>
      </c>
      <c r="M764" s="23">
        <v>0.17</v>
      </c>
      <c r="N764" s="23">
        <v>0.09</v>
      </c>
      <c r="O764" s="23">
        <v>0.01</v>
      </c>
      <c r="P764" s="23">
        <v>0.19</v>
      </c>
      <c r="Q764" s="23">
        <v>0.19</v>
      </c>
      <c r="R764" s="23">
        <v>0.2</v>
      </c>
      <c r="S764" s="23">
        <v>0.16</v>
      </c>
      <c r="T764" s="23">
        <v>0.25</v>
      </c>
    </row>
    <row r="765" spans="1:20" x14ac:dyDescent="0.2">
      <c r="A765" s="23">
        <v>735</v>
      </c>
      <c r="B765" s="23">
        <v>11</v>
      </c>
      <c r="C765" s="23">
        <v>11.33</v>
      </c>
      <c r="F765" s="23">
        <v>0.89</v>
      </c>
      <c r="G765" s="23">
        <v>10.09</v>
      </c>
      <c r="H765" s="23">
        <v>73.47</v>
      </c>
      <c r="I765" s="23">
        <v>73.569999999999993</v>
      </c>
      <c r="J765" s="23">
        <v>1944.67</v>
      </c>
      <c r="K765" s="23">
        <v>-24.94</v>
      </c>
      <c r="L765" s="23">
        <v>-24.7</v>
      </c>
      <c r="M765" s="23">
        <v>2.37</v>
      </c>
      <c r="N765" s="23">
        <v>0.17</v>
      </c>
      <c r="O765" s="23">
        <v>0.13</v>
      </c>
      <c r="P765" s="23">
        <v>0.18</v>
      </c>
      <c r="Q765" s="23">
        <v>0.22</v>
      </c>
      <c r="R765" s="23">
        <v>1.74</v>
      </c>
      <c r="S765" s="23">
        <v>0.12</v>
      </c>
      <c r="T765" s="23">
        <v>0.32</v>
      </c>
    </row>
    <row r="766" spans="1:20" x14ac:dyDescent="0.2">
      <c r="A766" s="23">
        <v>736</v>
      </c>
      <c r="B766" s="23">
        <v>10</v>
      </c>
      <c r="C766" s="23">
        <v>10.33</v>
      </c>
      <c r="F766" s="23">
        <v>0.89</v>
      </c>
      <c r="G766" s="23">
        <v>9.1999999999999993</v>
      </c>
      <c r="H766" s="23">
        <v>73.569999999999993</v>
      </c>
      <c r="I766" s="23">
        <v>73.66</v>
      </c>
      <c r="J766" s="23">
        <v>1944.59</v>
      </c>
      <c r="K766" s="23">
        <v>-24.75</v>
      </c>
      <c r="L766" s="23">
        <v>-23.88</v>
      </c>
      <c r="M766" s="23">
        <v>2.82</v>
      </c>
      <c r="N766" s="23">
        <v>0.13</v>
      </c>
      <c r="O766" s="23">
        <v>0.05</v>
      </c>
      <c r="P766" s="23">
        <v>0.95</v>
      </c>
      <c r="Q766" s="23">
        <v>0.51</v>
      </c>
      <c r="R766" s="23">
        <v>3.18</v>
      </c>
      <c r="S766" s="23">
        <v>0.24</v>
      </c>
      <c r="T766" s="23">
        <v>0.51</v>
      </c>
    </row>
    <row r="767" spans="1:20" x14ac:dyDescent="0.2">
      <c r="A767" s="23">
        <v>737</v>
      </c>
      <c r="B767" s="23">
        <v>12</v>
      </c>
      <c r="C767" s="23">
        <v>12.33</v>
      </c>
      <c r="F767" s="23">
        <v>0.89</v>
      </c>
      <c r="G767" s="23">
        <v>10.98</v>
      </c>
      <c r="H767" s="23">
        <v>73.66</v>
      </c>
      <c r="I767" s="23">
        <v>73.77</v>
      </c>
      <c r="J767" s="23">
        <v>1944.5</v>
      </c>
      <c r="K767" s="23">
        <v>-24.73</v>
      </c>
      <c r="L767" s="23">
        <v>-26.52</v>
      </c>
      <c r="M767" s="23">
        <v>2.35</v>
      </c>
      <c r="N767" s="23">
        <v>0.21</v>
      </c>
      <c r="O767" s="23">
        <v>0.13</v>
      </c>
      <c r="P767" s="23">
        <v>0.5</v>
      </c>
      <c r="Q767" s="23">
        <v>1.64</v>
      </c>
      <c r="R767" s="23">
        <v>1.64</v>
      </c>
      <c r="S767" s="23">
        <v>0.64</v>
      </c>
      <c r="T767" s="23">
        <v>1.35</v>
      </c>
    </row>
    <row r="768" spans="1:20" x14ac:dyDescent="0.2">
      <c r="A768" s="23">
        <v>738</v>
      </c>
      <c r="B768" s="23">
        <v>13</v>
      </c>
      <c r="C768" s="23">
        <v>13.33</v>
      </c>
      <c r="F768" s="23">
        <v>0.89</v>
      </c>
      <c r="G768" s="23">
        <v>11.87</v>
      </c>
      <c r="H768" s="23">
        <v>73.77</v>
      </c>
      <c r="I768" s="23">
        <v>73.89</v>
      </c>
      <c r="J768" s="23">
        <v>1944.47</v>
      </c>
      <c r="K768" s="23">
        <v>-24.74</v>
      </c>
      <c r="L768" s="23">
        <v>-25.14</v>
      </c>
      <c r="M768" s="23">
        <v>0.36</v>
      </c>
      <c r="N768" s="23">
        <v>0.15</v>
      </c>
      <c r="O768" s="23">
        <v>0.01</v>
      </c>
      <c r="P768" s="23">
        <v>0.51</v>
      </c>
      <c r="Q768" s="23">
        <v>0.94</v>
      </c>
      <c r="R768" s="23">
        <v>0.49</v>
      </c>
      <c r="S768" s="23">
        <v>0.35</v>
      </c>
      <c r="T768" s="23">
        <v>1.39</v>
      </c>
    </row>
    <row r="769" spans="1:20" x14ac:dyDescent="0.2">
      <c r="A769" s="23">
        <v>739</v>
      </c>
      <c r="B769" s="23">
        <v>17</v>
      </c>
      <c r="C769" s="23">
        <v>17.329999999999998</v>
      </c>
      <c r="F769" s="23">
        <v>0.89</v>
      </c>
      <c r="G769" s="23">
        <v>15.43</v>
      </c>
      <c r="H769" s="23">
        <v>73.89</v>
      </c>
      <c r="I769" s="23">
        <v>74.040000000000006</v>
      </c>
      <c r="J769" s="23">
        <v>1944.39</v>
      </c>
      <c r="K769" s="23">
        <v>-24.74</v>
      </c>
      <c r="L769" s="23">
        <v>-24.72</v>
      </c>
      <c r="M769" s="23">
        <v>0.44</v>
      </c>
      <c r="N769" s="23">
        <v>0.14000000000000001</v>
      </c>
      <c r="O769" s="23">
        <v>0.02</v>
      </c>
      <c r="P769" s="23">
        <v>0.16</v>
      </c>
      <c r="Q769" s="23">
        <v>0.38</v>
      </c>
      <c r="R769" s="23">
        <v>0.42</v>
      </c>
      <c r="S769" s="23">
        <v>0.34</v>
      </c>
      <c r="T769" s="23">
        <v>0.69</v>
      </c>
    </row>
    <row r="770" spans="1:20" x14ac:dyDescent="0.2">
      <c r="A770" s="23">
        <v>740</v>
      </c>
      <c r="B770" s="23">
        <v>11</v>
      </c>
      <c r="C770" s="23">
        <v>10.89</v>
      </c>
      <c r="F770" s="23">
        <v>0.9</v>
      </c>
      <c r="G770" s="23">
        <v>9.8000000000000007</v>
      </c>
      <c r="H770" s="23">
        <v>74.040000000000006</v>
      </c>
      <c r="I770" s="23">
        <v>74.14</v>
      </c>
      <c r="J770" s="23">
        <v>1944.29</v>
      </c>
      <c r="K770" s="23">
        <v>-24.89</v>
      </c>
      <c r="L770" s="23">
        <v>-24.06</v>
      </c>
      <c r="M770" s="23">
        <v>0.04</v>
      </c>
      <c r="N770" s="23">
        <v>0.1</v>
      </c>
      <c r="O770" s="23">
        <v>0.01</v>
      </c>
      <c r="P770" s="23">
        <v>0.16</v>
      </c>
      <c r="Q770" s="23">
        <v>0.31</v>
      </c>
      <c r="R770" s="23">
        <v>0.06</v>
      </c>
      <c r="S770" s="23">
        <v>0.32</v>
      </c>
      <c r="T770" s="23">
        <v>0.52</v>
      </c>
    </row>
    <row r="771" spans="1:20" x14ac:dyDescent="0.2">
      <c r="A771" s="23">
        <v>741</v>
      </c>
      <c r="B771" s="23">
        <v>11</v>
      </c>
      <c r="C771" s="23">
        <v>10.89</v>
      </c>
      <c r="F771" s="23">
        <v>0.9</v>
      </c>
      <c r="G771" s="23">
        <v>9.8000000000000007</v>
      </c>
      <c r="H771" s="23">
        <v>74.14</v>
      </c>
      <c r="I771" s="23">
        <v>74.239999999999995</v>
      </c>
      <c r="J771" s="23">
        <v>1944.23</v>
      </c>
      <c r="K771" s="23">
        <v>-25.17</v>
      </c>
      <c r="L771" s="23">
        <v>-23.18</v>
      </c>
      <c r="M771" s="23">
        <v>0.11</v>
      </c>
      <c r="N771" s="23">
        <v>0.41</v>
      </c>
      <c r="O771" s="23">
        <v>0.02</v>
      </c>
      <c r="P771" s="23">
        <v>1.33</v>
      </c>
      <c r="Q771" s="23">
        <v>2.25</v>
      </c>
      <c r="R771" s="23">
        <v>0.18</v>
      </c>
      <c r="S771" s="23">
        <v>0.57999999999999996</v>
      </c>
      <c r="T771" s="23">
        <v>0.91</v>
      </c>
    </row>
    <row r="772" spans="1:20" x14ac:dyDescent="0.2">
      <c r="A772" s="23">
        <v>742</v>
      </c>
      <c r="B772" s="23">
        <v>16</v>
      </c>
      <c r="C772" s="23">
        <v>15.89</v>
      </c>
      <c r="F772" s="23">
        <v>0.9</v>
      </c>
      <c r="G772" s="23">
        <v>14.3</v>
      </c>
      <c r="H772" s="23">
        <v>74.239999999999995</v>
      </c>
      <c r="I772" s="23">
        <v>74.38</v>
      </c>
      <c r="J772" s="23">
        <v>1944.17</v>
      </c>
      <c r="K772" s="23">
        <v>-25.53</v>
      </c>
      <c r="L772" s="23">
        <v>-26.26</v>
      </c>
      <c r="M772" s="23">
        <v>5.73</v>
      </c>
      <c r="N772" s="23">
        <v>0.4</v>
      </c>
      <c r="O772" s="23">
        <v>1.38</v>
      </c>
      <c r="P772" s="23">
        <v>0.82</v>
      </c>
      <c r="Q772" s="23">
        <v>2.14</v>
      </c>
      <c r="R772" s="23">
        <v>2.85</v>
      </c>
      <c r="S772" s="23">
        <v>0.77</v>
      </c>
      <c r="T772" s="23">
        <v>2.56</v>
      </c>
    </row>
    <row r="773" spans="1:20" x14ac:dyDescent="0.2">
      <c r="A773" s="23">
        <v>743</v>
      </c>
      <c r="B773" s="23">
        <v>8</v>
      </c>
      <c r="C773" s="23">
        <v>7.89</v>
      </c>
      <c r="F773" s="23">
        <v>0.9</v>
      </c>
      <c r="G773" s="23">
        <v>7.1</v>
      </c>
      <c r="H773" s="23">
        <v>74.38</v>
      </c>
      <c r="I773" s="23">
        <v>74.45</v>
      </c>
      <c r="J773" s="23">
        <v>1944.08</v>
      </c>
      <c r="K773" s="23">
        <v>-25.88</v>
      </c>
      <c r="L773" s="23">
        <v>-27.46</v>
      </c>
      <c r="M773" s="23">
        <v>0.84</v>
      </c>
      <c r="N773" s="23">
        <v>9.2799999999999994</v>
      </c>
      <c r="O773" s="23">
        <v>0.2</v>
      </c>
      <c r="P773" s="23">
        <v>0.78</v>
      </c>
      <c r="Q773" s="23">
        <v>2.67</v>
      </c>
      <c r="R773" s="23">
        <v>0.73</v>
      </c>
      <c r="S773" s="23">
        <v>1.68</v>
      </c>
      <c r="T773" s="23">
        <v>1.8</v>
      </c>
    </row>
    <row r="774" spans="1:20" x14ac:dyDescent="0.2">
      <c r="A774" s="23">
        <v>744</v>
      </c>
      <c r="B774" s="23">
        <v>7</v>
      </c>
      <c r="C774" s="23">
        <v>6.89</v>
      </c>
      <c r="F774" s="23">
        <v>0.9</v>
      </c>
      <c r="G774" s="23">
        <v>6.2</v>
      </c>
      <c r="H774" s="23">
        <v>74.45</v>
      </c>
      <c r="I774" s="23">
        <v>74.52</v>
      </c>
      <c r="J774" s="23">
        <v>1944</v>
      </c>
      <c r="K774" s="23">
        <v>-25.92</v>
      </c>
      <c r="L774" s="23">
        <v>-27.87</v>
      </c>
      <c r="M774" s="23">
        <v>0.24</v>
      </c>
      <c r="N774" s="23">
        <v>2.93</v>
      </c>
      <c r="O774" s="23">
        <v>0.16</v>
      </c>
      <c r="P774" s="23">
        <v>1.45</v>
      </c>
      <c r="Q774" s="23">
        <v>4.4400000000000004</v>
      </c>
      <c r="R774" s="23">
        <v>0.31</v>
      </c>
      <c r="S774" s="23">
        <v>1.23</v>
      </c>
      <c r="T774" s="23">
        <v>2.12</v>
      </c>
    </row>
    <row r="775" spans="1:20" x14ac:dyDescent="0.2">
      <c r="A775" s="23">
        <v>745</v>
      </c>
      <c r="B775" s="23">
        <v>14</v>
      </c>
      <c r="C775" s="23">
        <v>13.89</v>
      </c>
      <c r="F775" s="23">
        <v>0.9</v>
      </c>
      <c r="G775" s="23">
        <v>12.5</v>
      </c>
      <c r="H775" s="23">
        <v>74.52</v>
      </c>
      <c r="I775" s="23">
        <v>74.64</v>
      </c>
      <c r="J775" s="23">
        <v>1943.92</v>
      </c>
      <c r="K775" s="23">
        <v>-25.9</v>
      </c>
      <c r="L775" s="23">
        <v>-25.06</v>
      </c>
      <c r="M775" s="23">
        <v>0.59</v>
      </c>
      <c r="N775" s="23">
        <v>0.51</v>
      </c>
      <c r="O775" s="23">
        <v>0.1</v>
      </c>
      <c r="P775" s="23">
        <v>0.78</v>
      </c>
      <c r="Q775" s="23">
        <v>4.82</v>
      </c>
      <c r="R775" s="23">
        <v>0.54</v>
      </c>
      <c r="S775" s="23">
        <v>0.78</v>
      </c>
      <c r="T775" s="23">
        <v>1.43</v>
      </c>
    </row>
    <row r="776" spans="1:20" x14ac:dyDescent="0.2">
      <c r="A776" s="23">
        <v>746</v>
      </c>
      <c r="B776" s="23">
        <v>11</v>
      </c>
      <c r="C776" s="23">
        <v>10.89</v>
      </c>
      <c r="F776" s="23">
        <v>0.9</v>
      </c>
      <c r="G776" s="23">
        <v>9.8000000000000007</v>
      </c>
      <c r="H776" s="23">
        <v>74.64</v>
      </c>
      <c r="I776" s="23">
        <v>74.739999999999995</v>
      </c>
      <c r="J776" s="23">
        <v>1943.82</v>
      </c>
      <c r="K776" s="23">
        <v>-25.82</v>
      </c>
      <c r="L776" s="23">
        <v>-24.44</v>
      </c>
      <c r="M776" s="23">
        <v>3.06</v>
      </c>
      <c r="N776" s="23">
        <v>0.25</v>
      </c>
      <c r="O776" s="23">
        <v>7.0000000000000007E-2</v>
      </c>
      <c r="P776" s="23">
        <v>0.79</v>
      </c>
      <c r="Q776" s="23">
        <v>1.99</v>
      </c>
      <c r="R776" s="23">
        <v>3.1</v>
      </c>
      <c r="S776" s="23">
        <v>0.19</v>
      </c>
      <c r="T776" s="23">
        <v>0.77</v>
      </c>
    </row>
    <row r="777" spans="1:20" x14ac:dyDescent="0.2">
      <c r="A777" s="23">
        <v>747</v>
      </c>
      <c r="B777" s="23">
        <v>10</v>
      </c>
      <c r="C777" s="23">
        <v>9.89</v>
      </c>
      <c r="F777" s="23">
        <v>0.9</v>
      </c>
      <c r="G777" s="23">
        <v>8.9</v>
      </c>
      <c r="H777" s="23">
        <v>74.739999999999995</v>
      </c>
      <c r="I777" s="23">
        <v>74.83</v>
      </c>
      <c r="J777" s="23">
        <v>1943.74</v>
      </c>
      <c r="K777" s="23">
        <v>-25.74</v>
      </c>
      <c r="L777" s="23">
        <v>-27.67</v>
      </c>
      <c r="M777" s="23">
        <v>0.46</v>
      </c>
      <c r="N777" s="23">
        <v>0.08</v>
      </c>
      <c r="O777" s="23">
        <v>0.03</v>
      </c>
      <c r="P777" s="23">
        <v>1.45</v>
      </c>
      <c r="Q777" s="23">
        <v>2.74</v>
      </c>
      <c r="R777" s="23">
        <v>0.43</v>
      </c>
      <c r="S777" s="23">
        <v>0.17</v>
      </c>
      <c r="T777" s="23">
        <v>0.64</v>
      </c>
    </row>
    <row r="778" spans="1:20" x14ac:dyDescent="0.2">
      <c r="A778" s="23">
        <v>748</v>
      </c>
      <c r="B778" s="23">
        <v>16</v>
      </c>
      <c r="C778" s="23">
        <v>15.89</v>
      </c>
      <c r="F778" s="23">
        <v>0.9</v>
      </c>
      <c r="G778" s="23">
        <v>14.3</v>
      </c>
      <c r="H778" s="23">
        <v>74.83</v>
      </c>
      <c r="I778" s="23">
        <v>74.97</v>
      </c>
      <c r="J778" s="23">
        <v>1943.66</v>
      </c>
      <c r="K778" s="23">
        <v>-25.61</v>
      </c>
      <c r="L778" s="23">
        <v>-26.84</v>
      </c>
      <c r="M778" s="23">
        <v>0.52</v>
      </c>
      <c r="N778" s="23">
        <v>0.1</v>
      </c>
      <c r="O778" s="23">
        <v>0.02</v>
      </c>
      <c r="P778" s="23">
        <v>0.4</v>
      </c>
      <c r="Q778" s="23">
        <v>0.82</v>
      </c>
      <c r="R778" s="23">
        <v>0.65</v>
      </c>
      <c r="S778" s="23">
        <v>0.25</v>
      </c>
      <c r="T778" s="23">
        <v>0.63</v>
      </c>
    </row>
    <row r="779" spans="1:20" x14ac:dyDescent="0.2">
      <c r="A779" s="23">
        <v>749</v>
      </c>
      <c r="B779" s="23">
        <v>10</v>
      </c>
      <c r="C779" s="23">
        <v>10.220000000000001</v>
      </c>
      <c r="F779" s="23">
        <v>0.89</v>
      </c>
      <c r="G779" s="23">
        <v>9.1</v>
      </c>
      <c r="H779" s="23">
        <v>74.97</v>
      </c>
      <c r="I779" s="23">
        <v>75.06</v>
      </c>
      <c r="J779" s="23">
        <v>1943.54</v>
      </c>
      <c r="K779" s="23">
        <v>-25.39</v>
      </c>
      <c r="L779" s="23">
        <v>-23.4</v>
      </c>
      <c r="M779" s="23">
        <v>0.04</v>
      </c>
      <c r="N779" s="23">
        <v>0.08</v>
      </c>
      <c r="O779" s="23">
        <v>0</v>
      </c>
      <c r="P779" s="23">
        <v>0.33</v>
      </c>
      <c r="Q779" s="23">
        <v>1.46</v>
      </c>
      <c r="R779" s="23">
        <v>0.09</v>
      </c>
      <c r="S779" s="23">
        <v>0.21</v>
      </c>
      <c r="T779" s="23">
        <v>0.87</v>
      </c>
    </row>
    <row r="780" spans="1:20" x14ac:dyDescent="0.2">
      <c r="A780" s="23">
        <v>750</v>
      </c>
      <c r="B780" s="23">
        <v>9</v>
      </c>
      <c r="C780" s="23">
        <v>9.2200000000000006</v>
      </c>
      <c r="F780" s="23">
        <v>0.89</v>
      </c>
      <c r="G780" s="23">
        <v>8.2100000000000009</v>
      </c>
      <c r="H780" s="23">
        <v>75.06</v>
      </c>
      <c r="I780" s="23">
        <v>75.14</v>
      </c>
      <c r="J780" s="23">
        <v>1943.5</v>
      </c>
      <c r="K780" s="23">
        <v>-25.37</v>
      </c>
      <c r="L780" s="23">
        <v>-22.42</v>
      </c>
      <c r="M780" s="23">
        <v>0.68</v>
      </c>
      <c r="N780" s="23">
        <v>0.43</v>
      </c>
      <c r="O780" s="23">
        <v>0.04</v>
      </c>
      <c r="P780" s="23">
        <v>0.51</v>
      </c>
      <c r="Q780" s="23">
        <v>1.7</v>
      </c>
      <c r="R780" s="23">
        <v>0.87</v>
      </c>
      <c r="S780" s="23">
        <v>0.95</v>
      </c>
      <c r="T780" s="23">
        <v>3.53</v>
      </c>
    </row>
    <row r="781" spans="1:20" x14ac:dyDescent="0.2">
      <c r="A781" s="23">
        <v>751</v>
      </c>
      <c r="B781" s="23">
        <v>17</v>
      </c>
      <c r="C781" s="23">
        <v>17.22</v>
      </c>
      <c r="F781" s="23">
        <v>0.89</v>
      </c>
      <c r="G781" s="23">
        <v>15.33</v>
      </c>
      <c r="H781" s="23">
        <v>75.14</v>
      </c>
      <c r="I781" s="23">
        <v>75.3</v>
      </c>
      <c r="J781" s="23">
        <v>1943.37</v>
      </c>
      <c r="K781" s="23">
        <v>-25.46</v>
      </c>
      <c r="L781" s="23">
        <v>-25.4</v>
      </c>
      <c r="M781" s="23">
        <v>0.02</v>
      </c>
      <c r="N781" s="23">
        <v>3.89</v>
      </c>
      <c r="O781" s="23">
        <v>0.04</v>
      </c>
      <c r="P781" s="23">
        <v>0.34</v>
      </c>
      <c r="Q781" s="23">
        <v>1.04</v>
      </c>
      <c r="R781" s="23">
        <v>0.09</v>
      </c>
      <c r="S781" s="23">
        <v>0.88</v>
      </c>
      <c r="T781" s="23">
        <v>0.69</v>
      </c>
    </row>
    <row r="782" spans="1:20" x14ac:dyDescent="0.2">
      <c r="A782" s="23">
        <v>752</v>
      </c>
      <c r="B782" s="23">
        <v>13</v>
      </c>
      <c r="C782" s="23">
        <v>13.22</v>
      </c>
      <c r="F782" s="23">
        <v>0.89</v>
      </c>
      <c r="G782" s="23">
        <v>11.77</v>
      </c>
      <c r="H782" s="23">
        <v>75.3</v>
      </c>
      <c r="I782" s="23">
        <v>75.41</v>
      </c>
      <c r="J782" s="23">
        <v>1943.16</v>
      </c>
      <c r="K782" s="23">
        <v>-25.71</v>
      </c>
      <c r="L782" s="23">
        <v>-26.2</v>
      </c>
      <c r="M782" s="23">
        <v>1.1299999999999999</v>
      </c>
      <c r="N782" s="23">
        <v>2.02</v>
      </c>
      <c r="O782" s="23">
        <v>0.25</v>
      </c>
      <c r="P782" s="23">
        <v>1.21</v>
      </c>
      <c r="Q782" s="23">
        <v>3.46</v>
      </c>
      <c r="R782" s="23">
        <v>1.1599999999999999</v>
      </c>
      <c r="S782" s="23">
        <v>1.1399999999999999</v>
      </c>
      <c r="T782" s="23">
        <v>2.37</v>
      </c>
    </row>
    <row r="783" spans="1:20" x14ac:dyDescent="0.2">
      <c r="A783" s="23">
        <v>753</v>
      </c>
      <c r="B783" s="23">
        <v>16</v>
      </c>
      <c r="C783" s="23">
        <v>16.22</v>
      </c>
      <c r="F783" s="23">
        <v>0.89</v>
      </c>
      <c r="G783" s="23">
        <v>14.44</v>
      </c>
      <c r="H783" s="23">
        <v>75.41</v>
      </c>
      <c r="I783" s="23">
        <v>75.56</v>
      </c>
      <c r="J783" s="23">
        <v>1943</v>
      </c>
      <c r="K783" s="23">
        <v>-25.75</v>
      </c>
      <c r="L783" s="23">
        <v>-26.25</v>
      </c>
      <c r="M783" s="23">
        <v>1.57</v>
      </c>
      <c r="N783" s="23">
        <v>0.21</v>
      </c>
      <c r="O783" s="23">
        <v>0.05</v>
      </c>
      <c r="P783" s="23">
        <v>0.87</v>
      </c>
      <c r="Q783" s="23">
        <v>1.69</v>
      </c>
      <c r="R783" s="23">
        <v>1.68</v>
      </c>
      <c r="S783" s="23">
        <v>0.35</v>
      </c>
      <c r="T783" s="23">
        <v>0.88</v>
      </c>
    </row>
    <row r="784" spans="1:20" x14ac:dyDescent="0.2">
      <c r="A784" s="23">
        <v>754</v>
      </c>
      <c r="B784" s="23">
        <v>12</v>
      </c>
      <c r="C784" s="23">
        <v>12.22</v>
      </c>
      <c r="F784" s="23">
        <v>0.89</v>
      </c>
      <c r="G784" s="23">
        <v>10.88</v>
      </c>
      <c r="H784" s="23">
        <v>75.56</v>
      </c>
      <c r="I784" s="23">
        <v>75.67</v>
      </c>
      <c r="J784" s="23">
        <v>1942.88</v>
      </c>
      <c r="K784" s="23">
        <v>-25.59</v>
      </c>
      <c r="L784" s="23">
        <v>-24.13</v>
      </c>
      <c r="M784" s="23">
        <v>0.25</v>
      </c>
      <c r="N784" s="23">
        <v>0.18</v>
      </c>
      <c r="O784" s="23">
        <v>0.02</v>
      </c>
      <c r="P784" s="23">
        <v>0.16</v>
      </c>
      <c r="Q784" s="23">
        <v>0.37</v>
      </c>
      <c r="R784" s="23">
        <v>0.23</v>
      </c>
      <c r="S784" s="23">
        <v>0.22</v>
      </c>
      <c r="T784" s="23">
        <v>0.31</v>
      </c>
    </row>
    <row r="785" spans="1:20" x14ac:dyDescent="0.2">
      <c r="A785" s="23">
        <v>755</v>
      </c>
      <c r="B785" s="23">
        <v>9</v>
      </c>
      <c r="C785" s="23">
        <v>9.2200000000000006</v>
      </c>
      <c r="F785" s="23">
        <v>0.89</v>
      </c>
      <c r="G785" s="23">
        <v>8.2100000000000009</v>
      </c>
      <c r="H785" s="23">
        <v>75.67</v>
      </c>
      <c r="I785" s="23">
        <v>75.75</v>
      </c>
      <c r="J785" s="23">
        <v>1942.81</v>
      </c>
      <c r="K785" s="23">
        <v>-25.46</v>
      </c>
      <c r="L785" s="23">
        <v>-24.74</v>
      </c>
      <c r="M785" s="23">
        <v>3.81</v>
      </c>
      <c r="N785" s="23">
        <v>0.15</v>
      </c>
      <c r="O785" s="23">
        <v>0.06</v>
      </c>
      <c r="P785" s="23">
        <v>0.87</v>
      </c>
      <c r="Q785" s="23">
        <v>0.56999999999999995</v>
      </c>
      <c r="R785" s="23">
        <v>3.87</v>
      </c>
      <c r="S785" s="23">
        <v>0.16</v>
      </c>
      <c r="T785" s="23">
        <v>0.73</v>
      </c>
    </row>
    <row r="786" spans="1:20" x14ac:dyDescent="0.2">
      <c r="A786" s="23">
        <v>756</v>
      </c>
      <c r="B786" s="23">
        <v>8</v>
      </c>
      <c r="C786" s="23">
        <v>8.2200000000000006</v>
      </c>
      <c r="F786" s="23">
        <v>0.89</v>
      </c>
      <c r="G786" s="23">
        <v>7.32</v>
      </c>
      <c r="H786" s="23">
        <v>75.75</v>
      </c>
      <c r="I786" s="23">
        <v>75.819999999999993</v>
      </c>
      <c r="J786" s="23">
        <v>1942.75</v>
      </c>
      <c r="K786" s="23">
        <v>-25.36</v>
      </c>
      <c r="L786" s="23">
        <v>-26.48</v>
      </c>
      <c r="M786" s="23">
        <v>0.28999999999999998</v>
      </c>
      <c r="N786" s="23">
        <v>0.08</v>
      </c>
      <c r="O786" s="23">
        <v>0.01</v>
      </c>
      <c r="P786" s="23">
        <v>0.21</v>
      </c>
      <c r="Q786" s="23">
        <v>0.42</v>
      </c>
      <c r="R786" s="23">
        <v>0.35</v>
      </c>
      <c r="S786" s="23">
        <v>0.4</v>
      </c>
      <c r="T786" s="23">
        <v>0.34</v>
      </c>
    </row>
    <row r="787" spans="1:20" x14ac:dyDescent="0.2">
      <c r="A787" s="23">
        <v>757</v>
      </c>
      <c r="B787" s="23">
        <v>13</v>
      </c>
      <c r="C787" s="23">
        <v>13.22</v>
      </c>
      <c r="F787" s="23">
        <v>0.89</v>
      </c>
      <c r="G787" s="23">
        <v>11.77</v>
      </c>
      <c r="H787" s="23">
        <v>75.819999999999993</v>
      </c>
      <c r="I787" s="23">
        <v>75.94</v>
      </c>
      <c r="J787" s="23">
        <v>1942.7</v>
      </c>
      <c r="K787" s="23">
        <v>-25.21</v>
      </c>
      <c r="L787" s="23">
        <v>-26.62</v>
      </c>
      <c r="M787" s="23">
        <v>0.43</v>
      </c>
      <c r="N787" s="23">
        <v>0.1</v>
      </c>
      <c r="O787" s="23">
        <v>0.03</v>
      </c>
      <c r="P787" s="23">
        <v>0.35</v>
      </c>
      <c r="Q787" s="23">
        <v>3.56</v>
      </c>
      <c r="R787" s="23">
        <v>0.49</v>
      </c>
      <c r="S787" s="23">
        <v>0.46</v>
      </c>
      <c r="T787" s="23">
        <v>1.19</v>
      </c>
    </row>
    <row r="788" spans="1:20" x14ac:dyDescent="0.2">
      <c r="A788" s="23">
        <v>758</v>
      </c>
      <c r="B788" s="23">
        <v>12</v>
      </c>
      <c r="C788" s="23">
        <v>12.06</v>
      </c>
      <c r="F788" s="23">
        <v>0.9</v>
      </c>
      <c r="G788" s="23">
        <v>10.85</v>
      </c>
      <c r="H788" s="23">
        <v>75.94</v>
      </c>
      <c r="I788" s="23">
        <v>76.05</v>
      </c>
      <c r="J788" s="23">
        <v>1942.61</v>
      </c>
      <c r="K788" s="23">
        <v>-24.82</v>
      </c>
      <c r="L788" s="23">
        <v>-25.18</v>
      </c>
      <c r="M788" s="23">
        <v>0.49</v>
      </c>
      <c r="N788" s="23">
        <v>7.0000000000000007E-2</v>
      </c>
      <c r="O788" s="23">
        <v>0.01</v>
      </c>
      <c r="P788" s="23">
        <v>0.2</v>
      </c>
      <c r="Q788" s="23">
        <v>0.41</v>
      </c>
      <c r="R788" s="23">
        <v>0.49</v>
      </c>
      <c r="S788" s="23">
        <v>0.14000000000000001</v>
      </c>
      <c r="T788" s="23">
        <v>0.28000000000000003</v>
      </c>
    </row>
    <row r="789" spans="1:20" x14ac:dyDescent="0.2">
      <c r="A789" s="23">
        <v>759</v>
      </c>
      <c r="B789" s="23">
        <v>7</v>
      </c>
      <c r="C789" s="23">
        <v>7.06</v>
      </c>
      <c r="F789" s="23">
        <v>0.9</v>
      </c>
      <c r="G789" s="23">
        <v>6.35</v>
      </c>
      <c r="H789" s="23">
        <v>76.05</v>
      </c>
      <c r="I789" s="23">
        <v>76.11</v>
      </c>
      <c r="J789" s="23">
        <v>1942.53</v>
      </c>
      <c r="K789" s="23">
        <v>-24.44</v>
      </c>
      <c r="L789" s="23">
        <v>-23.84</v>
      </c>
      <c r="M789" s="23">
        <v>0.61</v>
      </c>
      <c r="N789" s="23">
        <v>0.1</v>
      </c>
      <c r="O789" s="23">
        <v>0.01</v>
      </c>
      <c r="P789" s="23">
        <v>0.67</v>
      </c>
      <c r="Q789" s="23">
        <v>1.1100000000000001</v>
      </c>
      <c r="R789" s="23">
        <v>0.82</v>
      </c>
      <c r="S789" s="23">
        <v>0.37</v>
      </c>
      <c r="T789" s="23">
        <v>0.52</v>
      </c>
    </row>
    <row r="790" spans="1:20" x14ac:dyDescent="0.2">
      <c r="A790" s="23">
        <v>760</v>
      </c>
      <c r="B790" s="23">
        <v>15</v>
      </c>
      <c r="C790" s="23">
        <v>15.06</v>
      </c>
      <c r="F790" s="23">
        <v>0.9</v>
      </c>
      <c r="G790" s="23">
        <v>13.55</v>
      </c>
      <c r="H790" s="23">
        <v>76.11</v>
      </c>
      <c r="I790" s="23">
        <v>76.25</v>
      </c>
      <c r="J790" s="23">
        <v>1942.5</v>
      </c>
      <c r="K790" s="23">
        <v>-24.33</v>
      </c>
      <c r="L790" s="23">
        <v>-23.55</v>
      </c>
      <c r="M790" s="23">
        <v>0.37</v>
      </c>
      <c r="N790" s="23">
        <v>0.47</v>
      </c>
      <c r="O790" s="23">
        <v>0.03</v>
      </c>
      <c r="P790" s="23">
        <v>0.61</v>
      </c>
      <c r="Q790" s="23">
        <v>2.08</v>
      </c>
      <c r="R790" s="23">
        <v>0.3</v>
      </c>
      <c r="S790" s="23">
        <v>0.8</v>
      </c>
      <c r="T790" s="23">
        <v>1</v>
      </c>
    </row>
    <row r="791" spans="1:20" x14ac:dyDescent="0.2">
      <c r="A791" s="23">
        <v>761</v>
      </c>
      <c r="B791" s="23">
        <v>10</v>
      </c>
      <c r="C791" s="23">
        <v>10.06</v>
      </c>
      <c r="F791" s="23">
        <v>0.9</v>
      </c>
      <c r="G791" s="23">
        <v>9.0500000000000007</v>
      </c>
      <c r="H791" s="23">
        <v>76.25</v>
      </c>
      <c r="I791" s="23">
        <v>76.34</v>
      </c>
      <c r="J791" s="23">
        <v>1942.37</v>
      </c>
      <c r="K791" s="23">
        <v>-24.39</v>
      </c>
      <c r="L791" s="23">
        <v>-24.33</v>
      </c>
      <c r="M791" s="23">
        <v>0.04</v>
      </c>
      <c r="N791" s="23">
        <v>1.1200000000000001</v>
      </c>
      <c r="O791" s="23">
        <v>0.03</v>
      </c>
      <c r="P791" s="23">
        <v>0.76</v>
      </c>
      <c r="Q791" s="23">
        <v>1.58</v>
      </c>
      <c r="R791" s="23">
        <v>0.1</v>
      </c>
      <c r="S791" s="23">
        <v>0.81</v>
      </c>
      <c r="T791" s="23">
        <v>0.77</v>
      </c>
    </row>
    <row r="792" spans="1:20" x14ac:dyDescent="0.2">
      <c r="A792" s="23">
        <v>762</v>
      </c>
      <c r="B792" s="23">
        <v>10</v>
      </c>
      <c r="C792" s="23">
        <v>10.06</v>
      </c>
      <c r="F792" s="23">
        <v>0.9</v>
      </c>
      <c r="G792" s="23">
        <v>9.0500000000000007</v>
      </c>
      <c r="H792" s="23">
        <v>76.34</v>
      </c>
      <c r="I792" s="23">
        <v>76.430000000000007</v>
      </c>
      <c r="J792" s="23">
        <v>1942.3</v>
      </c>
      <c r="K792" s="23">
        <v>-24.64</v>
      </c>
      <c r="L792" s="23">
        <v>-23.16</v>
      </c>
      <c r="M792" s="23">
        <v>0.24</v>
      </c>
      <c r="N792" s="23">
        <v>0.78</v>
      </c>
      <c r="O792" s="23">
        <v>0.06</v>
      </c>
      <c r="P792" s="23">
        <v>0.5</v>
      </c>
      <c r="Q792" s="23">
        <v>3.18</v>
      </c>
      <c r="R792" s="23">
        <v>0.44</v>
      </c>
      <c r="S792" s="23">
        <v>0.61</v>
      </c>
      <c r="T792" s="23">
        <v>2.33</v>
      </c>
    </row>
    <row r="793" spans="1:20" x14ac:dyDescent="0.2">
      <c r="A793" s="23">
        <v>763</v>
      </c>
      <c r="B793" s="23">
        <v>10</v>
      </c>
      <c r="C793" s="23">
        <v>10.06</v>
      </c>
      <c r="F793" s="23">
        <v>0.9</v>
      </c>
      <c r="G793" s="23">
        <v>9.0500000000000007</v>
      </c>
      <c r="H793" s="23">
        <v>76.430000000000007</v>
      </c>
      <c r="I793" s="23">
        <v>76.52</v>
      </c>
      <c r="J793" s="23">
        <v>1942.23</v>
      </c>
      <c r="K793" s="23">
        <v>-24.99</v>
      </c>
      <c r="L793" s="23">
        <v>-26.87</v>
      </c>
      <c r="M793" s="23">
        <v>0.47</v>
      </c>
      <c r="N793" s="23">
        <v>0.26</v>
      </c>
      <c r="O793" s="23">
        <v>0.03</v>
      </c>
      <c r="P793" s="23">
        <v>0.49</v>
      </c>
      <c r="Q793" s="23">
        <v>1.67</v>
      </c>
      <c r="R793" s="23">
        <v>0.41</v>
      </c>
      <c r="S793" s="23">
        <v>0.5</v>
      </c>
      <c r="T793" s="23">
        <v>0.87</v>
      </c>
    </row>
    <row r="794" spans="1:20" x14ac:dyDescent="0.2">
      <c r="A794" s="23">
        <v>764</v>
      </c>
      <c r="B794" s="23">
        <v>9</v>
      </c>
      <c r="C794" s="23">
        <v>9.06</v>
      </c>
      <c r="F794" s="23">
        <v>0.9</v>
      </c>
      <c r="G794" s="23">
        <v>8.15</v>
      </c>
      <c r="H794" s="23">
        <v>76.52</v>
      </c>
      <c r="I794" s="23">
        <v>76.599999999999994</v>
      </c>
      <c r="J794" s="23">
        <v>1942.16</v>
      </c>
      <c r="K794" s="23">
        <v>-25.34</v>
      </c>
      <c r="L794" s="23">
        <v>-25.03</v>
      </c>
      <c r="M794" s="23">
        <v>0.75</v>
      </c>
      <c r="N794" s="23">
        <v>0.25</v>
      </c>
      <c r="O794" s="23">
        <v>0.04</v>
      </c>
      <c r="P794" s="23">
        <v>0.37</v>
      </c>
      <c r="Q794" s="23">
        <v>1.32</v>
      </c>
      <c r="R794" s="23">
        <v>0.56000000000000005</v>
      </c>
      <c r="S794" s="23">
        <v>0.4</v>
      </c>
      <c r="T794" s="23">
        <v>0.66</v>
      </c>
    </row>
    <row r="795" spans="1:20" x14ac:dyDescent="0.2">
      <c r="A795" s="23">
        <v>765</v>
      </c>
      <c r="B795" s="23">
        <v>16</v>
      </c>
      <c r="C795" s="23">
        <v>16.059999999999999</v>
      </c>
      <c r="F795" s="23">
        <v>0.9</v>
      </c>
      <c r="G795" s="23">
        <v>14.45</v>
      </c>
      <c r="H795" s="23">
        <v>76.599999999999994</v>
      </c>
      <c r="I795" s="23">
        <v>76.75</v>
      </c>
      <c r="J795" s="23">
        <v>1942.09</v>
      </c>
      <c r="K795" s="23">
        <v>-25.58</v>
      </c>
      <c r="L795" s="23">
        <v>-26.83</v>
      </c>
      <c r="M795" s="23">
        <v>0.54</v>
      </c>
      <c r="N795" s="23">
        <v>0.17</v>
      </c>
      <c r="O795" s="23">
        <v>0.02</v>
      </c>
      <c r="P795" s="23">
        <v>0.35</v>
      </c>
      <c r="Q795" s="23">
        <v>1.34</v>
      </c>
      <c r="R795" s="23">
        <v>0.67</v>
      </c>
      <c r="S795" s="23">
        <v>0.3</v>
      </c>
      <c r="T795" s="23">
        <v>0.71</v>
      </c>
    </row>
    <row r="796" spans="1:20" x14ac:dyDescent="0.2">
      <c r="A796" s="23">
        <v>766</v>
      </c>
      <c r="B796" s="23">
        <v>13</v>
      </c>
      <c r="C796" s="23">
        <v>13.06</v>
      </c>
      <c r="F796" s="23">
        <v>0.9</v>
      </c>
      <c r="G796" s="23">
        <v>11.75</v>
      </c>
      <c r="H796" s="23">
        <v>76.75</v>
      </c>
      <c r="I796" s="23">
        <v>76.86</v>
      </c>
      <c r="J796" s="23">
        <v>1942</v>
      </c>
      <c r="K796" s="23">
        <v>-25.72</v>
      </c>
      <c r="L796" s="23">
        <v>-27.33</v>
      </c>
      <c r="M796" s="23">
        <v>0.88</v>
      </c>
      <c r="N796" s="23">
        <v>7.0000000000000007E-2</v>
      </c>
      <c r="O796" s="23">
        <v>0.04</v>
      </c>
      <c r="P796" s="23">
        <v>0.19</v>
      </c>
      <c r="Q796" s="23">
        <v>0.48</v>
      </c>
      <c r="R796" s="23">
        <v>0.48</v>
      </c>
      <c r="S796" s="23">
        <v>0.2</v>
      </c>
      <c r="T796" s="23">
        <v>0.44</v>
      </c>
    </row>
    <row r="797" spans="1:20" x14ac:dyDescent="0.2">
      <c r="A797" s="23">
        <v>767</v>
      </c>
      <c r="B797" s="23">
        <v>15</v>
      </c>
      <c r="C797" s="23">
        <v>15.1</v>
      </c>
      <c r="F797" s="23">
        <v>0.89</v>
      </c>
      <c r="G797" s="23">
        <v>13.44</v>
      </c>
      <c r="H797" s="23">
        <v>76.86</v>
      </c>
      <c r="I797" s="23">
        <v>77</v>
      </c>
      <c r="J797" s="23">
        <v>1941.87</v>
      </c>
      <c r="K797" s="23">
        <v>-25.55</v>
      </c>
      <c r="L797" s="23">
        <v>-25.35</v>
      </c>
      <c r="M797" s="23">
        <v>0.66</v>
      </c>
      <c r="N797" s="23">
        <v>0.08</v>
      </c>
      <c r="O797" s="23">
        <v>0.01</v>
      </c>
      <c r="P797" s="23">
        <v>0.44</v>
      </c>
      <c r="Q797" s="23">
        <v>0.79</v>
      </c>
      <c r="R797" s="23">
        <v>0.81</v>
      </c>
      <c r="S797" s="23">
        <v>0.24</v>
      </c>
      <c r="T797" s="23">
        <v>0.8</v>
      </c>
    </row>
    <row r="798" spans="1:20" x14ac:dyDescent="0.2">
      <c r="A798" s="23">
        <v>768</v>
      </c>
      <c r="B798" s="23">
        <v>9</v>
      </c>
      <c r="C798" s="23">
        <v>9.1</v>
      </c>
      <c r="F798" s="23">
        <v>0.89</v>
      </c>
      <c r="G798" s="23">
        <v>8.1</v>
      </c>
      <c r="H798" s="23">
        <v>77</v>
      </c>
      <c r="I798" s="23">
        <v>77.08</v>
      </c>
      <c r="J798" s="23">
        <v>1941.72</v>
      </c>
      <c r="K798" s="23">
        <v>-25.18</v>
      </c>
      <c r="L798" s="23">
        <v>-26.86</v>
      </c>
      <c r="M798" s="23">
        <v>0.18</v>
      </c>
      <c r="N798" s="23">
        <v>0.08</v>
      </c>
      <c r="O798" s="23">
        <v>0.01</v>
      </c>
      <c r="P798" s="23">
        <v>0.39</v>
      </c>
      <c r="Q798" s="23">
        <v>0.74</v>
      </c>
      <c r="R798" s="23">
        <v>0.15</v>
      </c>
      <c r="S798" s="23">
        <v>0.14000000000000001</v>
      </c>
      <c r="T798" s="23">
        <v>0.45</v>
      </c>
    </row>
    <row r="799" spans="1:20" x14ac:dyDescent="0.2">
      <c r="A799" s="23">
        <v>769</v>
      </c>
      <c r="B799" s="23">
        <v>12</v>
      </c>
      <c r="C799" s="23">
        <v>12.1</v>
      </c>
      <c r="F799" s="23">
        <v>0.89</v>
      </c>
      <c r="G799" s="23">
        <v>10.77</v>
      </c>
      <c r="H799" s="23">
        <v>77.08</v>
      </c>
      <c r="I799" s="23">
        <v>77.19</v>
      </c>
      <c r="J799" s="23">
        <v>1941.62</v>
      </c>
      <c r="K799" s="23">
        <v>-24.98</v>
      </c>
      <c r="L799" s="23">
        <v>-24.28</v>
      </c>
      <c r="M799" s="23">
        <v>0.72</v>
      </c>
      <c r="N799" s="23">
        <v>0.16</v>
      </c>
      <c r="O799" s="23">
        <v>0.02</v>
      </c>
      <c r="P799" s="23">
        <v>0.44</v>
      </c>
      <c r="Q799" s="23">
        <v>0.96</v>
      </c>
      <c r="R799" s="23">
        <v>0.91</v>
      </c>
      <c r="S799" s="23">
        <v>0.35</v>
      </c>
      <c r="T799" s="23">
        <v>1.08</v>
      </c>
    </row>
    <row r="800" spans="1:20" x14ac:dyDescent="0.2">
      <c r="A800" s="23">
        <v>770</v>
      </c>
      <c r="B800" s="23">
        <v>9</v>
      </c>
      <c r="C800" s="23">
        <v>9.1</v>
      </c>
      <c r="F800" s="23">
        <v>0.89</v>
      </c>
      <c r="G800" s="23">
        <v>8.1</v>
      </c>
      <c r="H800" s="23">
        <v>77.19</v>
      </c>
      <c r="I800" s="23">
        <v>77.27</v>
      </c>
      <c r="J800" s="23">
        <v>1941.5</v>
      </c>
      <c r="K800" s="23">
        <v>-24.87</v>
      </c>
      <c r="L800" s="23">
        <v>-23.45</v>
      </c>
      <c r="M800" s="23">
        <v>0.19</v>
      </c>
      <c r="N800" s="23">
        <v>0.1</v>
      </c>
      <c r="O800" s="23">
        <v>0.02</v>
      </c>
      <c r="P800" s="23">
        <v>0.16</v>
      </c>
      <c r="Q800" s="23">
        <v>0.38</v>
      </c>
      <c r="R800" s="23">
        <v>0.14000000000000001</v>
      </c>
      <c r="S800" s="23">
        <v>0.16</v>
      </c>
      <c r="T800" s="23">
        <v>0.52</v>
      </c>
    </row>
    <row r="801" spans="1:20" x14ac:dyDescent="0.2">
      <c r="A801" s="23">
        <v>771</v>
      </c>
      <c r="B801" s="23">
        <v>14</v>
      </c>
      <c r="C801" s="23">
        <v>14.1</v>
      </c>
      <c r="F801" s="23">
        <v>0.89</v>
      </c>
      <c r="G801" s="23">
        <v>12.55</v>
      </c>
      <c r="H801" s="23">
        <v>77.27</v>
      </c>
      <c r="I801" s="23">
        <v>77.39</v>
      </c>
      <c r="J801" s="23">
        <v>1941.43</v>
      </c>
      <c r="K801" s="23">
        <v>-24.97</v>
      </c>
      <c r="L801" s="23">
        <v>-22.71</v>
      </c>
      <c r="M801" s="23">
        <v>0.11</v>
      </c>
      <c r="N801" s="23">
        <v>0.48</v>
      </c>
      <c r="O801" s="23">
        <v>0.02</v>
      </c>
      <c r="P801" s="23">
        <v>0.73</v>
      </c>
      <c r="Q801" s="23">
        <v>1.99</v>
      </c>
      <c r="R801" s="23">
        <v>0.18</v>
      </c>
      <c r="S801" s="23">
        <v>0.54</v>
      </c>
      <c r="T801" s="23">
        <v>1.39</v>
      </c>
    </row>
    <row r="802" spans="1:20" x14ac:dyDescent="0.2">
      <c r="A802" s="23">
        <v>772</v>
      </c>
      <c r="B802" s="23">
        <v>13</v>
      </c>
      <c r="C802" s="23">
        <v>13.1</v>
      </c>
      <c r="F802" s="23">
        <v>0.89</v>
      </c>
      <c r="G802" s="23">
        <v>11.66</v>
      </c>
      <c r="H802" s="23">
        <v>77.39</v>
      </c>
      <c r="I802" s="23">
        <v>77.510000000000005</v>
      </c>
      <c r="J802" s="23">
        <v>1941.29</v>
      </c>
      <c r="K802" s="23">
        <v>-25.31</v>
      </c>
      <c r="L802" s="23">
        <v>-25.68</v>
      </c>
      <c r="M802" s="23">
        <v>0.13</v>
      </c>
      <c r="N802" s="23">
        <v>0.26</v>
      </c>
      <c r="O802" s="23">
        <v>0.02</v>
      </c>
      <c r="P802" s="23">
        <v>0.9</v>
      </c>
      <c r="Q802" s="23">
        <v>1.74</v>
      </c>
      <c r="R802" s="23">
        <v>0.16</v>
      </c>
      <c r="S802" s="23">
        <v>0.25</v>
      </c>
      <c r="T802" s="23">
        <v>0.45</v>
      </c>
    </row>
    <row r="803" spans="1:20" x14ac:dyDescent="0.2">
      <c r="A803" s="23">
        <v>773</v>
      </c>
      <c r="B803" s="23">
        <v>13</v>
      </c>
      <c r="C803" s="23">
        <v>13.1</v>
      </c>
      <c r="F803" s="23">
        <v>0.89</v>
      </c>
      <c r="G803" s="23">
        <v>11.66</v>
      </c>
      <c r="H803" s="23">
        <v>77.510000000000005</v>
      </c>
      <c r="I803" s="23">
        <v>77.63</v>
      </c>
      <c r="J803" s="23">
        <v>1941.16</v>
      </c>
      <c r="K803" s="23">
        <v>-25.63</v>
      </c>
      <c r="L803" s="23">
        <v>-25.76</v>
      </c>
      <c r="M803" s="23">
        <v>0.17</v>
      </c>
      <c r="N803" s="23">
        <v>0.32</v>
      </c>
      <c r="O803" s="23">
        <v>0.02</v>
      </c>
      <c r="P803" s="23">
        <v>0.54</v>
      </c>
      <c r="Q803" s="23">
        <v>1.71</v>
      </c>
      <c r="R803" s="23">
        <v>0.25</v>
      </c>
      <c r="S803" s="23">
        <v>0.46</v>
      </c>
      <c r="T803" s="23">
        <v>1.06</v>
      </c>
    </row>
    <row r="804" spans="1:20" x14ac:dyDescent="0.2">
      <c r="A804" s="23">
        <v>774</v>
      </c>
      <c r="B804" s="23">
        <v>11</v>
      </c>
      <c r="C804" s="23">
        <v>11.1</v>
      </c>
      <c r="F804" s="23">
        <v>0.89</v>
      </c>
      <c r="G804" s="23">
        <v>9.8800000000000008</v>
      </c>
      <c r="H804" s="23">
        <v>77.63</v>
      </c>
      <c r="I804" s="23">
        <v>77.72</v>
      </c>
      <c r="J804" s="23">
        <v>1941</v>
      </c>
      <c r="K804" s="23">
        <v>-25.76</v>
      </c>
      <c r="L804" s="23">
        <v>-25.73</v>
      </c>
      <c r="M804" s="23">
        <v>0.17</v>
      </c>
      <c r="N804" s="23">
        <v>0.5</v>
      </c>
      <c r="O804" s="23">
        <v>0.04</v>
      </c>
      <c r="P804" s="23">
        <v>0.73</v>
      </c>
      <c r="Q804" s="23">
        <v>3.25</v>
      </c>
      <c r="R804" s="23">
        <v>0.36</v>
      </c>
      <c r="S804" s="23">
        <v>0.71</v>
      </c>
      <c r="T804" s="23">
        <v>2.33</v>
      </c>
    </row>
    <row r="805" spans="1:20" x14ac:dyDescent="0.2">
      <c r="A805" s="23">
        <v>775</v>
      </c>
      <c r="B805" s="23">
        <v>11</v>
      </c>
      <c r="C805" s="23">
        <v>11.1</v>
      </c>
      <c r="F805" s="23">
        <v>0.89</v>
      </c>
      <c r="G805" s="23">
        <v>9.8800000000000008</v>
      </c>
      <c r="H805" s="23">
        <v>77.72</v>
      </c>
      <c r="I805" s="23">
        <v>77.819999999999993</v>
      </c>
      <c r="J805" s="23">
        <v>1940.93</v>
      </c>
      <c r="K805" s="23">
        <v>-25.68</v>
      </c>
      <c r="L805" s="23">
        <v>-26.65</v>
      </c>
      <c r="M805" s="23">
        <v>0.24</v>
      </c>
      <c r="N805" s="23">
        <v>0.21</v>
      </c>
      <c r="O805" s="23">
        <v>0.01</v>
      </c>
      <c r="P805" s="23">
        <v>0.36</v>
      </c>
      <c r="Q805" s="23">
        <v>1.05</v>
      </c>
      <c r="R805" s="23">
        <v>0.32</v>
      </c>
      <c r="S805" s="23">
        <v>0.47</v>
      </c>
      <c r="T805" s="23">
        <v>0.66</v>
      </c>
    </row>
    <row r="806" spans="1:20" x14ac:dyDescent="0.2">
      <c r="A806" s="23">
        <v>776</v>
      </c>
      <c r="B806" s="23">
        <v>15</v>
      </c>
      <c r="C806" s="23">
        <v>16</v>
      </c>
      <c r="F806" s="23">
        <v>0.9</v>
      </c>
      <c r="G806" s="23">
        <v>14.4</v>
      </c>
      <c r="H806" s="23">
        <v>77.819999999999993</v>
      </c>
      <c r="I806" s="23">
        <v>77.97</v>
      </c>
      <c r="J806" s="23">
        <v>1940.83</v>
      </c>
      <c r="K806" s="23">
        <v>-25.38</v>
      </c>
      <c r="L806" s="23">
        <v>-26.54</v>
      </c>
      <c r="M806" s="23">
        <v>2.0099999999999998</v>
      </c>
      <c r="N806" s="23">
        <v>0.22</v>
      </c>
      <c r="O806" s="23">
        <v>0.04</v>
      </c>
      <c r="P806" s="23">
        <v>0.73</v>
      </c>
      <c r="Q806" s="23">
        <v>1.37</v>
      </c>
      <c r="R806" s="23">
        <v>2.44</v>
      </c>
      <c r="S806" s="23">
        <v>0.35</v>
      </c>
      <c r="T806" s="23">
        <v>1.3</v>
      </c>
    </row>
    <row r="807" spans="1:20" x14ac:dyDescent="0.2">
      <c r="A807" s="23">
        <v>777</v>
      </c>
      <c r="B807" s="23">
        <v>17</v>
      </c>
      <c r="C807" s="23">
        <v>18</v>
      </c>
      <c r="F807" s="23">
        <v>0.9</v>
      </c>
      <c r="G807" s="23">
        <v>16.2</v>
      </c>
      <c r="H807" s="23">
        <v>77.97</v>
      </c>
      <c r="I807" s="23">
        <v>78.13</v>
      </c>
      <c r="J807" s="23">
        <v>1940.69</v>
      </c>
      <c r="K807" s="23">
        <v>-24.73</v>
      </c>
      <c r="L807" s="23">
        <v>-23.08</v>
      </c>
      <c r="M807" s="23">
        <v>0.11</v>
      </c>
      <c r="N807" s="23">
        <v>0.26</v>
      </c>
      <c r="O807" s="23">
        <v>0.01</v>
      </c>
      <c r="P807" s="23">
        <v>0.35</v>
      </c>
      <c r="Q807" s="23">
        <v>0.85</v>
      </c>
      <c r="R807" s="23">
        <v>0.22</v>
      </c>
      <c r="S807" s="23">
        <v>0.38</v>
      </c>
      <c r="T807" s="23">
        <v>1.26</v>
      </c>
    </row>
    <row r="808" spans="1:20" x14ac:dyDescent="0.2">
      <c r="A808" s="23">
        <v>778</v>
      </c>
      <c r="B808" s="23">
        <v>12</v>
      </c>
      <c r="C808" s="23">
        <v>13</v>
      </c>
      <c r="F808" s="23">
        <v>0.9</v>
      </c>
      <c r="G808" s="23">
        <v>11.7</v>
      </c>
      <c r="H808" s="23">
        <v>78.13</v>
      </c>
      <c r="I808" s="23">
        <v>78.25</v>
      </c>
      <c r="J808" s="23">
        <v>1940.5</v>
      </c>
      <c r="K808" s="23">
        <v>-24.36</v>
      </c>
      <c r="L808" s="23">
        <v>-22.84</v>
      </c>
      <c r="M808" s="23">
        <v>0.05</v>
      </c>
      <c r="N808" s="23">
        <v>0.5</v>
      </c>
      <c r="O808" s="23">
        <v>0.01</v>
      </c>
      <c r="P808" s="23">
        <v>0.41</v>
      </c>
      <c r="Q808" s="23">
        <v>0.46</v>
      </c>
      <c r="R808" s="23">
        <v>0.14000000000000001</v>
      </c>
      <c r="S808" s="23">
        <v>0.85</v>
      </c>
      <c r="T808" s="23">
        <v>1.53</v>
      </c>
    </row>
    <row r="809" spans="1:20" x14ac:dyDescent="0.2">
      <c r="A809" s="23">
        <v>779</v>
      </c>
      <c r="B809" s="23">
        <v>12</v>
      </c>
      <c r="C809" s="23">
        <v>13</v>
      </c>
      <c r="F809" s="23">
        <v>0.9</v>
      </c>
      <c r="G809" s="23">
        <v>11.7</v>
      </c>
      <c r="H809" s="23">
        <v>78.25</v>
      </c>
      <c r="I809" s="23">
        <v>78.36</v>
      </c>
      <c r="J809" s="23">
        <v>1940.42</v>
      </c>
      <c r="K809" s="23">
        <v>-24.53</v>
      </c>
      <c r="L809" s="23">
        <v>-24.35</v>
      </c>
      <c r="M809" s="23">
        <v>0.12</v>
      </c>
      <c r="N809" s="23">
        <v>0.24</v>
      </c>
      <c r="O809" s="23">
        <v>0.01</v>
      </c>
      <c r="P809" s="23">
        <v>0.9</v>
      </c>
      <c r="Q809" s="23">
        <v>1.75</v>
      </c>
      <c r="R809" s="23">
        <v>0.16</v>
      </c>
      <c r="S809" s="23">
        <v>0.82</v>
      </c>
      <c r="T809" s="23">
        <v>1.39</v>
      </c>
    </row>
    <row r="810" spans="1:20" x14ac:dyDescent="0.2">
      <c r="A810" s="23">
        <v>780</v>
      </c>
      <c r="B810" s="23">
        <v>12</v>
      </c>
      <c r="C810" s="23">
        <v>13</v>
      </c>
      <c r="F810" s="23">
        <v>0.9</v>
      </c>
      <c r="G810" s="23">
        <v>11.7</v>
      </c>
      <c r="H810" s="23">
        <v>78.36</v>
      </c>
      <c r="I810" s="23">
        <v>78.48</v>
      </c>
      <c r="J810" s="23">
        <v>1940.33</v>
      </c>
      <c r="K810" s="23">
        <v>-24.99</v>
      </c>
      <c r="L810" s="23">
        <v>-24.85</v>
      </c>
      <c r="M810" s="23">
        <v>0.4</v>
      </c>
      <c r="N810" s="23">
        <v>0.56999999999999995</v>
      </c>
      <c r="O810" s="23">
        <v>0.04</v>
      </c>
      <c r="P810" s="23">
        <v>0.77</v>
      </c>
      <c r="Q810" s="23">
        <v>2.08</v>
      </c>
      <c r="R810" s="23">
        <v>0.83</v>
      </c>
      <c r="S810" s="23">
        <v>0.84</v>
      </c>
      <c r="T810" s="23">
        <v>2.0099999999999998</v>
      </c>
    </row>
    <row r="811" spans="1:20" x14ac:dyDescent="0.2">
      <c r="A811" s="23">
        <v>781</v>
      </c>
      <c r="B811" s="23">
        <v>9</v>
      </c>
      <c r="C811" s="23">
        <v>10</v>
      </c>
      <c r="F811" s="23">
        <v>0.9</v>
      </c>
      <c r="G811" s="23">
        <v>9</v>
      </c>
      <c r="H811" s="23">
        <v>78.48</v>
      </c>
      <c r="I811" s="23">
        <v>78.569999999999993</v>
      </c>
      <c r="J811" s="23">
        <v>1940.25</v>
      </c>
      <c r="K811" s="23">
        <v>-25.65</v>
      </c>
      <c r="L811" s="23">
        <v>-27.5</v>
      </c>
      <c r="M811" s="23">
        <v>0.73</v>
      </c>
      <c r="N811" s="23">
        <v>0.11</v>
      </c>
      <c r="O811" s="23">
        <v>0.02</v>
      </c>
      <c r="P811" s="23">
        <v>0.32</v>
      </c>
      <c r="Q811" s="23">
        <v>0.53</v>
      </c>
      <c r="R811" s="23">
        <v>0.89</v>
      </c>
      <c r="S811" s="23">
        <v>0.32</v>
      </c>
      <c r="T811" s="23">
        <v>0.74</v>
      </c>
    </row>
    <row r="812" spans="1:20" x14ac:dyDescent="0.2">
      <c r="A812" s="23">
        <v>782</v>
      </c>
      <c r="B812" s="23">
        <v>15</v>
      </c>
      <c r="C812" s="23">
        <v>16</v>
      </c>
      <c r="F812" s="23">
        <v>0.9</v>
      </c>
      <c r="G812" s="23">
        <v>14.4</v>
      </c>
      <c r="H812" s="23">
        <v>78.569999999999993</v>
      </c>
      <c r="I812" s="23">
        <v>78.709999999999994</v>
      </c>
      <c r="J812" s="23">
        <v>1940.18</v>
      </c>
      <c r="K812" s="23">
        <v>-26.14</v>
      </c>
      <c r="L812" s="23">
        <v>-25.6</v>
      </c>
      <c r="M812" s="23">
        <v>0.35</v>
      </c>
      <c r="N812" s="23">
        <v>0.27</v>
      </c>
      <c r="O812" s="23">
        <v>0.03</v>
      </c>
      <c r="P812" s="23">
        <v>0.5</v>
      </c>
      <c r="Q812" s="23">
        <v>1.6</v>
      </c>
      <c r="R812" s="23">
        <v>0.77</v>
      </c>
      <c r="S812" s="23">
        <v>0.61</v>
      </c>
      <c r="T812" s="23">
        <v>1.19</v>
      </c>
    </row>
    <row r="813" spans="1:20" x14ac:dyDescent="0.2">
      <c r="A813" s="23">
        <v>783</v>
      </c>
      <c r="B813" s="23">
        <v>12</v>
      </c>
      <c r="C813" s="23">
        <v>12.38</v>
      </c>
      <c r="F813" s="23">
        <v>0.89</v>
      </c>
      <c r="G813" s="23">
        <v>11.01</v>
      </c>
      <c r="H813" s="23">
        <v>78.709999999999994</v>
      </c>
      <c r="I813" s="23">
        <v>78.819999999999993</v>
      </c>
      <c r="J813" s="23">
        <v>1940.08</v>
      </c>
      <c r="K813" s="23">
        <v>-26.77</v>
      </c>
      <c r="L813" s="23">
        <v>-28.39</v>
      </c>
      <c r="M813" s="23">
        <v>0.35</v>
      </c>
      <c r="N813" s="23">
        <v>0.11</v>
      </c>
      <c r="O813" s="23">
        <v>0.01</v>
      </c>
      <c r="P813" s="23">
        <v>0.19</v>
      </c>
      <c r="Q813" s="23">
        <v>0.4</v>
      </c>
      <c r="R813" s="23">
        <v>0.41</v>
      </c>
      <c r="S813" s="23">
        <v>0.13</v>
      </c>
      <c r="T813" s="23">
        <v>0.49</v>
      </c>
    </row>
    <row r="814" spans="1:20" x14ac:dyDescent="0.2">
      <c r="A814" s="23">
        <v>784</v>
      </c>
      <c r="B814" s="23">
        <v>16</v>
      </c>
      <c r="C814" s="23">
        <v>16.38</v>
      </c>
      <c r="F814" s="23">
        <v>0.89</v>
      </c>
      <c r="G814" s="23">
        <v>14.57</v>
      </c>
      <c r="H814" s="23">
        <v>78.819999999999993</v>
      </c>
      <c r="I814" s="23">
        <v>78.97</v>
      </c>
      <c r="J814" s="23">
        <v>1940</v>
      </c>
      <c r="K814" s="23">
        <v>-26.94</v>
      </c>
      <c r="L814" s="23">
        <v>-27.77</v>
      </c>
      <c r="M814" s="23">
        <v>0.63</v>
      </c>
      <c r="N814" s="23">
        <v>0.25</v>
      </c>
      <c r="O814" s="23">
        <v>0.03</v>
      </c>
      <c r="P814" s="23">
        <v>0.57999999999999996</v>
      </c>
      <c r="Q814" s="23">
        <v>1.43</v>
      </c>
      <c r="R814" s="23">
        <v>0.77</v>
      </c>
      <c r="S814" s="23">
        <v>0.34</v>
      </c>
      <c r="T814" s="23">
        <v>0.94</v>
      </c>
    </row>
    <row r="815" spans="1:20" x14ac:dyDescent="0.2">
      <c r="A815" s="23">
        <v>785</v>
      </c>
      <c r="B815" s="23">
        <v>7</v>
      </c>
      <c r="C815" s="23">
        <v>7.38</v>
      </c>
      <c r="F815" s="23">
        <v>0.89</v>
      </c>
      <c r="G815" s="23">
        <v>6.56</v>
      </c>
      <c r="H815" s="23">
        <v>78.97</v>
      </c>
      <c r="I815" s="23">
        <v>79.040000000000006</v>
      </c>
      <c r="J815" s="23">
        <v>1939.84</v>
      </c>
      <c r="K815" s="23">
        <v>-26.66</v>
      </c>
      <c r="L815" s="23">
        <v>-27.15</v>
      </c>
      <c r="M815" s="23">
        <v>0.2</v>
      </c>
      <c r="N815" s="23">
        <v>0.51</v>
      </c>
      <c r="O815" s="23">
        <v>0.02</v>
      </c>
      <c r="P815" s="23">
        <v>0.27</v>
      </c>
      <c r="Q815" s="23">
        <v>0.44</v>
      </c>
      <c r="R815" s="23">
        <v>0.26</v>
      </c>
      <c r="S815" s="23">
        <v>0.28000000000000003</v>
      </c>
      <c r="T815" s="23">
        <v>0.78</v>
      </c>
    </row>
    <row r="816" spans="1:20" x14ac:dyDescent="0.2">
      <c r="A816" s="23">
        <v>786</v>
      </c>
      <c r="B816" s="23">
        <v>13</v>
      </c>
      <c r="C816" s="23">
        <v>13.38</v>
      </c>
      <c r="F816" s="23">
        <v>0.89</v>
      </c>
      <c r="G816" s="23">
        <v>11.9</v>
      </c>
      <c r="H816" s="23">
        <v>79.040000000000006</v>
      </c>
      <c r="I816" s="23">
        <v>79.150000000000006</v>
      </c>
      <c r="J816" s="23">
        <v>1939.78</v>
      </c>
      <c r="K816" s="23">
        <v>-26.39</v>
      </c>
      <c r="L816" s="23">
        <v>-24.11</v>
      </c>
      <c r="M816" s="23">
        <v>0.04</v>
      </c>
      <c r="N816" s="23">
        <v>0.1</v>
      </c>
      <c r="O816" s="23">
        <v>0</v>
      </c>
      <c r="P816" s="23">
        <v>0.04</v>
      </c>
      <c r="Q816" s="23">
        <v>0.15</v>
      </c>
      <c r="R816" s="23">
        <v>0.06</v>
      </c>
      <c r="S816" s="23">
        <v>0.2</v>
      </c>
      <c r="T816" s="23">
        <v>0.25</v>
      </c>
    </row>
    <row r="817" spans="1:20" x14ac:dyDescent="0.2">
      <c r="A817" s="23">
        <v>787</v>
      </c>
      <c r="B817" s="23">
        <v>12</v>
      </c>
      <c r="C817" s="23">
        <v>12.38</v>
      </c>
      <c r="F817" s="23">
        <v>0.89</v>
      </c>
      <c r="G817" s="23">
        <v>11.01</v>
      </c>
      <c r="H817" s="23">
        <v>79.150000000000006</v>
      </c>
      <c r="I817" s="23">
        <v>79.260000000000005</v>
      </c>
      <c r="J817" s="23">
        <v>1939.68</v>
      </c>
      <c r="K817" s="23">
        <v>-25.93</v>
      </c>
      <c r="L817" s="23">
        <v>-26.19</v>
      </c>
      <c r="M817" s="23">
        <v>0.06</v>
      </c>
      <c r="N817" s="23">
        <v>0.18</v>
      </c>
      <c r="O817" s="23">
        <v>0.01</v>
      </c>
      <c r="P817" s="23">
        <v>0.04</v>
      </c>
      <c r="Q817" s="23">
        <v>0.44</v>
      </c>
      <c r="R817" s="23">
        <v>0.08</v>
      </c>
      <c r="S817" s="23">
        <v>0.19</v>
      </c>
      <c r="T817" s="23">
        <v>0.31</v>
      </c>
    </row>
    <row r="818" spans="1:20" x14ac:dyDescent="0.2">
      <c r="A818" s="23">
        <v>788</v>
      </c>
      <c r="B818" s="23">
        <v>13</v>
      </c>
      <c r="C818" s="23">
        <v>13.38</v>
      </c>
      <c r="F818" s="23">
        <v>0.89</v>
      </c>
      <c r="G818" s="23">
        <v>11.9</v>
      </c>
      <c r="H818" s="23">
        <v>79.260000000000005</v>
      </c>
      <c r="I818" s="23">
        <v>79.38</v>
      </c>
      <c r="J818" s="23">
        <v>1939.58</v>
      </c>
      <c r="K818" s="23">
        <v>-25.54</v>
      </c>
      <c r="L818" s="23">
        <v>-25.31</v>
      </c>
      <c r="M818" s="23">
        <v>0.15</v>
      </c>
      <c r="N818" s="23">
        <v>0.46</v>
      </c>
      <c r="O818" s="23">
        <v>0.02</v>
      </c>
      <c r="P818" s="23">
        <v>0.31</v>
      </c>
      <c r="Q818" s="23">
        <v>0.56999999999999995</v>
      </c>
      <c r="R818" s="23">
        <v>0.21</v>
      </c>
      <c r="S818" s="23">
        <v>0.26</v>
      </c>
      <c r="T818" s="23">
        <v>0.53</v>
      </c>
    </row>
    <row r="819" spans="1:20" x14ac:dyDescent="0.2">
      <c r="A819" s="23">
        <v>789</v>
      </c>
      <c r="B819" s="23">
        <v>12</v>
      </c>
      <c r="C819" s="23">
        <v>12.38</v>
      </c>
      <c r="F819" s="23">
        <v>0.89</v>
      </c>
      <c r="G819" s="23">
        <v>11.01</v>
      </c>
      <c r="H819" s="23">
        <v>79.38</v>
      </c>
      <c r="I819" s="23">
        <v>79.489999999999995</v>
      </c>
      <c r="J819" s="23">
        <v>1939.5</v>
      </c>
      <c r="K819" s="23">
        <v>-25.38</v>
      </c>
      <c r="L819" s="23">
        <v>-22.11</v>
      </c>
      <c r="M819" s="23">
        <v>0.65</v>
      </c>
      <c r="N819" s="23">
        <v>0.91</v>
      </c>
      <c r="O819" s="23">
        <v>0.04</v>
      </c>
      <c r="P819" s="23">
        <v>0.67</v>
      </c>
      <c r="Q819" s="23">
        <v>1.27</v>
      </c>
      <c r="R819" s="23">
        <v>0.63</v>
      </c>
      <c r="S819" s="23">
        <v>0.49</v>
      </c>
      <c r="T819" s="23">
        <v>1.37</v>
      </c>
    </row>
    <row r="820" spans="1:20" x14ac:dyDescent="0.2">
      <c r="A820" s="23">
        <v>790</v>
      </c>
      <c r="B820" s="23">
        <v>15</v>
      </c>
      <c r="C820" s="23">
        <v>15.38</v>
      </c>
      <c r="F820" s="23">
        <v>0.89</v>
      </c>
      <c r="G820" s="23">
        <v>13.68</v>
      </c>
      <c r="H820" s="23">
        <v>79.489999999999995</v>
      </c>
      <c r="I820" s="23">
        <v>79.63</v>
      </c>
      <c r="J820" s="23">
        <v>1939.42</v>
      </c>
      <c r="K820" s="23">
        <v>-25.55</v>
      </c>
      <c r="L820" s="23">
        <v>-22.05</v>
      </c>
      <c r="M820" s="23">
        <v>0.02</v>
      </c>
      <c r="N820" s="23">
        <v>0.26</v>
      </c>
      <c r="O820" s="23">
        <v>0.01</v>
      </c>
      <c r="P820" s="23">
        <v>1.2</v>
      </c>
      <c r="Q820" s="23">
        <v>2.9</v>
      </c>
      <c r="R820" s="23">
        <v>0.13</v>
      </c>
      <c r="S820" s="23">
        <v>0.74</v>
      </c>
      <c r="T820" s="23">
        <v>1.47</v>
      </c>
    </row>
    <row r="821" spans="1:20" x14ac:dyDescent="0.2">
      <c r="A821" s="23">
        <v>791</v>
      </c>
      <c r="B821" s="23">
        <v>17</v>
      </c>
      <c r="C821" s="23">
        <v>17.100000000000001</v>
      </c>
      <c r="F821" s="23">
        <v>0.91</v>
      </c>
      <c r="G821" s="23">
        <v>15.56</v>
      </c>
      <c r="H821" s="23">
        <v>79.63</v>
      </c>
      <c r="I821" s="23">
        <v>79.790000000000006</v>
      </c>
      <c r="J821" s="23">
        <v>1939.29</v>
      </c>
      <c r="K821" s="23">
        <v>-26.06</v>
      </c>
      <c r="L821" s="23">
        <v>-26.54</v>
      </c>
      <c r="M821" s="23">
        <v>0.26</v>
      </c>
      <c r="N821" s="23">
        <v>0.59</v>
      </c>
      <c r="O821" s="23">
        <v>0.03</v>
      </c>
      <c r="P821" s="23">
        <v>0.67</v>
      </c>
      <c r="Q821" s="23">
        <v>1.66</v>
      </c>
      <c r="R821" s="23">
        <v>0.32</v>
      </c>
      <c r="S821" s="23">
        <v>0.65</v>
      </c>
      <c r="T821" s="23">
        <v>1.32</v>
      </c>
    </row>
    <row r="822" spans="1:20" x14ac:dyDescent="0.2">
      <c r="A822" s="23">
        <v>792</v>
      </c>
      <c r="B822" s="23">
        <v>10</v>
      </c>
      <c r="C822" s="23">
        <v>10.1</v>
      </c>
      <c r="F822" s="23">
        <v>0.91</v>
      </c>
      <c r="G822" s="23">
        <v>9.19</v>
      </c>
      <c r="H822" s="23">
        <v>79.790000000000006</v>
      </c>
      <c r="I822" s="23">
        <v>79.88</v>
      </c>
      <c r="J822" s="23">
        <v>1939.13</v>
      </c>
      <c r="K822" s="23">
        <v>-26.53</v>
      </c>
      <c r="L822" s="23">
        <v>-26.71</v>
      </c>
      <c r="M822" s="23">
        <v>0.22</v>
      </c>
      <c r="N822" s="23">
        <v>0.21</v>
      </c>
      <c r="O822" s="23">
        <v>0.02</v>
      </c>
      <c r="P822" s="23">
        <v>0.4</v>
      </c>
      <c r="Q822" s="23">
        <v>0.83</v>
      </c>
      <c r="R822" s="23">
        <v>0.24</v>
      </c>
      <c r="S822" s="23">
        <v>0.48</v>
      </c>
      <c r="T822" s="23">
        <v>0.73</v>
      </c>
    </row>
    <row r="823" spans="1:20" x14ac:dyDescent="0.2">
      <c r="A823" s="23">
        <v>793</v>
      </c>
      <c r="B823" s="23">
        <v>10</v>
      </c>
      <c r="C823" s="23">
        <v>10.1</v>
      </c>
      <c r="F823" s="23">
        <v>0.91</v>
      </c>
      <c r="G823" s="23">
        <v>9.19</v>
      </c>
      <c r="H823" s="23">
        <v>79.88</v>
      </c>
      <c r="I823" s="23">
        <v>79.97</v>
      </c>
      <c r="J823" s="23">
        <v>1939</v>
      </c>
      <c r="K823" s="23">
        <v>-26.6</v>
      </c>
      <c r="L823" s="23">
        <v>-26.51</v>
      </c>
      <c r="M823" s="23">
        <v>0.36</v>
      </c>
      <c r="N823" s="23">
        <v>0.11</v>
      </c>
      <c r="O823" s="23">
        <v>0.02</v>
      </c>
      <c r="P823" s="23">
        <v>0.18</v>
      </c>
      <c r="Q823" s="23">
        <v>0.61</v>
      </c>
      <c r="R823" s="23">
        <v>0.31</v>
      </c>
      <c r="S823" s="23">
        <v>0.21</v>
      </c>
      <c r="T823" s="23">
        <v>0.33</v>
      </c>
    </row>
    <row r="824" spans="1:20" x14ac:dyDescent="0.2">
      <c r="A824" s="23">
        <v>794</v>
      </c>
      <c r="B824" s="23">
        <v>11</v>
      </c>
      <c r="C824" s="23">
        <v>11.1</v>
      </c>
      <c r="F824" s="23">
        <v>0.91</v>
      </c>
      <c r="G824" s="23">
        <v>10.1</v>
      </c>
      <c r="H824" s="23">
        <v>79.97</v>
      </c>
      <c r="I824" s="23">
        <v>80.069999999999993</v>
      </c>
      <c r="J824" s="23">
        <v>1938.87</v>
      </c>
      <c r="K824" s="23">
        <v>-26.49</v>
      </c>
      <c r="L824" s="23">
        <v>-26.95</v>
      </c>
      <c r="M824" s="23">
        <v>0.24</v>
      </c>
      <c r="N824" s="23">
        <v>0.2</v>
      </c>
      <c r="O824" s="23">
        <v>0.03</v>
      </c>
      <c r="P824" s="23">
        <v>0.16</v>
      </c>
      <c r="Q824" s="23">
        <v>0.46</v>
      </c>
      <c r="R824" s="23">
        <v>0.15</v>
      </c>
      <c r="S824" s="23">
        <v>0.31</v>
      </c>
      <c r="T824" s="23">
        <v>0.3</v>
      </c>
    </row>
    <row r="825" spans="1:20" x14ac:dyDescent="0.2">
      <c r="A825" s="23">
        <v>795</v>
      </c>
      <c r="B825" s="23">
        <v>10</v>
      </c>
      <c r="C825" s="23">
        <v>10.1</v>
      </c>
      <c r="F825" s="23">
        <v>0.91</v>
      </c>
      <c r="G825" s="23">
        <v>9.19</v>
      </c>
      <c r="H825" s="23">
        <v>80.069999999999993</v>
      </c>
      <c r="I825" s="23">
        <v>80.16</v>
      </c>
      <c r="J825" s="23">
        <v>1938.78</v>
      </c>
      <c r="K825" s="23">
        <v>-26.15</v>
      </c>
      <c r="L825" s="23">
        <v>-26.23</v>
      </c>
      <c r="M825" s="23">
        <v>0.11</v>
      </c>
      <c r="N825" s="23">
        <v>0.1</v>
      </c>
      <c r="O825" s="23">
        <v>0.03</v>
      </c>
      <c r="P825" s="23">
        <v>0.53</v>
      </c>
      <c r="Q825" s="23">
        <v>1.06</v>
      </c>
      <c r="R825" s="23">
        <v>0.2</v>
      </c>
      <c r="S825" s="23">
        <v>0.2</v>
      </c>
      <c r="T825" s="23">
        <v>0.53</v>
      </c>
    </row>
    <row r="826" spans="1:20" x14ac:dyDescent="0.2">
      <c r="A826" s="23">
        <v>796</v>
      </c>
      <c r="B826" s="23">
        <v>10</v>
      </c>
      <c r="C826" s="23">
        <v>10.1</v>
      </c>
      <c r="F826" s="23">
        <v>0.91</v>
      </c>
      <c r="G826" s="23">
        <v>9.19</v>
      </c>
      <c r="H826" s="23">
        <v>80.16</v>
      </c>
      <c r="I826" s="23">
        <v>80.260000000000005</v>
      </c>
      <c r="J826" s="23">
        <v>1938.69</v>
      </c>
      <c r="K826" s="23">
        <v>-25.69</v>
      </c>
      <c r="L826" s="23">
        <v>-26.5</v>
      </c>
      <c r="M826" s="23">
        <v>0.33</v>
      </c>
      <c r="N826" s="23">
        <v>0.18</v>
      </c>
      <c r="O826" s="23">
        <v>0.02</v>
      </c>
      <c r="P826" s="23">
        <v>0.24</v>
      </c>
      <c r="Q826" s="23">
        <v>0.47</v>
      </c>
      <c r="R826" s="23">
        <v>0.4</v>
      </c>
      <c r="S826" s="23">
        <v>0.25</v>
      </c>
      <c r="T826" s="23">
        <v>0.45</v>
      </c>
    </row>
    <row r="827" spans="1:20" x14ac:dyDescent="0.2">
      <c r="A827" s="23">
        <v>797</v>
      </c>
      <c r="B827" s="23">
        <v>10</v>
      </c>
      <c r="C827" s="23">
        <v>10.1</v>
      </c>
      <c r="F827" s="23">
        <v>0.91</v>
      </c>
      <c r="G827" s="23">
        <v>9.19</v>
      </c>
      <c r="H827" s="23">
        <v>80.260000000000005</v>
      </c>
      <c r="I827" s="23">
        <v>80.349999999999994</v>
      </c>
      <c r="J827" s="23">
        <v>1938.61</v>
      </c>
      <c r="K827" s="23">
        <v>-25.14</v>
      </c>
      <c r="L827" s="23">
        <v>-24.08</v>
      </c>
      <c r="M827" s="23">
        <v>0.08</v>
      </c>
      <c r="N827" s="23">
        <v>0.24</v>
      </c>
      <c r="O827" s="23">
        <v>0.01</v>
      </c>
      <c r="P827" s="23">
        <v>0.96</v>
      </c>
      <c r="Q827" s="23">
        <v>1.72</v>
      </c>
      <c r="R827" s="23">
        <v>0.28000000000000003</v>
      </c>
      <c r="S827" s="23">
        <v>0.89</v>
      </c>
      <c r="T827" s="23">
        <v>1.49</v>
      </c>
    </row>
    <row r="828" spans="1:20" x14ac:dyDescent="0.2">
      <c r="A828" s="23">
        <v>798</v>
      </c>
      <c r="B828" s="23">
        <v>10</v>
      </c>
      <c r="C828" s="23">
        <v>10.1</v>
      </c>
      <c r="F828" s="23">
        <v>0.91</v>
      </c>
      <c r="G828" s="23">
        <v>9.19</v>
      </c>
      <c r="H828" s="23">
        <v>80.349999999999994</v>
      </c>
      <c r="I828" s="23">
        <v>80.44</v>
      </c>
      <c r="J828" s="23">
        <v>1938.53</v>
      </c>
      <c r="K828" s="23">
        <v>-24.76</v>
      </c>
      <c r="L828" s="23">
        <v>-23.77</v>
      </c>
      <c r="M828" s="23">
        <v>0.08</v>
      </c>
      <c r="N828" s="23">
        <v>0.28999999999999998</v>
      </c>
      <c r="O828" s="23">
        <v>0.01</v>
      </c>
      <c r="P828" s="23">
        <v>0.99</v>
      </c>
      <c r="Q828" s="23">
        <v>2.12</v>
      </c>
      <c r="R828" s="23">
        <v>0.19</v>
      </c>
      <c r="S828" s="23">
        <v>0.56000000000000005</v>
      </c>
      <c r="T828" s="23">
        <v>0.88</v>
      </c>
    </row>
    <row r="829" spans="1:20" x14ac:dyDescent="0.2">
      <c r="A829" s="23">
        <v>799</v>
      </c>
      <c r="B829" s="23">
        <v>13</v>
      </c>
      <c r="C829" s="23">
        <v>13.17</v>
      </c>
      <c r="F829" s="23">
        <v>0.9</v>
      </c>
      <c r="G829" s="23">
        <v>11.85</v>
      </c>
      <c r="H829" s="23">
        <v>80.44</v>
      </c>
      <c r="I829" s="23">
        <v>80.56</v>
      </c>
      <c r="J829" s="23">
        <v>1938.5</v>
      </c>
      <c r="K829" s="23">
        <v>-24.58</v>
      </c>
      <c r="L829" s="23">
        <v>-24.01</v>
      </c>
      <c r="M829" s="23">
        <v>0.03</v>
      </c>
      <c r="N829" s="23">
        <v>0.33</v>
      </c>
      <c r="O829" s="23">
        <v>0.03</v>
      </c>
      <c r="P829" s="23">
        <v>0.59</v>
      </c>
      <c r="Q829" s="23">
        <v>1.36</v>
      </c>
      <c r="R829" s="23">
        <v>0.21</v>
      </c>
      <c r="S829" s="23">
        <v>0.66</v>
      </c>
      <c r="T829" s="23">
        <v>2.4700000000000002</v>
      </c>
    </row>
    <row r="830" spans="1:20" x14ac:dyDescent="0.2">
      <c r="A830" s="23">
        <v>800</v>
      </c>
      <c r="B830" s="23">
        <v>12</v>
      </c>
      <c r="C830" s="23">
        <v>12.17</v>
      </c>
      <c r="F830" s="23">
        <v>0.9</v>
      </c>
      <c r="G830" s="23">
        <v>10.95</v>
      </c>
      <c r="H830" s="23">
        <v>80.56</v>
      </c>
      <c r="I830" s="23">
        <v>80.67</v>
      </c>
      <c r="J830" s="23">
        <v>1938.42</v>
      </c>
      <c r="K830" s="23">
        <v>-24.62</v>
      </c>
      <c r="L830" s="23">
        <v>-23.44</v>
      </c>
      <c r="M830" s="23">
        <v>0.53</v>
      </c>
      <c r="N830" s="23">
        <v>1.5</v>
      </c>
      <c r="O830" s="23">
        <v>0.21</v>
      </c>
      <c r="P830" s="23">
        <v>1.08</v>
      </c>
      <c r="Q830" s="23">
        <v>2.88</v>
      </c>
      <c r="R830" s="23">
        <v>0.57999999999999996</v>
      </c>
      <c r="S830" s="23">
        <v>1</v>
      </c>
      <c r="T830" s="23">
        <v>1.78</v>
      </c>
    </row>
    <row r="831" spans="1:20" x14ac:dyDescent="0.2">
      <c r="A831" s="23">
        <v>801</v>
      </c>
      <c r="B831" s="23">
        <v>9</v>
      </c>
      <c r="C831" s="23">
        <v>9.17</v>
      </c>
      <c r="F831" s="23">
        <v>0.9</v>
      </c>
      <c r="G831" s="23">
        <v>8.25</v>
      </c>
      <c r="H831" s="23">
        <v>80.67</v>
      </c>
      <c r="I831" s="23">
        <v>80.75</v>
      </c>
      <c r="J831" s="23">
        <v>1938.3</v>
      </c>
      <c r="K831" s="23">
        <v>-24.76</v>
      </c>
      <c r="L831" s="23">
        <v>-28.55</v>
      </c>
      <c r="M831" s="23">
        <v>0.49</v>
      </c>
      <c r="N831" s="23">
        <v>0.12</v>
      </c>
      <c r="O831" s="23">
        <v>0.03</v>
      </c>
      <c r="P831" s="23">
        <v>0.66</v>
      </c>
      <c r="Q831" s="23">
        <v>2.59</v>
      </c>
      <c r="R831" s="23">
        <v>0.37</v>
      </c>
      <c r="S831" s="23">
        <v>0.43</v>
      </c>
      <c r="T831" s="23">
        <v>0.99</v>
      </c>
    </row>
    <row r="832" spans="1:20" x14ac:dyDescent="0.2">
      <c r="A832" s="23">
        <v>802</v>
      </c>
      <c r="B832" s="23">
        <v>10</v>
      </c>
      <c r="C832" s="23">
        <v>10.17</v>
      </c>
      <c r="F832" s="23">
        <v>0.9</v>
      </c>
      <c r="G832" s="23">
        <v>9.15</v>
      </c>
      <c r="H832" s="23">
        <v>80.75</v>
      </c>
      <c r="I832" s="23">
        <v>80.84</v>
      </c>
      <c r="J832" s="23">
        <v>1938.22</v>
      </c>
      <c r="K832" s="23">
        <v>-24.76</v>
      </c>
      <c r="L832" s="23">
        <v>-28.45</v>
      </c>
      <c r="M832" s="23">
        <v>1.86</v>
      </c>
      <c r="N832" s="23">
        <v>0.13</v>
      </c>
      <c r="O832" s="23">
        <v>0.04</v>
      </c>
      <c r="P832" s="23">
        <v>0.64</v>
      </c>
      <c r="Q832" s="23">
        <v>1.28</v>
      </c>
      <c r="R832" s="23">
        <v>2.15</v>
      </c>
      <c r="S832" s="23">
        <v>0.31</v>
      </c>
      <c r="T832" s="23">
        <v>0.69</v>
      </c>
    </row>
    <row r="833" spans="1:20" x14ac:dyDescent="0.2">
      <c r="A833" s="23">
        <v>803</v>
      </c>
      <c r="B833" s="23">
        <v>13</v>
      </c>
      <c r="C833" s="23">
        <v>13.17</v>
      </c>
      <c r="F833" s="23">
        <v>0.9</v>
      </c>
      <c r="G833" s="23">
        <v>11.85</v>
      </c>
      <c r="H833" s="23">
        <v>80.84</v>
      </c>
      <c r="I833" s="23">
        <v>80.959999999999994</v>
      </c>
      <c r="J833" s="23">
        <v>1938.12</v>
      </c>
      <c r="K833" s="23">
        <v>-24.56</v>
      </c>
      <c r="L833" s="23">
        <v>-25.82</v>
      </c>
      <c r="M833" s="23">
        <v>0.81</v>
      </c>
      <c r="N833" s="23">
        <v>4.43</v>
      </c>
      <c r="O833" s="23">
        <v>0.56000000000000005</v>
      </c>
      <c r="P833" s="23">
        <v>1.87</v>
      </c>
      <c r="Q833" s="23">
        <v>9.4700000000000006</v>
      </c>
      <c r="R833" s="23">
        <v>0.88</v>
      </c>
      <c r="S833" s="23">
        <v>3.44</v>
      </c>
      <c r="T833" s="23">
        <v>4.8499999999999996</v>
      </c>
    </row>
    <row r="834" spans="1:20" x14ac:dyDescent="0.2">
      <c r="A834" s="23">
        <v>804</v>
      </c>
      <c r="B834" s="23">
        <v>13</v>
      </c>
      <c r="C834" s="23">
        <v>13.17</v>
      </c>
      <c r="F834" s="23">
        <v>0.9</v>
      </c>
      <c r="G834" s="23">
        <v>11.85</v>
      </c>
      <c r="H834" s="23">
        <v>80.959999999999994</v>
      </c>
      <c r="I834" s="23">
        <v>81.08</v>
      </c>
      <c r="J834" s="23">
        <v>1937.99</v>
      </c>
      <c r="K834" s="23">
        <v>-24.04</v>
      </c>
      <c r="L834" s="23">
        <v>-23.42</v>
      </c>
      <c r="M834" s="23">
        <v>0.42</v>
      </c>
      <c r="N834" s="23">
        <v>0.15</v>
      </c>
      <c r="O834" s="23">
        <v>0.01</v>
      </c>
      <c r="P834" s="23">
        <v>0.27</v>
      </c>
      <c r="Q834" s="23">
        <v>0.64</v>
      </c>
      <c r="R834" s="23">
        <v>0.47</v>
      </c>
      <c r="S834" s="23">
        <v>0.56999999999999995</v>
      </c>
      <c r="T834" s="23">
        <v>0.54</v>
      </c>
    </row>
    <row r="835" spans="1:20" x14ac:dyDescent="0.2">
      <c r="A835" s="23">
        <v>805</v>
      </c>
      <c r="B835" s="23">
        <v>11</v>
      </c>
      <c r="C835" s="23">
        <v>11.17</v>
      </c>
      <c r="F835" s="23">
        <v>0.9</v>
      </c>
      <c r="G835" s="23">
        <v>10.050000000000001</v>
      </c>
      <c r="H835" s="23">
        <v>81.08</v>
      </c>
      <c r="I835" s="23">
        <v>81.180000000000007</v>
      </c>
      <c r="J835" s="23">
        <v>1937.86</v>
      </c>
      <c r="K835" s="23">
        <v>-23.43</v>
      </c>
      <c r="L835" s="23">
        <v>-22.14</v>
      </c>
      <c r="M835" s="23">
        <v>4.0199999999999996</v>
      </c>
      <c r="N835" s="23">
        <v>0.2</v>
      </c>
      <c r="O835" s="23">
        <v>0.08</v>
      </c>
      <c r="P835" s="23">
        <v>0.89</v>
      </c>
      <c r="Q835" s="23">
        <v>0.67</v>
      </c>
      <c r="R835" s="23">
        <v>3.92</v>
      </c>
      <c r="S835" s="23">
        <v>0.17</v>
      </c>
      <c r="T835" s="23">
        <v>1.01</v>
      </c>
    </row>
    <row r="836" spans="1:20" x14ac:dyDescent="0.2">
      <c r="A836" s="23">
        <v>806</v>
      </c>
      <c r="B836" s="23">
        <v>10</v>
      </c>
      <c r="C836" s="23">
        <v>10.17</v>
      </c>
      <c r="F836" s="23">
        <v>0.9</v>
      </c>
      <c r="G836" s="23">
        <v>9.15</v>
      </c>
      <c r="H836" s="23">
        <v>81.180000000000007</v>
      </c>
      <c r="I836" s="23">
        <v>81.27</v>
      </c>
      <c r="J836" s="23">
        <v>1937.75</v>
      </c>
      <c r="K836" s="23">
        <v>-22.94</v>
      </c>
      <c r="L836" s="23">
        <v>-23.36</v>
      </c>
      <c r="M836" s="23">
        <v>2.5499999999999998</v>
      </c>
      <c r="N836" s="23">
        <v>0.11</v>
      </c>
      <c r="O836" s="23">
        <v>0.04</v>
      </c>
      <c r="P836" s="23">
        <v>0.62</v>
      </c>
      <c r="Q836" s="23">
        <v>0.35</v>
      </c>
      <c r="R836" s="23">
        <v>2.75</v>
      </c>
      <c r="S836" s="23">
        <v>0.2</v>
      </c>
      <c r="T836" s="23">
        <v>0.61</v>
      </c>
    </row>
    <row r="837" spans="1:20" x14ac:dyDescent="0.2">
      <c r="A837" s="23">
        <v>807</v>
      </c>
      <c r="B837" s="23">
        <v>11</v>
      </c>
      <c r="C837" s="23">
        <v>11.17</v>
      </c>
      <c r="F837" s="23">
        <v>0.9</v>
      </c>
      <c r="G837" s="23">
        <v>10.050000000000001</v>
      </c>
      <c r="H837" s="23">
        <v>81.27</v>
      </c>
      <c r="I837" s="23">
        <v>81.37</v>
      </c>
      <c r="J837" s="23">
        <v>1937.66</v>
      </c>
      <c r="K837" s="23">
        <v>-22.49</v>
      </c>
      <c r="L837" s="23">
        <v>-23.74</v>
      </c>
      <c r="M837" s="23">
        <v>0.39</v>
      </c>
      <c r="N837" s="23">
        <v>0.12</v>
      </c>
      <c r="O837" s="23">
        <v>0.02</v>
      </c>
      <c r="P837" s="23">
        <v>0.15</v>
      </c>
      <c r="Q837" s="23">
        <v>0.51</v>
      </c>
      <c r="R837" s="23">
        <v>0.41</v>
      </c>
      <c r="S837" s="23">
        <v>0.15</v>
      </c>
      <c r="T837" s="23">
        <v>0.44</v>
      </c>
    </row>
    <row r="838" spans="1:20" x14ac:dyDescent="0.2">
      <c r="A838" s="23">
        <v>808</v>
      </c>
      <c r="B838" s="23">
        <v>15</v>
      </c>
      <c r="C838" s="23">
        <v>15.1</v>
      </c>
      <c r="F838" s="23">
        <v>0.9</v>
      </c>
      <c r="G838" s="23">
        <v>13.59</v>
      </c>
      <c r="H838" s="23">
        <v>81.37</v>
      </c>
      <c r="I838" s="23">
        <v>81.510000000000005</v>
      </c>
      <c r="J838" s="23">
        <v>1937.5</v>
      </c>
      <c r="K838" s="23">
        <v>-22.04</v>
      </c>
      <c r="L838" s="23">
        <v>-20.34</v>
      </c>
      <c r="M838" s="23">
        <v>0.89</v>
      </c>
      <c r="N838" s="23">
        <v>0.19</v>
      </c>
      <c r="O838" s="23">
        <v>0.04</v>
      </c>
      <c r="P838" s="23">
        <v>0.22</v>
      </c>
      <c r="Q838" s="23">
        <v>0.4</v>
      </c>
      <c r="R838" s="23">
        <v>0.85</v>
      </c>
      <c r="S838" s="23">
        <v>0.18</v>
      </c>
      <c r="T838" s="23">
        <v>0.68</v>
      </c>
    </row>
    <row r="839" spans="1:20" x14ac:dyDescent="0.2">
      <c r="A839" s="23">
        <v>809</v>
      </c>
      <c r="B839" s="23">
        <v>19</v>
      </c>
      <c r="C839" s="23">
        <v>19.100000000000001</v>
      </c>
      <c r="F839" s="23">
        <v>0.9</v>
      </c>
      <c r="G839" s="23">
        <v>17.190000000000001</v>
      </c>
      <c r="H839" s="23">
        <v>81.510000000000005</v>
      </c>
      <c r="I839" s="23">
        <v>81.680000000000007</v>
      </c>
      <c r="J839" s="23">
        <v>1937.41</v>
      </c>
      <c r="K839" s="23">
        <v>-21.77</v>
      </c>
      <c r="L839" s="23">
        <v>-17.78</v>
      </c>
      <c r="M839" s="23">
        <v>0.03</v>
      </c>
      <c r="N839" s="23">
        <v>0.14000000000000001</v>
      </c>
      <c r="O839" s="23">
        <v>0.01</v>
      </c>
      <c r="P839" s="23">
        <v>0.08</v>
      </c>
      <c r="Q839" s="23">
        <v>0.52</v>
      </c>
      <c r="R839" s="23">
        <v>0.11</v>
      </c>
      <c r="S839" s="23">
        <v>0.81</v>
      </c>
      <c r="T839" s="23">
        <v>0.53</v>
      </c>
    </row>
    <row r="840" spans="1:20" x14ac:dyDescent="0.2">
      <c r="A840" s="23">
        <v>810</v>
      </c>
      <c r="B840" s="23">
        <v>10</v>
      </c>
      <c r="C840" s="23">
        <v>10.1</v>
      </c>
      <c r="F840" s="23">
        <v>0.9</v>
      </c>
      <c r="G840" s="23">
        <v>9.09</v>
      </c>
      <c r="H840" s="23">
        <v>81.680000000000007</v>
      </c>
      <c r="I840" s="23">
        <v>81.77</v>
      </c>
      <c r="J840" s="23">
        <v>1937.26</v>
      </c>
      <c r="K840" s="23">
        <v>-22.2</v>
      </c>
      <c r="L840" s="23">
        <v>-20.100000000000001</v>
      </c>
      <c r="M840" s="23">
        <v>0.21</v>
      </c>
      <c r="N840" s="23">
        <v>0.15</v>
      </c>
      <c r="O840" s="23">
        <v>0.01</v>
      </c>
      <c r="P840" s="23">
        <v>0.15</v>
      </c>
      <c r="Q840" s="23">
        <v>0.64</v>
      </c>
      <c r="R840" s="23">
        <v>0.27</v>
      </c>
      <c r="S840" s="23">
        <v>0.43</v>
      </c>
      <c r="T840" s="23">
        <v>1.03</v>
      </c>
    </row>
    <row r="841" spans="1:20" x14ac:dyDescent="0.2">
      <c r="A841" s="23">
        <v>811</v>
      </c>
      <c r="B841" s="23">
        <v>12</v>
      </c>
      <c r="C841" s="23">
        <v>12.1</v>
      </c>
      <c r="F841" s="23">
        <v>0.9</v>
      </c>
      <c r="G841" s="23">
        <v>10.89</v>
      </c>
      <c r="H841" s="23">
        <v>81.77</v>
      </c>
      <c r="I841" s="23">
        <v>81.88</v>
      </c>
      <c r="J841" s="23">
        <v>1937.18</v>
      </c>
      <c r="K841" s="23">
        <v>-22.67</v>
      </c>
      <c r="L841" s="23">
        <v>-23.14</v>
      </c>
      <c r="M841" s="23">
        <v>0.16</v>
      </c>
      <c r="N841" s="23">
        <v>0.1</v>
      </c>
      <c r="O841" s="23">
        <v>0.01</v>
      </c>
      <c r="P841" s="23">
        <v>0.95</v>
      </c>
      <c r="Q841" s="23">
        <v>1.56</v>
      </c>
      <c r="R841" s="23">
        <v>0.17</v>
      </c>
      <c r="S841" s="23">
        <v>0.33</v>
      </c>
      <c r="T841" s="23">
        <v>0.53</v>
      </c>
    </row>
    <row r="842" spans="1:20" x14ac:dyDescent="0.2">
      <c r="A842" s="23">
        <v>812</v>
      </c>
      <c r="B842" s="23">
        <v>17</v>
      </c>
      <c r="C842" s="23">
        <v>17.100000000000001</v>
      </c>
      <c r="F842" s="23">
        <v>0.9</v>
      </c>
      <c r="G842" s="23">
        <v>15.39</v>
      </c>
      <c r="H842" s="23">
        <v>81.88</v>
      </c>
      <c r="I842" s="23">
        <v>82.03</v>
      </c>
      <c r="J842" s="23">
        <v>1937.09</v>
      </c>
      <c r="K842" s="23">
        <v>-23.31</v>
      </c>
      <c r="L842" s="23">
        <v>-23.25</v>
      </c>
      <c r="M842" s="23">
        <v>0.31</v>
      </c>
      <c r="N842" s="23">
        <v>0.23</v>
      </c>
      <c r="O842" s="23">
        <v>0.04</v>
      </c>
      <c r="P842" s="23">
        <v>0.86</v>
      </c>
      <c r="Q842" s="23">
        <v>4.1900000000000004</v>
      </c>
      <c r="R842" s="23">
        <v>0.4</v>
      </c>
      <c r="S842" s="23">
        <v>0.59</v>
      </c>
      <c r="T842" s="23">
        <v>1.59</v>
      </c>
    </row>
    <row r="843" spans="1:20" x14ac:dyDescent="0.2">
      <c r="A843" s="23">
        <v>813</v>
      </c>
      <c r="B843" s="23">
        <v>17</v>
      </c>
      <c r="C843" s="23">
        <v>17.100000000000001</v>
      </c>
      <c r="F843" s="23">
        <v>0.9</v>
      </c>
      <c r="G843" s="23">
        <v>15.39</v>
      </c>
      <c r="H843" s="23">
        <v>82.03</v>
      </c>
      <c r="I843" s="23">
        <v>82.19</v>
      </c>
      <c r="J843" s="23">
        <v>1936.96</v>
      </c>
      <c r="K843" s="23">
        <v>-24.09</v>
      </c>
      <c r="L843" s="23">
        <v>-26.12</v>
      </c>
      <c r="M843" s="23">
        <v>0.15</v>
      </c>
      <c r="N843" s="23">
        <v>0.21</v>
      </c>
      <c r="O843" s="23">
        <v>0.02</v>
      </c>
      <c r="P843" s="23">
        <v>0.36</v>
      </c>
      <c r="Q843" s="23">
        <v>0.93</v>
      </c>
      <c r="R843" s="23">
        <v>0.26</v>
      </c>
      <c r="S843" s="23">
        <v>0.1</v>
      </c>
      <c r="T843" s="23">
        <v>0.18</v>
      </c>
    </row>
    <row r="844" spans="1:20" x14ac:dyDescent="0.2">
      <c r="A844" s="23">
        <v>814</v>
      </c>
      <c r="B844" s="23">
        <v>15</v>
      </c>
      <c r="C844" s="23">
        <v>15.06</v>
      </c>
      <c r="F844" s="23">
        <v>0.89</v>
      </c>
      <c r="G844" s="23">
        <v>13.4</v>
      </c>
      <c r="H844" s="23">
        <v>82.19</v>
      </c>
      <c r="I844" s="23">
        <v>82.32</v>
      </c>
      <c r="J844" s="23">
        <v>1936.82</v>
      </c>
      <c r="K844" s="23">
        <v>-24.67</v>
      </c>
      <c r="L844" s="23">
        <v>-24.13</v>
      </c>
      <c r="M844" s="23">
        <v>0.42</v>
      </c>
      <c r="N844" s="23">
        <v>0.11</v>
      </c>
      <c r="O844" s="23">
        <v>0.01</v>
      </c>
      <c r="P844" s="23">
        <v>0.21</v>
      </c>
      <c r="Q844" s="23">
        <v>0.53</v>
      </c>
      <c r="R844" s="23">
        <v>0.51</v>
      </c>
      <c r="S844" s="23">
        <v>0.16</v>
      </c>
      <c r="T844" s="23">
        <v>0.23</v>
      </c>
    </row>
    <row r="845" spans="1:20" x14ac:dyDescent="0.2">
      <c r="A845" s="23">
        <v>815</v>
      </c>
      <c r="B845" s="23">
        <v>15</v>
      </c>
      <c r="C845" s="23">
        <v>15.06</v>
      </c>
      <c r="F845" s="23">
        <v>0.89</v>
      </c>
      <c r="G845" s="23">
        <v>13.4</v>
      </c>
      <c r="H845" s="23">
        <v>82.32</v>
      </c>
      <c r="I845" s="23">
        <v>82.45</v>
      </c>
      <c r="J845" s="23">
        <v>1936.71</v>
      </c>
      <c r="K845" s="23">
        <v>-25.02</v>
      </c>
      <c r="L845" s="23">
        <v>-26.69</v>
      </c>
      <c r="M845" s="23">
        <v>0.43</v>
      </c>
      <c r="N845" s="23">
        <v>0.3</v>
      </c>
      <c r="O845" s="23">
        <v>0.02</v>
      </c>
      <c r="P845" s="23">
        <v>0.3</v>
      </c>
      <c r="Q845" s="23">
        <v>0.78</v>
      </c>
      <c r="R845" s="23">
        <v>0.56999999999999995</v>
      </c>
      <c r="S845" s="23">
        <v>0.2</v>
      </c>
      <c r="T845" s="23">
        <v>0.34</v>
      </c>
    </row>
    <row r="846" spans="1:20" x14ac:dyDescent="0.2">
      <c r="A846" s="23">
        <v>816</v>
      </c>
      <c r="B846" s="23">
        <v>9</v>
      </c>
      <c r="C846" s="23">
        <v>9.06</v>
      </c>
      <c r="F846" s="23">
        <v>0.89</v>
      </c>
      <c r="G846" s="23">
        <v>8.06</v>
      </c>
      <c r="H846" s="23">
        <v>82.45</v>
      </c>
      <c r="I846" s="23">
        <v>82.53</v>
      </c>
      <c r="J846" s="23">
        <v>1936.59</v>
      </c>
      <c r="K846" s="23">
        <v>-25.23</v>
      </c>
      <c r="L846" s="23">
        <v>-24.97</v>
      </c>
      <c r="M846" s="23">
        <v>0.62</v>
      </c>
      <c r="N846" s="23">
        <v>0.37</v>
      </c>
      <c r="O846" s="23">
        <v>0.05</v>
      </c>
      <c r="P846" s="23">
        <v>0.6</v>
      </c>
      <c r="Q846" s="23">
        <v>3.65</v>
      </c>
      <c r="R846" s="23">
        <v>0.84</v>
      </c>
      <c r="S846" s="23">
        <v>0.74</v>
      </c>
      <c r="T846" s="23">
        <v>1.18</v>
      </c>
    </row>
    <row r="847" spans="1:20" x14ac:dyDescent="0.2">
      <c r="A847" s="23">
        <v>817</v>
      </c>
      <c r="B847" s="23">
        <v>12</v>
      </c>
      <c r="C847" s="23">
        <v>12.06</v>
      </c>
      <c r="F847" s="23">
        <v>0.89</v>
      </c>
      <c r="G847" s="23">
        <v>10.73</v>
      </c>
      <c r="H847" s="23">
        <v>82.53</v>
      </c>
      <c r="I847" s="23">
        <v>82.64</v>
      </c>
      <c r="J847" s="23">
        <v>1936.52</v>
      </c>
      <c r="K847" s="23">
        <v>-25.35</v>
      </c>
      <c r="L847" s="23">
        <v>-25.76</v>
      </c>
      <c r="M847" s="23">
        <v>0.36</v>
      </c>
      <c r="N847" s="23">
        <v>0.27</v>
      </c>
      <c r="O847" s="23">
        <v>0.03</v>
      </c>
      <c r="P847" s="23">
        <v>1.17</v>
      </c>
      <c r="Q847" s="23">
        <v>2.95</v>
      </c>
      <c r="R847" s="23">
        <v>0.49</v>
      </c>
      <c r="S847" s="23">
        <v>0.47</v>
      </c>
      <c r="T847" s="23">
        <v>0.63</v>
      </c>
    </row>
    <row r="848" spans="1:20" x14ac:dyDescent="0.2">
      <c r="A848" s="23">
        <v>818</v>
      </c>
      <c r="B848" s="23">
        <v>18</v>
      </c>
      <c r="C848" s="23">
        <v>18.059999999999999</v>
      </c>
      <c r="F848" s="23">
        <v>0.89</v>
      </c>
      <c r="G848" s="23">
        <v>16.07</v>
      </c>
      <c r="H848" s="23">
        <v>82.64</v>
      </c>
      <c r="I848" s="23">
        <v>82.8</v>
      </c>
      <c r="J848" s="23">
        <v>1936.43</v>
      </c>
      <c r="K848" s="23">
        <v>-25.53</v>
      </c>
      <c r="L848" s="23">
        <v>-22.54</v>
      </c>
      <c r="M848" s="23">
        <v>0.35</v>
      </c>
      <c r="N848" s="23">
        <v>0.24</v>
      </c>
      <c r="O848" s="23">
        <v>0.04</v>
      </c>
      <c r="P848" s="23">
        <v>1.06</v>
      </c>
      <c r="Q848" s="23">
        <v>4.66</v>
      </c>
      <c r="R848" s="23">
        <v>0.87</v>
      </c>
      <c r="S848" s="23">
        <v>1.08</v>
      </c>
      <c r="T848" s="23">
        <v>2.21</v>
      </c>
    </row>
    <row r="849" spans="1:20" x14ac:dyDescent="0.2">
      <c r="A849" s="23">
        <v>819</v>
      </c>
      <c r="B849" s="23">
        <v>11</v>
      </c>
      <c r="C849" s="23">
        <v>11.06</v>
      </c>
      <c r="F849" s="23">
        <v>0.89</v>
      </c>
      <c r="G849" s="23">
        <v>9.84</v>
      </c>
      <c r="H849" s="23">
        <v>82.8</v>
      </c>
      <c r="I849" s="23">
        <v>82.9</v>
      </c>
      <c r="J849" s="23">
        <v>1936.29</v>
      </c>
      <c r="K849" s="23">
        <v>-26.07</v>
      </c>
      <c r="L849" s="23">
        <v>-24.01</v>
      </c>
      <c r="M849" s="23">
        <v>1.7</v>
      </c>
      <c r="N849" s="23">
        <v>0.3</v>
      </c>
      <c r="O849" s="23">
        <v>0.08</v>
      </c>
      <c r="P849" s="23">
        <v>1.1000000000000001</v>
      </c>
      <c r="Q849" s="23">
        <v>4.7300000000000004</v>
      </c>
      <c r="R849" s="23">
        <v>1.44</v>
      </c>
      <c r="S849" s="23">
        <v>0.95</v>
      </c>
      <c r="T849" s="23">
        <v>2.79</v>
      </c>
    </row>
    <row r="850" spans="1:20" x14ac:dyDescent="0.2">
      <c r="A850" s="23">
        <v>820</v>
      </c>
      <c r="B850" s="23">
        <v>13</v>
      </c>
      <c r="C850" s="23">
        <v>13.06</v>
      </c>
      <c r="F850" s="23">
        <v>0.89</v>
      </c>
      <c r="G850" s="23">
        <v>11.62</v>
      </c>
      <c r="H850" s="23">
        <v>82.9</v>
      </c>
      <c r="I850" s="23">
        <v>83.02</v>
      </c>
      <c r="J850" s="23">
        <v>1936.2</v>
      </c>
      <c r="K850" s="23">
        <v>-26.56</v>
      </c>
      <c r="L850" s="23">
        <v>-26.47</v>
      </c>
      <c r="M850" s="23">
        <v>0.13</v>
      </c>
      <c r="N850" s="23">
        <v>0.54</v>
      </c>
      <c r="O850" s="23">
        <v>0.04</v>
      </c>
      <c r="P850" s="23">
        <v>2.5499999999999998</v>
      </c>
      <c r="Q850" s="23">
        <v>6.51</v>
      </c>
      <c r="R850" s="23">
        <v>0.49</v>
      </c>
      <c r="S850" s="23">
        <v>1.08</v>
      </c>
      <c r="T850" s="23">
        <v>2.42</v>
      </c>
    </row>
    <row r="851" spans="1:20" x14ac:dyDescent="0.2">
      <c r="A851" s="23">
        <v>821</v>
      </c>
      <c r="B851" s="23">
        <v>9</v>
      </c>
      <c r="C851" s="23">
        <v>9.06</v>
      </c>
      <c r="F851" s="23">
        <v>0.89</v>
      </c>
      <c r="G851" s="23">
        <v>8.06</v>
      </c>
      <c r="H851" s="23">
        <v>83.02</v>
      </c>
      <c r="I851" s="23">
        <v>83.1</v>
      </c>
      <c r="J851" s="23">
        <v>1936.1</v>
      </c>
      <c r="K851" s="23">
        <v>-27.11</v>
      </c>
      <c r="L851" s="23">
        <v>-27.1</v>
      </c>
      <c r="M851" s="23">
        <v>0.98</v>
      </c>
      <c r="N851" s="23">
        <v>0.44</v>
      </c>
      <c r="O851" s="23">
        <v>0.09</v>
      </c>
      <c r="P851" s="23">
        <v>1.39</v>
      </c>
      <c r="Q851" s="23">
        <v>4.05</v>
      </c>
      <c r="R851" s="23">
        <v>1.72</v>
      </c>
      <c r="S851" s="23">
        <v>0.66</v>
      </c>
      <c r="T851" s="23">
        <v>2.2999999999999998</v>
      </c>
    </row>
    <row r="852" spans="1:20" x14ac:dyDescent="0.2">
      <c r="A852" s="23">
        <v>822</v>
      </c>
      <c r="B852" s="23">
        <v>10</v>
      </c>
      <c r="C852" s="23">
        <v>10.06</v>
      </c>
      <c r="F852" s="23">
        <v>0.89</v>
      </c>
      <c r="G852" s="23">
        <v>8.9499999999999993</v>
      </c>
      <c r="H852" s="23">
        <v>83.1</v>
      </c>
      <c r="I852" s="23">
        <v>83.19</v>
      </c>
      <c r="J852" s="23">
        <v>1936</v>
      </c>
      <c r="K852" s="23">
        <v>-27.33</v>
      </c>
      <c r="L852" s="23">
        <v>-29.44</v>
      </c>
      <c r="M852" s="23">
        <v>0.49</v>
      </c>
      <c r="N852" s="23">
        <v>0.39</v>
      </c>
      <c r="O852" s="23">
        <v>0.04</v>
      </c>
      <c r="P852" s="23">
        <v>1.71</v>
      </c>
      <c r="Q852" s="23">
        <v>5.27</v>
      </c>
      <c r="R852" s="23">
        <v>0.81</v>
      </c>
      <c r="S852" s="23">
        <v>0.7</v>
      </c>
      <c r="T852" s="23">
        <v>2.84</v>
      </c>
    </row>
    <row r="853" spans="1:20" x14ac:dyDescent="0.2">
      <c r="A853" s="23">
        <v>823</v>
      </c>
      <c r="B853" s="23">
        <v>17</v>
      </c>
      <c r="C853" s="23">
        <v>17.5</v>
      </c>
      <c r="F853" s="23">
        <v>0.91</v>
      </c>
      <c r="G853" s="23">
        <v>15.93</v>
      </c>
      <c r="H853" s="23">
        <v>83.19</v>
      </c>
      <c r="I853" s="23">
        <v>83.35</v>
      </c>
      <c r="J853" s="23">
        <v>1935.99</v>
      </c>
      <c r="K853" s="23">
        <v>-27.33</v>
      </c>
      <c r="L853" s="23">
        <v>-29.3</v>
      </c>
      <c r="M853" s="23">
        <v>0.36</v>
      </c>
      <c r="N853" s="23">
        <v>0.17</v>
      </c>
      <c r="O853" s="23">
        <v>0.03</v>
      </c>
      <c r="P853" s="23">
        <v>0.41</v>
      </c>
      <c r="Q853" s="23">
        <v>1.75</v>
      </c>
      <c r="R853" s="23">
        <v>0.44</v>
      </c>
      <c r="S853" s="23">
        <v>0.3</v>
      </c>
      <c r="T853" s="23">
        <v>1.23</v>
      </c>
    </row>
    <row r="854" spans="1:20" x14ac:dyDescent="0.2">
      <c r="A854" s="23">
        <v>824</v>
      </c>
      <c r="B854" s="23">
        <v>11</v>
      </c>
      <c r="C854" s="23">
        <v>11.5</v>
      </c>
      <c r="F854" s="23">
        <v>0.91</v>
      </c>
      <c r="G854" s="23">
        <v>10.47</v>
      </c>
      <c r="H854" s="23">
        <v>83.35</v>
      </c>
      <c r="I854" s="23">
        <v>83.45</v>
      </c>
      <c r="J854" s="23">
        <v>1935.88</v>
      </c>
      <c r="K854" s="23">
        <v>-26.61</v>
      </c>
      <c r="L854" s="23">
        <v>-27.55</v>
      </c>
      <c r="M854" s="23">
        <v>0.14000000000000001</v>
      </c>
      <c r="N854" s="23">
        <v>0.08</v>
      </c>
      <c r="O854" s="23">
        <v>0.01</v>
      </c>
      <c r="P854" s="23">
        <v>0.26</v>
      </c>
      <c r="Q854" s="23">
        <v>0.85</v>
      </c>
      <c r="R854" s="23">
        <v>0.17</v>
      </c>
      <c r="S854" s="23">
        <v>0.35</v>
      </c>
      <c r="T854" s="23">
        <v>0.33</v>
      </c>
    </row>
    <row r="855" spans="1:20" x14ac:dyDescent="0.2">
      <c r="A855" s="23">
        <v>825</v>
      </c>
      <c r="B855" s="23">
        <v>18</v>
      </c>
      <c r="C855" s="23">
        <v>18.5</v>
      </c>
      <c r="F855" s="23">
        <v>0.91</v>
      </c>
      <c r="G855" s="23">
        <v>16.84</v>
      </c>
      <c r="H855" s="23">
        <v>83.45</v>
      </c>
      <c r="I855" s="23">
        <v>83.62</v>
      </c>
      <c r="J855" s="23">
        <v>1935.81</v>
      </c>
      <c r="K855" s="23">
        <v>-25.84</v>
      </c>
      <c r="L855" s="23">
        <v>-24.84</v>
      </c>
      <c r="M855" s="23">
        <v>0.21</v>
      </c>
      <c r="N855" s="23">
        <v>0.08</v>
      </c>
      <c r="O855" s="23">
        <v>0.01</v>
      </c>
      <c r="P855" s="23">
        <v>0.41</v>
      </c>
      <c r="Q855" s="23">
        <v>1.35</v>
      </c>
      <c r="R855" s="23">
        <v>0.3</v>
      </c>
      <c r="S855" s="23">
        <v>0.59</v>
      </c>
      <c r="T855" s="23">
        <v>0.56000000000000005</v>
      </c>
    </row>
    <row r="856" spans="1:20" x14ac:dyDescent="0.2">
      <c r="A856" s="23">
        <v>826</v>
      </c>
      <c r="B856" s="23">
        <v>14</v>
      </c>
      <c r="C856" s="23">
        <v>14.5</v>
      </c>
      <c r="F856" s="23">
        <v>0.91</v>
      </c>
      <c r="G856" s="23">
        <v>13.2</v>
      </c>
      <c r="H856" s="23">
        <v>83.62</v>
      </c>
      <c r="I856" s="23">
        <v>83.75</v>
      </c>
      <c r="J856" s="23">
        <v>1935.7</v>
      </c>
      <c r="K856" s="23">
        <v>-24.46</v>
      </c>
      <c r="L856" s="23">
        <v>-25.21</v>
      </c>
      <c r="M856" s="23">
        <v>0.16</v>
      </c>
      <c r="N856" s="23">
        <v>0.1</v>
      </c>
      <c r="O856" s="23">
        <v>0.01</v>
      </c>
      <c r="P856" s="23">
        <v>0.43</v>
      </c>
      <c r="Q856" s="23">
        <v>1.0900000000000001</v>
      </c>
      <c r="R856" s="23">
        <v>0.23</v>
      </c>
      <c r="S856" s="23">
        <v>0.35</v>
      </c>
      <c r="T856" s="23">
        <v>0.44</v>
      </c>
    </row>
    <row r="857" spans="1:20" x14ac:dyDescent="0.2">
      <c r="A857" s="23">
        <v>827</v>
      </c>
      <c r="B857" s="23">
        <v>10</v>
      </c>
      <c r="C857" s="23">
        <v>10.5</v>
      </c>
      <c r="F857" s="23">
        <v>0.91</v>
      </c>
      <c r="G857" s="23">
        <v>9.56</v>
      </c>
      <c r="H857" s="23">
        <v>83.75</v>
      </c>
      <c r="I857" s="23">
        <v>83.85</v>
      </c>
      <c r="J857" s="23">
        <v>1935.61</v>
      </c>
      <c r="K857" s="23">
        <v>-23.61</v>
      </c>
      <c r="L857" s="23">
        <v>-20.83</v>
      </c>
      <c r="M857" s="23">
        <v>0.06</v>
      </c>
      <c r="N857" s="23">
        <v>0.28000000000000003</v>
      </c>
      <c r="O857" s="23">
        <v>0.01</v>
      </c>
      <c r="P857" s="23">
        <v>2.13</v>
      </c>
      <c r="Q857" s="23">
        <v>5.2</v>
      </c>
      <c r="R857" s="23">
        <v>0.19</v>
      </c>
      <c r="S857" s="23">
        <v>1.07</v>
      </c>
      <c r="T857" s="23">
        <v>1.51</v>
      </c>
    </row>
    <row r="858" spans="1:20" x14ac:dyDescent="0.2">
      <c r="A858" s="23">
        <v>828</v>
      </c>
      <c r="B858" s="23">
        <v>10</v>
      </c>
      <c r="C858" s="23">
        <v>10.5</v>
      </c>
      <c r="F858" s="23">
        <v>0.91</v>
      </c>
      <c r="G858" s="23">
        <v>9.56</v>
      </c>
      <c r="H858" s="23">
        <v>83.85</v>
      </c>
      <c r="I858" s="23">
        <v>83.94</v>
      </c>
      <c r="J858" s="23">
        <v>1935.5</v>
      </c>
      <c r="K858" s="23">
        <v>-23.33</v>
      </c>
      <c r="L858" s="23">
        <v>-21.44</v>
      </c>
      <c r="M858" s="23">
        <v>0.05</v>
      </c>
      <c r="N858" s="23">
        <v>0.74</v>
      </c>
      <c r="O858" s="23">
        <v>0.04</v>
      </c>
      <c r="P858" s="23">
        <v>0.2</v>
      </c>
      <c r="Q858" s="23">
        <v>1.1000000000000001</v>
      </c>
      <c r="R858" s="23">
        <v>0.18</v>
      </c>
      <c r="S858" s="23">
        <v>1.43</v>
      </c>
      <c r="T858" s="23">
        <v>1.61</v>
      </c>
    </row>
    <row r="859" spans="1:20" x14ac:dyDescent="0.2">
      <c r="A859" s="23">
        <v>829</v>
      </c>
      <c r="B859" s="23">
        <v>14</v>
      </c>
      <c r="C859" s="23">
        <v>14.13</v>
      </c>
      <c r="F859" s="23">
        <v>0.9</v>
      </c>
      <c r="G859" s="23">
        <v>12.71</v>
      </c>
      <c r="H859" s="23">
        <v>83.94</v>
      </c>
      <c r="I859" s="23">
        <v>84.07</v>
      </c>
      <c r="J859" s="23">
        <v>1935.46</v>
      </c>
      <c r="K859" s="23">
        <v>-23.44</v>
      </c>
      <c r="L859" s="23">
        <v>-22.74</v>
      </c>
      <c r="M859" s="23">
        <v>0.16</v>
      </c>
      <c r="N859" s="23">
        <v>1.35</v>
      </c>
      <c r="O859" s="23">
        <v>0.04</v>
      </c>
      <c r="P859" s="23">
        <v>0.65</v>
      </c>
      <c r="Q859" s="23">
        <v>1.48</v>
      </c>
      <c r="R859" s="23">
        <v>0.22</v>
      </c>
      <c r="S859" s="23">
        <v>0.56999999999999995</v>
      </c>
      <c r="T859" s="23">
        <v>0.8</v>
      </c>
    </row>
    <row r="860" spans="1:20" x14ac:dyDescent="0.2">
      <c r="A860" s="23">
        <v>830</v>
      </c>
      <c r="B860" s="23">
        <v>14</v>
      </c>
      <c r="C860" s="23">
        <v>14.13</v>
      </c>
      <c r="F860" s="23">
        <v>0.9</v>
      </c>
      <c r="G860" s="23">
        <v>12.71</v>
      </c>
      <c r="H860" s="23">
        <v>84.07</v>
      </c>
      <c r="I860" s="23">
        <v>84.2</v>
      </c>
      <c r="J860" s="23">
        <v>1935.36</v>
      </c>
      <c r="K860" s="23">
        <v>-24.13</v>
      </c>
      <c r="L860" s="23">
        <v>-23.52</v>
      </c>
      <c r="M860" s="23">
        <v>0.21</v>
      </c>
      <c r="N860" s="23">
        <v>0.2</v>
      </c>
      <c r="O860" s="23">
        <v>0.02</v>
      </c>
      <c r="P860" s="23">
        <v>0.48</v>
      </c>
      <c r="Q860" s="23">
        <v>0.96</v>
      </c>
      <c r="R860" s="23">
        <v>0.23</v>
      </c>
      <c r="S860" s="23">
        <v>0.22</v>
      </c>
      <c r="T860" s="23">
        <v>0.32</v>
      </c>
    </row>
    <row r="861" spans="1:20" x14ac:dyDescent="0.2">
      <c r="A861" s="23">
        <v>831</v>
      </c>
      <c r="B861" s="23">
        <v>14</v>
      </c>
      <c r="C861" s="23">
        <v>14.13</v>
      </c>
      <c r="F861" s="23">
        <v>0.9</v>
      </c>
      <c r="G861" s="23">
        <v>12.71</v>
      </c>
      <c r="H861" s="23">
        <v>84.2</v>
      </c>
      <c r="I861" s="23">
        <v>84.32</v>
      </c>
      <c r="J861" s="23">
        <v>1935.25</v>
      </c>
      <c r="K861" s="23">
        <v>-25.1</v>
      </c>
      <c r="L861" s="23">
        <v>-25.56</v>
      </c>
      <c r="M861" s="23">
        <v>0.2</v>
      </c>
      <c r="N861" s="23">
        <v>0.21</v>
      </c>
      <c r="O861" s="23">
        <v>0.01</v>
      </c>
      <c r="P861" s="23">
        <v>1.01</v>
      </c>
      <c r="Q861" s="23">
        <v>1.49</v>
      </c>
      <c r="R861" s="23">
        <v>0.2</v>
      </c>
      <c r="S861" s="23">
        <v>0.36</v>
      </c>
      <c r="T861" s="23">
        <v>0.36</v>
      </c>
    </row>
    <row r="862" spans="1:20" x14ac:dyDescent="0.2">
      <c r="A862" s="23">
        <v>832</v>
      </c>
      <c r="B862" s="23">
        <v>13</v>
      </c>
      <c r="C862" s="23">
        <v>13.13</v>
      </c>
      <c r="F862" s="23">
        <v>0.9</v>
      </c>
      <c r="G862" s="23">
        <v>11.81</v>
      </c>
      <c r="H862" s="23">
        <v>84.32</v>
      </c>
      <c r="I862" s="23">
        <v>84.44</v>
      </c>
      <c r="J862" s="23">
        <v>1935.14</v>
      </c>
      <c r="K862" s="23">
        <v>-25.77</v>
      </c>
      <c r="L862" s="23">
        <v>-27.18</v>
      </c>
      <c r="M862" s="23">
        <v>0.93</v>
      </c>
      <c r="N862" s="23">
        <v>0.34</v>
      </c>
      <c r="O862" s="23">
        <v>0.06</v>
      </c>
      <c r="P862" s="23">
        <v>0.76</v>
      </c>
      <c r="Q862" s="23">
        <v>2.37</v>
      </c>
      <c r="R862" s="23">
        <v>0.68</v>
      </c>
      <c r="S862" s="23">
        <v>0.86</v>
      </c>
      <c r="T862" s="23">
        <v>1.45</v>
      </c>
    </row>
    <row r="863" spans="1:20" x14ac:dyDescent="0.2">
      <c r="A863" s="23">
        <v>833</v>
      </c>
      <c r="B863" s="23">
        <v>12</v>
      </c>
      <c r="C863" s="23">
        <v>12.13</v>
      </c>
      <c r="F863" s="23">
        <v>0.9</v>
      </c>
      <c r="G863" s="23">
        <v>10.91</v>
      </c>
      <c r="H863" s="23">
        <v>84.44</v>
      </c>
      <c r="I863" s="23">
        <v>84.55</v>
      </c>
      <c r="J863" s="23">
        <v>1935</v>
      </c>
      <c r="K863" s="23">
        <v>-25.96</v>
      </c>
      <c r="L863" s="23">
        <v>-28.05</v>
      </c>
      <c r="M863" s="23">
        <v>0.44</v>
      </c>
      <c r="N863" s="23">
        <v>0.36</v>
      </c>
      <c r="O863" s="23">
        <v>0.03</v>
      </c>
      <c r="P863" s="23">
        <v>0.7</v>
      </c>
      <c r="Q863" s="23">
        <v>1.87</v>
      </c>
      <c r="R863" s="23">
        <v>0.46</v>
      </c>
      <c r="S863" s="23">
        <v>0.68</v>
      </c>
      <c r="T863" s="23">
        <v>0.87</v>
      </c>
    </row>
    <row r="864" spans="1:20" x14ac:dyDescent="0.2">
      <c r="A864" s="23">
        <v>834</v>
      </c>
      <c r="B864" s="23">
        <v>12</v>
      </c>
      <c r="C864" s="23">
        <v>12.13</v>
      </c>
      <c r="F864" s="23">
        <v>0.9</v>
      </c>
      <c r="G864" s="23">
        <v>10.91</v>
      </c>
      <c r="H864" s="23">
        <v>84.55</v>
      </c>
      <c r="I864" s="23">
        <v>84.66</v>
      </c>
      <c r="J864" s="23">
        <v>1934.85</v>
      </c>
      <c r="K864" s="23">
        <v>-25.67</v>
      </c>
      <c r="L864" s="23">
        <v>-26</v>
      </c>
      <c r="M864" s="23">
        <v>0.6</v>
      </c>
      <c r="N864" s="23">
        <v>0.18</v>
      </c>
      <c r="O864" s="23">
        <v>0.05</v>
      </c>
      <c r="P864" s="23">
        <v>0.87</v>
      </c>
      <c r="Q864" s="23">
        <v>1.62</v>
      </c>
      <c r="R864" s="23">
        <v>0.6</v>
      </c>
      <c r="S864" s="23">
        <v>0.81</v>
      </c>
      <c r="T864" s="23">
        <v>0.96</v>
      </c>
    </row>
    <row r="865" spans="1:20" x14ac:dyDescent="0.2">
      <c r="A865" s="23">
        <v>835</v>
      </c>
      <c r="B865" s="23">
        <v>10</v>
      </c>
      <c r="C865" s="23">
        <v>10.130000000000001</v>
      </c>
      <c r="F865" s="23">
        <v>0.9</v>
      </c>
      <c r="G865" s="23">
        <v>9.11</v>
      </c>
      <c r="H865" s="23">
        <v>84.66</v>
      </c>
      <c r="I865" s="23">
        <v>84.75</v>
      </c>
      <c r="J865" s="23">
        <v>1934.72</v>
      </c>
      <c r="K865" s="23">
        <v>-25.1</v>
      </c>
      <c r="L865" s="23">
        <v>-25.2</v>
      </c>
      <c r="M865" s="23">
        <v>0.27</v>
      </c>
      <c r="N865" s="23">
        <v>0.15</v>
      </c>
      <c r="O865" s="23">
        <v>0.01</v>
      </c>
      <c r="P865" s="23">
        <v>0.6</v>
      </c>
      <c r="Q865" s="23">
        <v>0.79</v>
      </c>
      <c r="R865" s="23">
        <v>0.31</v>
      </c>
      <c r="S865" s="23">
        <v>0.47</v>
      </c>
      <c r="T865" s="23">
        <v>0.66</v>
      </c>
    </row>
    <row r="866" spans="1:20" x14ac:dyDescent="0.2">
      <c r="A866" s="23">
        <v>836</v>
      </c>
      <c r="B866" s="23">
        <v>14</v>
      </c>
      <c r="C866" s="23">
        <v>14.13</v>
      </c>
      <c r="F866" s="23">
        <v>0.9</v>
      </c>
      <c r="G866" s="23">
        <v>12.71</v>
      </c>
      <c r="H866" s="23">
        <v>84.75</v>
      </c>
      <c r="I866" s="23">
        <v>84.88</v>
      </c>
      <c r="J866" s="23">
        <v>1934.62</v>
      </c>
      <c r="K866" s="23">
        <v>-24.6</v>
      </c>
      <c r="L866" s="23">
        <v>-23.18</v>
      </c>
      <c r="M866" s="23">
        <v>0.19</v>
      </c>
      <c r="N866" s="23">
        <v>0.13</v>
      </c>
      <c r="O866" s="23">
        <v>0.01</v>
      </c>
      <c r="P866" s="23">
        <v>1.7</v>
      </c>
      <c r="Q866" s="23">
        <v>2.78</v>
      </c>
      <c r="R866" s="23">
        <v>0.25</v>
      </c>
      <c r="S866" s="23">
        <v>0.25</v>
      </c>
      <c r="T866" s="23">
        <v>0.54</v>
      </c>
    </row>
    <row r="867" spans="1:20" x14ac:dyDescent="0.2">
      <c r="A867" s="23">
        <v>837</v>
      </c>
      <c r="B867" s="23">
        <v>14</v>
      </c>
      <c r="C867" s="23">
        <v>14</v>
      </c>
      <c r="F867" s="23">
        <v>0.91</v>
      </c>
      <c r="G867" s="23">
        <v>12.74</v>
      </c>
      <c r="H867" s="23">
        <v>84.88</v>
      </c>
      <c r="I867" s="23">
        <v>85.01</v>
      </c>
      <c r="J867" s="23">
        <v>1934.5</v>
      </c>
      <c r="K867" s="23">
        <v>-24.15</v>
      </c>
      <c r="L867" s="23">
        <v>-20.309999999999999</v>
      </c>
      <c r="M867" s="23">
        <v>0.08</v>
      </c>
      <c r="N867" s="23">
        <v>0.14000000000000001</v>
      </c>
      <c r="O867" s="23">
        <v>0.01</v>
      </c>
      <c r="P867" s="23">
        <v>0.28000000000000003</v>
      </c>
      <c r="Q867" s="23">
        <v>0.49</v>
      </c>
      <c r="R867" s="23">
        <v>0.11</v>
      </c>
      <c r="S867" s="23">
        <v>0.15</v>
      </c>
      <c r="T867" s="23">
        <v>0.38</v>
      </c>
    </row>
    <row r="868" spans="1:20" x14ac:dyDescent="0.2">
      <c r="A868" s="23">
        <v>838</v>
      </c>
      <c r="B868" s="23">
        <v>14</v>
      </c>
      <c r="C868" s="23">
        <v>14</v>
      </c>
      <c r="F868" s="23">
        <v>0.91</v>
      </c>
      <c r="G868" s="23">
        <v>12.74</v>
      </c>
      <c r="H868" s="23">
        <v>85.01</v>
      </c>
      <c r="I868" s="23">
        <v>85.13</v>
      </c>
      <c r="J868" s="23">
        <v>1934.34</v>
      </c>
      <c r="K868" s="23">
        <v>-24.24</v>
      </c>
      <c r="L868" s="23">
        <v>-20.25</v>
      </c>
      <c r="M868" s="23">
        <v>0.02</v>
      </c>
      <c r="N868" s="23">
        <v>7.0000000000000007E-2</v>
      </c>
      <c r="O868" s="23">
        <v>0</v>
      </c>
      <c r="P868" s="23">
        <v>0.28999999999999998</v>
      </c>
      <c r="Q868" s="23">
        <v>0.64</v>
      </c>
      <c r="R868" s="23">
        <v>0.04</v>
      </c>
      <c r="S868" s="23">
        <v>0.23</v>
      </c>
      <c r="T868" s="23">
        <v>0.47</v>
      </c>
    </row>
    <row r="869" spans="1:20" x14ac:dyDescent="0.2">
      <c r="A869" s="23">
        <v>839</v>
      </c>
      <c r="B869" s="23">
        <v>12</v>
      </c>
      <c r="C869" s="23">
        <v>12</v>
      </c>
      <c r="F869" s="23">
        <v>0.91</v>
      </c>
      <c r="G869" s="23">
        <v>10.92</v>
      </c>
      <c r="H869" s="23">
        <v>85.13</v>
      </c>
      <c r="I869" s="23">
        <v>85.24</v>
      </c>
      <c r="J869" s="23">
        <v>1934.24</v>
      </c>
      <c r="K869" s="23">
        <v>-24.75</v>
      </c>
      <c r="L869" s="23">
        <v>-24.2</v>
      </c>
      <c r="M869" s="23">
        <v>0.08</v>
      </c>
      <c r="N869" s="23">
        <v>0.49</v>
      </c>
      <c r="O869" s="23">
        <v>0.03</v>
      </c>
      <c r="P869" s="23">
        <v>1</v>
      </c>
      <c r="Q869" s="23">
        <v>2.35</v>
      </c>
      <c r="R869" s="23">
        <v>0.14000000000000001</v>
      </c>
      <c r="S869" s="23">
        <v>0.63</v>
      </c>
      <c r="T869" s="23">
        <v>1.08</v>
      </c>
    </row>
    <row r="870" spans="1:20" x14ac:dyDescent="0.2">
      <c r="A870" s="23">
        <v>840</v>
      </c>
      <c r="B870" s="23">
        <v>12</v>
      </c>
      <c r="C870" s="23">
        <v>12</v>
      </c>
      <c r="F870" s="23">
        <v>0.91</v>
      </c>
      <c r="G870" s="23">
        <v>10.92</v>
      </c>
      <c r="H870" s="23">
        <v>85.24</v>
      </c>
      <c r="I870" s="23">
        <v>85.35</v>
      </c>
      <c r="J870" s="23">
        <v>1934.14</v>
      </c>
      <c r="K870" s="23">
        <v>-25.35</v>
      </c>
      <c r="L870" s="23">
        <v>-26.65</v>
      </c>
      <c r="M870" s="23">
        <v>0.26</v>
      </c>
      <c r="N870" s="23">
        <v>0.48</v>
      </c>
      <c r="O870" s="23">
        <v>0.03</v>
      </c>
      <c r="P870" s="23">
        <v>1.07</v>
      </c>
      <c r="Q870" s="23">
        <v>3.31</v>
      </c>
      <c r="R870" s="23">
        <v>0.39</v>
      </c>
      <c r="S870" s="23">
        <v>0.85</v>
      </c>
      <c r="T870" s="23">
        <v>1.66</v>
      </c>
    </row>
    <row r="871" spans="1:20" x14ac:dyDescent="0.2">
      <c r="A871" s="23">
        <v>841</v>
      </c>
      <c r="B871" s="23">
        <v>13</v>
      </c>
      <c r="C871" s="23">
        <v>13</v>
      </c>
      <c r="F871" s="23">
        <v>0.91</v>
      </c>
      <c r="G871" s="23">
        <v>11.83</v>
      </c>
      <c r="H871" s="23">
        <v>85.35</v>
      </c>
      <c r="I871" s="23">
        <v>85.47</v>
      </c>
      <c r="J871" s="23">
        <v>1934.05</v>
      </c>
      <c r="K871" s="23">
        <v>-25.77</v>
      </c>
      <c r="L871" s="23">
        <v>-28.08</v>
      </c>
      <c r="M871" s="23">
        <v>0.23</v>
      </c>
      <c r="N871" s="23">
        <v>0.11</v>
      </c>
      <c r="O871" s="23">
        <v>0.02</v>
      </c>
      <c r="P871" s="23">
        <v>0.6</v>
      </c>
      <c r="Q871" s="23">
        <v>1.71</v>
      </c>
      <c r="R871" s="23">
        <v>0.28000000000000003</v>
      </c>
      <c r="S871" s="23">
        <v>0.32</v>
      </c>
      <c r="T871" s="23">
        <v>0.91</v>
      </c>
    </row>
    <row r="872" spans="1:20" x14ac:dyDescent="0.2">
      <c r="A872" s="23">
        <v>842</v>
      </c>
      <c r="B872" s="23">
        <v>15</v>
      </c>
      <c r="C872" s="23">
        <v>15</v>
      </c>
      <c r="F872" s="23">
        <v>0.91</v>
      </c>
      <c r="G872" s="23">
        <v>13.65</v>
      </c>
      <c r="H872" s="23">
        <v>85.47</v>
      </c>
      <c r="I872" s="23">
        <v>85.61</v>
      </c>
      <c r="J872" s="23">
        <v>1934</v>
      </c>
      <c r="K872" s="23">
        <v>-25.78</v>
      </c>
      <c r="L872" s="23">
        <v>-27.43</v>
      </c>
      <c r="M872" s="23">
        <v>0.62</v>
      </c>
      <c r="N872" s="23">
        <v>0.09</v>
      </c>
      <c r="O872" s="23">
        <v>0.01</v>
      </c>
      <c r="P872" s="23">
        <v>0.64</v>
      </c>
      <c r="Q872" s="23">
        <v>1.23</v>
      </c>
      <c r="R872" s="23">
        <v>0.97</v>
      </c>
      <c r="S872" s="23">
        <v>0.2</v>
      </c>
      <c r="T872" s="23">
        <v>0.68</v>
      </c>
    </row>
    <row r="873" spans="1:20" x14ac:dyDescent="0.2">
      <c r="A873" s="23">
        <v>843</v>
      </c>
      <c r="B873" s="23">
        <v>15</v>
      </c>
      <c r="C873" s="23">
        <v>15</v>
      </c>
      <c r="F873" s="23">
        <v>0.91</v>
      </c>
      <c r="G873" s="23">
        <v>13.65</v>
      </c>
      <c r="H873" s="23">
        <v>85.61</v>
      </c>
      <c r="I873" s="23">
        <v>85.74</v>
      </c>
      <c r="J873" s="23">
        <v>1933.88</v>
      </c>
      <c r="K873" s="23">
        <v>-25.2</v>
      </c>
      <c r="L873" s="23">
        <v>-25.75</v>
      </c>
      <c r="M873" s="23">
        <v>0.28999999999999998</v>
      </c>
      <c r="N873" s="23">
        <v>0.13</v>
      </c>
      <c r="O873" s="23">
        <v>0.01</v>
      </c>
      <c r="P873" s="23">
        <v>0.2</v>
      </c>
      <c r="Q873" s="23">
        <v>0.37</v>
      </c>
      <c r="R873" s="23">
        <v>0.33</v>
      </c>
      <c r="S873" s="23">
        <v>0.17</v>
      </c>
      <c r="T873" s="23">
        <v>0.65</v>
      </c>
    </row>
    <row r="874" spans="1:20" x14ac:dyDescent="0.2">
      <c r="A874" s="23">
        <v>844</v>
      </c>
      <c r="B874" s="23">
        <v>11</v>
      </c>
      <c r="C874" s="23">
        <v>11.21</v>
      </c>
      <c r="F874" s="23">
        <v>0.91</v>
      </c>
      <c r="G874" s="23">
        <v>10.210000000000001</v>
      </c>
      <c r="H874" s="23">
        <v>85.74</v>
      </c>
      <c r="I874" s="23">
        <v>85.84</v>
      </c>
      <c r="J874" s="23">
        <v>1933.74</v>
      </c>
      <c r="K874" s="23">
        <v>-24.39</v>
      </c>
      <c r="L874" s="23">
        <v>-20.43</v>
      </c>
      <c r="M874" s="23">
        <v>1.08</v>
      </c>
      <c r="N874" s="23">
        <v>0.13</v>
      </c>
      <c r="O874" s="23">
        <v>0.49</v>
      </c>
      <c r="P874" s="23">
        <v>0.08</v>
      </c>
      <c r="Q874" s="23">
        <v>0.41</v>
      </c>
      <c r="R874" s="23">
        <v>0.87</v>
      </c>
      <c r="S874" s="23">
        <v>0.19</v>
      </c>
      <c r="T874" s="23">
        <v>0.43</v>
      </c>
    </row>
    <row r="875" spans="1:20" x14ac:dyDescent="0.2">
      <c r="A875" s="23">
        <v>845</v>
      </c>
      <c r="B875" s="23">
        <v>11</v>
      </c>
      <c r="C875" s="23">
        <v>11.21</v>
      </c>
      <c r="F875" s="23">
        <v>0.91</v>
      </c>
      <c r="G875" s="23">
        <v>10.210000000000001</v>
      </c>
      <c r="H875" s="23">
        <v>85.84</v>
      </c>
      <c r="I875" s="23">
        <v>85.95</v>
      </c>
      <c r="J875" s="23">
        <v>1933.63</v>
      </c>
      <c r="K875" s="23">
        <v>-23.91</v>
      </c>
      <c r="L875" s="23">
        <v>-23.08</v>
      </c>
      <c r="M875" s="23">
        <v>0.28000000000000003</v>
      </c>
      <c r="N875" s="23">
        <v>0.17</v>
      </c>
      <c r="O875" s="23">
        <v>0.01</v>
      </c>
      <c r="P875" s="23">
        <v>0.24</v>
      </c>
      <c r="Q875" s="23">
        <v>0.6</v>
      </c>
      <c r="R875" s="23">
        <v>0.32</v>
      </c>
      <c r="S875" s="23">
        <v>0.18</v>
      </c>
      <c r="T875" s="23">
        <v>0.9</v>
      </c>
    </row>
    <row r="876" spans="1:20" x14ac:dyDescent="0.2">
      <c r="A876" s="23">
        <v>846</v>
      </c>
      <c r="B876" s="23">
        <v>13</v>
      </c>
      <c r="C876" s="23">
        <v>13.21</v>
      </c>
      <c r="F876" s="23">
        <v>0.91</v>
      </c>
      <c r="G876" s="23">
        <v>12.03</v>
      </c>
      <c r="H876" s="23">
        <v>85.95</v>
      </c>
      <c r="I876" s="23">
        <v>86.07</v>
      </c>
      <c r="J876" s="23">
        <v>1933.5</v>
      </c>
      <c r="K876" s="23">
        <v>-23.71</v>
      </c>
      <c r="L876" s="23">
        <v>-22.51</v>
      </c>
      <c r="M876" s="23">
        <v>0.23</v>
      </c>
      <c r="N876" s="23">
        <v>0.25</v>
      </c>
      <c r="O876" s="23">
        <v>0.02</v>
      </c>
      <c r="P876" s="23">
        <v>0.4</v>
      </c>
      <c r="Q876" s="23">
        <v>0.98</v>
      </c>
      <c r="R876" s="23">
        <v>0.41</v>
      </c>
      <c r="S876" s="23">
        <v>0.81</v>
      </c>
      <c r="T876" s="23">
        <v>1.05</v>
      </c>
    </row>
    <row r="877" spans="1:20" x14ac:dyDescent="0.2">
      <c r="A877" s="23">
        <v>847</v>
      </c>
      <c r="B877" s="23">
        <v>14</v>
      </c>
      <c r="C877" s="23">
        <v>14.21</v>
      </c>
      <c r="F877" s="23">
        <v>0.91</v>
      </c>
      <c r="G877" s="23">
        <v>12.94</v>
      </c>
      <c r="H877" s="23">
        <v>86.07</v>
      </c>
      <c r="I877" s="23">
        <v>86.2</v>
      </c>
      <c r="J877" s="23">
        <v>1933.35</v>
      </c>
      <c r="K877" s="23">
        <v>-23.93</v>
      </c>
      <c r="L877" s="23">
        <v>-22.46</v>
      </c>
      <c r="M877" s="23">
        <v>0.21</v>
      </c>
      <c r="N877" s="23">
        <v>0.28000000000000003</v>
      </c>
      <c r="O877" s="23">
        <v>0.03</v>
      </c>
      <c r="P877" s="23">
        <v>0.35</v>
      </c>
      <c r="Q877" s="23">
        <v>1.66</v>
      </c>
      <c r="R877" s="23">
        <v>0.22</v>
      </c>
      <c r="S877" s="23">
        <v>0.52</v>
      </c>
      <c r="T877" s="23">
        <v>1.03</v>
      </c>
    </row>
    <row r="878" spans="1:20" x14ac:dyDescent="0.2">
      <c r="A878" s="23">
        <v>848</v>
      </c>
      <c r="B878" s="23">
        <v>17</v>
      </c>
      <c r="C878" s="23">
        <v>17.21</v>
      </c>
      <c r="F878" s="23">
        <v>0.91</v>
      </c>
      <c r="G878" s="23">
        <v>15.67</v>
      </c>
      <c r="H878" s="23">
        <v>86.2</v>
      </c>
      <c r="I878" s="23">
        <v>86.35</v>
      </c>
      <c r="J878" s="23">
        <v>1933.21</v>
      </c>
      <c r="K878" s="23">
        <v>-24.46</v>
      </c>
      <c r="L878" s="23">
        <v>-27.88</v>
      </c>
      <c r="M878" s="23">
        <v>0.45</v>
      </c>
      <c r="N878" s="23">
        <v>0.15</v>
      </c>
      <c r="O878" s="23">
        <v>0.02</v>
      </c>
      <c r="P878" s="23">
        <v>0.42</v>
      </c>
      <c r="Q878" s="23">
        <v>1.48</v>
      </c>
      <c r="R878" s="23">
        <v>0.73</v>
      </c>
      <c r="S878" s="23">
        <v>0.34</v>
      </c>
      <c r="T878" s="23">
        <v>0.96</v>
      </c>
    </row>
    <row r="879" spans="1:20" x14ac:dyDescent="0.2">
      <c r="A879" s="23">
        <v>849</v>
      </c>
      <c r="B879" s="23">
        <v>17</v>
      </c>
      <c r="C879" s="23">
        <v>17.21</v>
      </c>
      <c r="F879" s="23">
        <v>0.91</v>
      </c>
      <c r="G879" s="23">
        <v>15.67</v>
      </c>
      <c r="H879" s="23">
        <v>86.35</v>
      </c>
      <c r="I879" s="23">
        <v>86.51</v>
      </c>
      <c r="J879" s="23">
        <v>1933.05</v>
      </c>
      <c r="K879" s="23">
        <v>-24.99</v>
      </c>
      <c r="L879" s="23">
        <v>-28.84</v>
      </c>
      <c r="M879" s="23">
        <v>1.23</v>
      </c>
      <c r="N879" s="23">
        <v>0.09</v>
      </c>
      <c r="O879" s="23">
        <v>0.04</v>
      </c>
      <c r="P879" s="23">
        <v>0.4</v>
      </c>
      <c r="Q879" s="23">
        <v>0.71</v>
      </c>
      <c r="R879" s="23">
        <v>0.85</v>
      </c>
      <c r="S879" s="23">
        <v>0.2</v>
      </c>
      <c r="T879" s="23">
        <v>0.6</v>
      </c>
    </row>
    <row r="880" spans="1:20" x14ac:dyDescent="0.2">
      <c r="A880" s="23">
        <v>850</v>
      </c>
      <c r="B880" s="23">
        <v>16</v>
      </c>
      <c r="C880" s="23">
        <v>16.21</v>
      </c>
      <c r="F880" s="23">
        <v>0.91</v>
      </c>
      <c r="G880" s="23">
        <v>14.76</v>
      </c>
      <c r="H880" s="23">
        <v>86.51</v>
      </c>
      <c r="I880" s="23">
        <v>86.66</v>
      </c>
      <c r="J880" s="23">
        <v>1932.88</v>
      </c>
      <c r="K880" s="23">
        <v>-25.17</v>
      </c>
      <c r="L880" s="23">
        <v>-25.26</v>
      </c>
      <c r="M880" s="23">
        <v>0.41</v>
      </c>
      <c r="N880" s="23">
        <v>0.1</v>
      </c>
      <c r="O880" s="23">
        <v>0.02</v>
      </c>
      <c r="P880" s="23">
        <v>0.59</v>
      </c>
      <c r="Q880" s="23">
        <v>1.73</v>
      </c>
      <c r="R880" s="23">
        <v>0.47</v>
      </c>
      <c r="S880" s="23">
        <v>0.32</v>
      </c>
      <c r="T880" s="23">
        <v>0.72</v>
      </c>
    </row>
    <row r="881" spans="1:20" x14ac:dyDescent="0.2">
      <c r="A881" s="23">
        <v>851</v>
      </c>
      <c r="B881" s="23">
        <v>13</v>
      </c>
      <c r="C881" s="23">
        <v>13.1</v>
      </c>
      <c r="F881" s="23">
        <v>0.91</v>
      </c>
      <c r="G881" s="23">
        <v>11.92</v>
      </c>
      <c r="H881" s="23">
        <v>86.66</v>
      </c>
      <c r="I881" s="23">
        <v>86.78</v>
      </c>
      <c r="J881" s="23">
        <v>1932.73</v>
      </c>
      <c r="K881" s="23">
        <v>-25.12</v>
      </c>
      <c r="L881" s="23">
        <v>-24.89</v>
      </c>
      <c r="M881" s="23">
        <v>1.59</v>
      </c>
      <c r="N881" s="23">
        <v>0.28000000000000003</v>
      </c>
      <c r="O881" s="23">
        <v>0.06</v>
      </c>
      <c r="P881" s="23">
        <v>1.27</v>
      </c>
      <c r="Q881" s="23">
        <v>2.06</v>
      </c>
      <c r="R881" s="23">
        <v>1.69</v>
      </c>
      <c r="S881" s="23">
        <v>0.38</v>
      </c>
      <c r="T881" s="23">
        <v>0.93</v>
      </c>
    </row>
    <row r="882" spans="1:20" x14ac:dyDescent="0.2">
      <c r="A882" s="23">
        <v>852</v>
      </c>
      <c r="B882" s="23">
        <v>13</v>
      </c>
      <c r="C882" s="23">
        <v>13.1</v>
      </c>
      <c r="F882" s="23">
        <v>0.91</v>
      </c>
      <c r="G882" s="23">
        <v>11.92</v>
      </c>
      <c r="H882" s="23">
        <v>86.78</v>
      </c>
      <c r="I882" s="23">
        <v>86.9</v>
      </c>
      <c r="J882" s="23">
        <v>1932.6</v>
      </c>
      <c r="K882" s="23">
        <v>-25.09</v>
      </c>
      <c r="L882" s="23">
        <v>-25.64</v>
      </c>
      <c r="M882" s="23">
        <v>0.59</v>
      </c>
      <c r="N882" s="23">
        <v>0.18</v>
      </c>
      <c r="O882" s="23">
        <v>0.02</v>
      </c>
      <c r="P882" s="23">
        <v>1.42</v>
      </c>
      <c r="Q882" s="23">
        <v>2.39</v>
      </c>
      <c r="R882" s="23">
        <v>0.74</v>
      </c>
      <c r="S882" s="23">
        <v>0.22</v>
      </c>
      <c r="T882" s="23">
        <v>1.17</v>
      </c>
    </row>
    <row r="883" spans="1:20" x14ac:dyDescent="0.2">
      <c r="A883" s="23">
        <v>853</v>
      </c>
      <c r="B883" s="23">
        <v>12</v>
      </c>
      <c r="C883" s="23">
        <v>12.1</v>
      </c>
      <c r="F883" s="23">
        <v>0.91</v>
      </c>
      <c r="G883" s="23">
        <v>11.01</v>
      </c>
      <c r="H883" s="23">
        <v>86.9</v>
      </c>
      <c r="I883" s="23">
        <v>87.01</v>
      </c>
      <c r="J883" s="23">
        <v>1932.48</v>
      </c>
      <c r="K883" s="23">
        <v>-25.15</v>
      </c>
      <c r="L883" s="23">
        <v>-23.2</v>
      </c>
      <c r="M883" s="23">
        <v>0.12</v>
      </c>
      <c r="N883" s="23">
        <v>0.12</v>
      </c>
      <c r="O883" s="23">
        <v>0.01</v>
      </c>
      <c r="P883" s="23">
        <v>0.28000000000000003</v>
      </c>
      <c r="Q883" s="23">
        <v>0.79</v>
      </c>
      <c r="R883" s="23">
        <v>0.15</v>
      </c>
      <c r="S883" s="23">
        <v>0.28999999999999998</v>
      </c>
      <c r="T883" s="23">
        <v>0.63</v>
      </c>
    </row>
    <row r="884" spans="1:20" x14ac:dyDescent="0.2">
      <c r="A884" s="23">
        <v>854</v>
      </c>
      <c r="B884" s="23">
        <v>13</v>
      </c>
      <c r="C884" s="23">
        <v>13.1</v>
      </c>
      <c r="F884" s="23">
        <v>0.91</v>
      </c>
      <c r="G884" s="23">
        <v>11.92</v>
      </c>
      <c r="H884" s="23">
        <v>87.01</v>
      </c>
      <c r="I884" s="23">
        <v>87.13</v>
      </c>
      <c r="J884" s="23">
        <v>1932.36</v>
      </c>
      <c r="K884" s="23">
        <v>-25.44</v>
      </c>
      <c r="L884" s="23">
        <v>-22.71</v>
      </c>
      <c r="M884" s="23">
        <v>0.05</v>
      </c>
      <c r="N884" s="23">
        <v>0.47</v>
      </c>
      <c r="O884" s="23">
        <v>0.02</v>
      </c>
      <c r="P884" s="23">
        <v>2.1</v>
      </c>
      <c r="Q884" s="23">
        <v>4.57</v>
      </c>
      <c r="R884" s="23">
        <v>0.28000000000000003</v>
      </c>
      <c r="S884" s="23">
        <v>1.37</v>
      </c>
      <c r="T884" s="23">
        <v>2.17</v>
      </c>
    </row>
    <row r="885" spans="1:20" x14ac:dyDescent="0.2">
      <c r="A885" s="23">
        <v>855</v>
      </c>
      <c r="B885" s="23">
        <v>13</v>
      </c>
      <c r="C885" s="23">
        <v>13.1</v>
      </c>
      <c r="F885" s="23">
        <v>0.91</v>
      </c>
      <c r="G885" s="23">
        <v>11.92</v>
      </c>
      <c r="H885" s="23">
        <v>87.13</v>
      </c>
      <c r="I885" s="23">
        <v>87.24</v>
      </c>
      <c r="J885" s="23">
        <v>1932.24</v>
      </c>
      <c r="K885" s="23">
        <v>-26.03</v>
      </c>
      <c r="L885" s="23">
        <v>-25.63</v>
      </c>
      <c r="M885" s="23">
        <v>0.37</v>
      </c>
      <c r="N885" s="23">
        <v>0.75</v>
      </c>
      <c r="O885" s="23">
        <v>0.11</v>
      </c>
      <c r="P885" s="23">
        <v>0.87</v>
      </c>
      <c r="Q885" s="23">
        <v>4.2300000000000004</v>
      </c>
      <c r="R885" s="23">
        <v>0.59</v>
      </c>
      <c r="S885" s="23">
        <v>1.08</v>
      </c>
      <c r="T885" s="23">
        <v>2.88</v>
      </c>
    </row>
    <row r="886" spans="1:20" x14ac:dyDescent="0.2">
      <c r="A886" s="23">
        <v>856</v>
      </c>
      <c r="B886" s="23">
        <v>14</v>
      </c>
      <c r="C886" s="23">
        <v>14.1</v>
      </c>
      <c r="F886" s="23">
        <v>0.91</v>
      </c>
      <c r="G886" s="23">
        <v>12.83</v>
      </c>
      <c r="H886" s="23">
        <v>87.24</v>
      </c>
      <c r="I886" s="23">
        <v>87.37</v>
      </c>
      <c r="J886" s="23">
        <v>1932.11</v>
      </c>
      <c r="K886" s="23">
        <v>-26.65</v>
      </c>
      <c r="L886" s="23">
        <v>-28.56</v>
      </c>
      <c r="M886" s="23">
        <v>0.68</v>
      </c>
      <c r="N886" s="23">
        <v>0.08</v>
      </c>
      <c r="O886" s="23">
        <v>0.02</v>
      </c>
      <c r="P886" s="23">
        <v>0.59</v>
      </c>
      <c r="Q886" s="23">
        <v>1.2</v>
      </c>
      <c r="R886" s="23">
        <v>0.74</v>
      </c>
      <c r="S886" s="23">
        <v>0.22</v>
      </c>
      <c r="T886" s="23">
        <v>0.62</v>
      </c>
    </row>
    <row r="887" spans="1:20" x14ac:dyDescent="0.2">
      <c r="A887" s="23">
        <v>857</v>
      </c>
      <c r="B887" s="23">
        <v>13</v>
      </c>
      <c r="C887" s="23">
        <v>13.1</v>
      </c>
      <c r="F887" s="23">
        <v>0.91</v>
      </c>
      <c r="G887" s="23">
        <v>11.92</v>
      </c>
      <c r="H887" s="23">
        <v>87.37</v>
      </c>
      <c r="I887" s="23">
        <v>87.49</v>
      </c>
      <c r="J887" s="23">
        <v>1932</v>
      </c>
      <c r="K887" s="23">
        <v>-27.12</v>
      </c>
      <c r="L887" s="23">
        <v>-28.75</v>
      </c>
      <c r="M887" s="23">
        <v>0.38</v>
      </c>
      <c r="N887" s="23">
        <v>0.11</v>
      </c>
      <c r="O887" s="23">
        <v>0.01</v>
      </c>
      <c r="P887" s="23">
        <v>0.22</v>
      </c>
      <c r="Q887" s="23">
        <v>0.47</v>
      </c>
      <c r="R887" s="23">
        <v>0.39</v>
      </c>
      <c r="S887" s="23">
        <v>0.12</v>
      </c>
      <c r="T887" s="23">
        <v>0.33</v>
      </c>
    </row>
    <row r="888" spans="1:20" x14ac:dyDescent="0.2">
      <c r="A888" s="23">
        <v>858</v>
      </c>
      <c r="B888" s="23">
        <v>11</v>
      </c>
      <c r="C888" s="23">
        <v>11.1</v>
      </c>
      <c r="F888" s="23">
        <v>0.91</v>
      </c>
      <c r="G888" s="23">
        <v>10.1</v>
      </c>
      <c r="H888" s="23">
        <v>87.49</v>
      </c>
      <c r="I888" s="23">
        <v>87.59</v>
      </c>
      <c r="J888" s="23">
        <v>1931.88</v>
      </c>
      <c r="K888" s="23">
        <v>-27.09</v>
      </c>
      <c r="L888" s="23">
        <v>-30.73</v>
      </c>
      <c r="M888" s="23">
        <v>0.73</v>
      </c>
      <c r="N888" s="23">
        <v>0.09</v>
      </c>
      <c r="O888" s="23">
        <v>0.02</v>
      </c>
      <c r="P888" s="23">
        <v>0.35</v>
      </c>
      <c r="Q888" s="23">
        <v>1.34</v>
      </c>
      <c r="R888" s="23">
        <v>0.73</v>
      </c>
      <c r="S888" s="23">
        <v>0.26</v>
      </c>
      <c r="T888" s="23">
        <v>0.54</v>
      </c>
    </row>
    <row r="889" spans="1:20" x14ac:dyDescent="0.2">
      <c r="A889" s="23">
        <v>859</v>
      </c>
      <c r="B889" s="23">
        <v>13</v>
      </c>
      <c r="C889" s="23">
        <v>13.3</v>
      </c>
      <c r="F889" s="23">
        <v>0.91</v>
      </c>
      <c r="G889" s="23">
        <v>12.1</v>
      </c>
      <c r="H889" s="23">
        <v>87.59</v>
      </c>
      <c r="I889" s="23">
        <v>87.71</v>
      </c>
      <c r="J889" s="23">
        <v>1931.8</v>
      </c>
      <c r="K889" s="23">
        <v>-26.75</v>
      </c>
      <c r="L889" s="23">
        <v>-26.85</v>
      </c>
      <c r="M889" s="23">
        <v>0.61</v>
      </c>
      <c r="N889" s="23">
        <v>0.09</v>
      </c>
      <c r="O889" s="23">
        <v>0.02</v>
      </c>
      <c r="P889" s="23">
        <v>0.18</v>
      </c>
      <c r="Q889" s="23">
        <v>0.34</v>
      </c>
      <c r="R889" s="23">
        <v>0.63</v>
      </c>
      <c r="S889" s="23">
        <v>0.21</v>
      </c>
      <c r="T889" s="23">
        <v>0.49</v>
      </c>
    </row>
    <row r="890" spans="1:20" x14ac:dyDescent="0.2">
      <c r="A890" s="23">
        <v>860</v>
      </c>
      <c r="B890" s="23">
        <v>13</v>
      </c>
      <c r="C890" s="23">
        <v>13.3</v>
      </c>
      <c r="F890" s="23">
        <v>0.91</v>
      </c>
      <c r="G890" s="23">
        <v>12.1</v>
      </c>
      <c r="H890" s="23">
        <v>87.71</v>
      </c>
      <c r="I890" s="23">
        <v>87.83</v>
      </c>
      <c r="J890" s="23">
        <v>1931.7</v>
      </c>
      <c r="K890" s="23">
        <v>-26.15</v>
      </c>
      <c r="L890" s="23">
        <v>-25.16</v>
      </c>
      <c r="M890" s="23">
        <v>1.67</v>
      </c>
      <c r="N890" s="23">
        <v>0.12</v>
      </c>
      <c r="O890" s="23">
        <v>0.03</v>
      </c>
      <c r="P890" s="23">
        <v>0.7</v>
      </c>
      <c r="Q890" s="23">
        <v>1</v>
      </c>
      <c r="R890" s="23">
        <v>1.98</v>
      </c>
      <c r="S890" s="23">
        <v>0.24</v>
      </c>
      <c r="T890" s="23">
        <v>1.19</v>
      </c>
    </row>
    <row r="891" spans="1:20" x14ac:dyDescent="0.2">
      <c r="A891" s="23">
        <v>861</v>
      </c>
      <c r="B891" s="23">
        <v>10</v>
      </c>
      <c r="C891" s="23">
        <v>10.3</v>
      </c>
      <c r="F891" s="23">
        <v>0.91</v>
      </c>
      <c r="G891" s="23">
        <v>9.3699999999999992</v>
      </c>
      <c r="H891" s="23">
        <v>87.83</v>
      </c>
      <c r="I891" s="23">
        <v>87.93</v>
      </c>
      <c r="J891" s="23">
        <v>1931.61</v>
      </c>
      <c r="K891" s="23">
        <v>-25.6</v>
      </c>
      <c r="L891" s="23">
        <v>-26.12</v>
      </c>
      <c r="M891" s="23">
        <v>0.18</v>
      </c>
      <c r="N891" s="23">
        <v>0.17</v>
      </c>
      <c r="O891" s="23">
        <v>0.02</v>
      </c>
      <c r="P891" s="23">
        <v>0.46</v>
      </c>
      <c r="Q891" s="23">
        <v>1.03</v>
      </c>
      <c r="R891" s="23">
        <v>0.28000000000000003</v>
      </c>
      <c r="S891" s="23">
        <v>0.34</v>
      </c>
      <c r="T891" s="23">
        <v>0.9</v>
      </c>
    </row>
    <row r="892" spans="1:20" x14ac:dyDescent="0.2">
      <c r="A892" s="23">
        <v>862</v>
      </c>
      <c r="B892" s="23">
        <v>10</v>
      </c>
      <c r="C892" s="23">
        <v>10.3</v>
      </c>
      <c r="F892" s="23">
        <v>0.91</v>
      </c>
      <c r="G892" s="23">
        <v>9.3699999999999992</v>
      </c>
      <c r="H892" s="23">
        <v>87.93</v>
      </c>
      <c r="I892" s="23">
        <v>88.02</v>
      </c>
      <c r="J892" s="23">
        <v>1931.54</v>
      </c>
      <c r="K892" s="23">
        <v>-25.28</v>
      </c>
      <c r="L892" s="23">
        <v>-24.61</v>
      </c>
      <c r="M892" s="23">
        <v>0.28000000000000003</v>
      </c>
      <c r="N892" s="23">
        <v>0.1</v>
      </c>
      <c r="O892" s="23">
        <v>0.01</v>
      </c>
      <c r="P892" s="23">
        <v>0.4</v>
      </c>
      <c r="Q892" s="23">
        <v>0.92</v>
      </c>
      <c r="R892" s="23">
        <v>0.42</v>
      </c>
      <c r="S892" s="23">
        <v>0.22</v>
      </c>
      <c r="T892" s="23">
        <v>0.98</v>
      </c>
    </row>
    <row r="893" spans="1:20" x14ac:dyDescent="0.2">
      <c r="A893" s="23">
        <v>863</v>
      </c>
      <c r="B893" s="23">
        <v>10</v>
      </c>
      <c r="C893" s="23">
        <v>10.3</v>
      </c>
      <c r="F893" s="23">
        <v>0.91</v>
      </c>
      <c r="G893" s="23">
        <v>9.3699999999999992</v>
      </c>
      <c r="H893" s="23">
        <v>88.02</v>
      </c>
      <c r="I893" s="23">
        <v>88.12</v>
      </c>
      <c r="J893" s="23">
        <v>1931.5</v>
      </c>
      <c r="K893" s="23">
        <v>-25.21</v>
      </c>
      <c r="L893" s="23">
        <v>-21.33</v>
      </c>
      <c r="M893" s="23">
        <v>0.15</v>
      </c>
      <c r="N893" s="23">
        <v>0.28000000000000003</v>
      </c>
      <c r="O893" s="23">
        <v>0.01</v>
      </c>
      <c r="P893" s="23">
        <v>0.61</v>
      </c>
      <c r="Q893" s="23">
        <v>1.6</v>
      </c>
      <c r="R893" s="23">
        <v>0.52</v>
      </c>
      <c r="S893" s="23">
        <v>0.72</v>
      </c>
      <c r="T893" s="23">
        <v>3.15</v>
      </c>
    </row>
    <row r="894" spans="1:20" x14ac:dyDescent="0.2">
      <c r="A894" s="23">
        <v>864</v>
      </c>
      <c r="B894" s="23">
        <v>11</v>
      </c>
      <c r="C894" s="23">
        <v>11.3</v>
      </c>
      <c r="F894" s="23">
        <v>0.91</v>
      </c>
      <c r="G894" s="23">
        <v>10.28</v>
      </c>
      <c r="H894" s="23">
        <v>88.12</v>
      </c>
      <c r="I894" s="23">
        <v>88.22</v>
      </c>
      <c r="J894" s="23">
        <v>1931.4</v>
      </c>
      <c r="K894" s="23">
        <v>-25.4</v>
      </c>
      <c r="L894" s="23">
        <v>-23.7</v>
      </c>
      <c r="M894" s="23">
        <v>0.27</v>
      </c>
      <c r="N894" s="23">
        <v>0.33</v>
      </c>
      <c r="O894" s="23">
        <v>0.03</v>
      </c>
      <c r="P894" s="23">
        <v>0.64</v>
      </c>
      <c r="Q894" s="23">
        <v>2.12</v>
      </c>
      <c r="R894" s="23">
        <v>0.36</v>
      </c>
      <c r="S894" s="23">
        <v>0.5</v>
      </c>
      <c r="T894" s="23">
        <v>1.07</v>
      </c>
    </row>
    <row r="895" spans="1:20" x14ac:dyDescent="0.2">
      <c r="A895" s="23">
        <v>865</v>
      </c>
      <c r="B895" s="23">
        <v>11</v>
      </c>
      <c r="C895" s="23">
        <v>11.3</v>
      </c>
      <c r="F895" s="23">
        <v>0.91</v>
      </c>
      <c r="G895" s="23">
        <v>10.28</v>
      </c>
      <c r="H895" s="23">
        <v>88.22</v>
      </c>
      <c r="I895" s="23">
        <v>88.32</v>
      </c>
      <c r="J895" s="23">
        <v>1931.26</v>
      </c>
      <c r="K895" s="23">
        <v>-25.75</v>
      </c>
      <c r="L895" s="23">
        <v>-25.9</v>
      </c>
      <c r="M895" s="23">
        <v>0.49</v>
      </c>
      <c r="N895" s="23">
        <v>0.3</v>
      </c>
      <c r="O895" s="23">
        <v>0.03</v>
      </c>
      <c r="P895" s="23">
        <v>0.51</v>
      </c>
      <c r="Q895" s="23">
        <v>1.26</v>
      </c>
      <c r="R895" s="23">
        <v>0.57999999999999996</v>
      </c>
      <c r="S895" s="23">
        <v>0.3</v>
      </c>
      <c r="T895" s="23">
        <v>0.61</v>
      </c>
    </row>
    <row r="896" spans="1:20" x14ac:dyDescent="0.2">
      <c r="A896" s="23">
        <v>866</v>
      </c>
      <c r="B896" s="23">
        <v>8</v>
      </c>
      <c r="C896" s="23">
        <v>8.06</v>
      </c>
      <c r="F896" s="23">
        <v>0.91</v>
      </c>
      <c r="G896" s="23">
        <v>7.34</v>
      </c>
      <c r="H896" s="23">
        <v>88.32</v>
      </c>
      <c r="I896" s="23">
        <v>88.4</v>
      </c>
      <c r="J896" s="23">
        <v>1931.13</v>
      </c>
      <c r="K896" s="23">
        <v>-26.05</v>
      </c>
      <c r="L896" s="23">
        <v>-28.05</v>
      </c>
      <c r="M896" s="23">
        <v>0.44</v>
      </c>
      <c r="N896" s="23">
        <v>0.27</v>
      </c>
      <c r="O896" s="23">
        <v>0.03</v>
      </c>
      <c r="P896" s="23">
        <v>0.52</v>
      </c>
      <c r="Q896" s="23">
        <v>1.72</v>
      </c>
      <c r="R896" s="23">
        <v>0.52</v>
      </c>
      <c r="S896" s="23">
        <v>0.39</v>
      </c>
      <c r="T896" s="23">
        <v>1.19</v>
      </c>
    </row>
    <row r="897" spans="1:20" x14ac:dyDescent="0.2">
      <c r="A897" s="23">
        <v>867</v>
      </c>
      <c r="B897" s="23">
        <v>14</v>
      </c>
      <c r="C897" s="23">
        <v>14.06</v>
      </c>
      <c r="F897" s="23">
        <v>0.91</v>
      </c>
      <c r="G897" s="23">
        <v>12.8</v>
      </c>
      <c r="H897" s="23">
        <v>88.4</v>
      </c>
      <c r="I897" s="23">
        <v>88.52</v>
      </c>
      <c r="J897" s="23">
        <v>1931</v>
      </c>
      <c r="K897" s="23">
        <v>-26.13</v>
      </c>
      <c r="L897" s="23">
        <v>-29.26</v>
      </c>
      <c r="M897" s="23">
        <v>0.84</v>
      </c>
      <c r="N897" s="23">
        <v>0.3</v>
      </c>
      <c r="O897" s="23">
        <v>0.05</v>
      </c>
      <c r="P897" s="23">
        <v>0.99</v>
      </c>
      <c r="Q897" s="23">
        <v>2.29</v>
      </c>
      <c r="R897" s="23">
        <v>0.94</v>
      </c>
      <c r="S897" s="23">
        <v>0.39</v>
      </c>
      <c r="T897" s="23">
        <v>0.64</v>
      </c>
    </row>
    <row r="898" spans="1:20" x14ac:dyDescent="0.2">
      <c r="A898" s="23">
        <v>868</v>
      </c>
      <c r="B898" s="23">
        <v>11</v>
      </c>
      <c r="C898" s="23">
        <v>11.06</v>
      </c>
      <c r="F898" s="23">
        <v>0.91</v>
      </c>
      <c r="G898" s="23">
        <v>10.07</v>
      </c>
      <c r="H898" s="23">
        <v>88.52</v>
      </c>
      <c r="I898" s="23">
        <v>88.62</v>
      </c>
      <c r="J898" s="23">
        <v>1930.86</v>
      </c>
      <c r="K898" s="23">
        <v>-25.9</v>
      </c>
      <c r="L898" s="23">
        <v>-28.09</v>
      </c>
      <c r="M898" s="23">
        <v>0.5</v>
      </c>
      <c r="N898" s="23">
        <v>0.14000000000000001</v>
      </c>
      <c r="O898" s="23">
        <v>0.03</v>
      </c>
      <c r="P898" s="23">
        <v>1.02</v>
      </c>
      <c r="Q898" s="23">
        <v>3.74</v>
      </c>
      <c r="R898" s="23">
        <v>1.64</v>
      </c>
      <c r="S898" s="23">
        <v>0.7</v>
      </c>
      <c r="T898" s="23">
        <v>2.38</v>
      </c>
    </row>
    <row r="899" spans="1:20" x14ac:dyDescent="0.2">
      <c r="A899" s="23">
        <v>869</v>
      </c>
      <c r="B899" s="23">
        <v>11</v>
      </c>
      <c r="C899" s="23">
        <v>11.06</v>
      </c>
      <c r="F899" s="23">
        <v>0.91</v>
      </c>
      <c r="G899" s="23">
        <v>10.07</v>
      </c>
      <c r="H899" s="23">
        <v>88.62</v>
      </c>
      <c r="I899" s="23">
        <v>88.72</v>
      </c>
      <c r="J899" s="23">
        <v>1930.78</v>
      </c>
      <c r="K899" s="23">
        <v>-25.45</v>
      </c>
      <c r="L899" s="23">
        <v>-23.08</v>
      </c>
      <c r="M899" s="23">
        <v>1.42</v>
      </c>
      <c r="N899" s="23">
        <v>0.17</v>
      </c>
      <c r="O899" s="23">
        <v>0.03</v>
      </c>
      <c r="P899" s="23">
        <v>1.08</v>
      </c>
      <c r="Q899" s="23">
        <v>1.92</v>
      </c>
      <c r="R899" s="23">
        <v>1.81</v>
      </c>
      <c r="S899" s="23">
        <v>0.62</v>
      </c>
      <c r="T899" s="23">
        <v>1.57</v>
      </c>
    </row>
    <row r="900" spans="1:20" x14ac:dyDescent="0.2">
      <c r="A900" s="23">
        <v>870</v>
      </c>
      <c r="B900" s="23">
        <v>8</v>
      </c>
      <c r="C900" s="23">
        <v>8.06</v>
      </c>
      <c r="F900" s="23">
        <v>0.91</v>
      </c>
      <c r="G900" s="23">
        <v>7.34</v>
      </c>
      <c r="H900" s="23">
        <v>88.72</v>
      </c>
      <c r="I900" s="23">
        <v>88.8</v>
      </c>
      <c r="J900" s="23">
        <v>1930.7</v>
      </c>
      <c r="K900" s="23">
        <v>-24.94</v>
      </c>
      <c r="L900" s="23">
        <v>-25.36</v>
      </c>
      <c r="M900" s="23">
        <v>0.51</v>
      </c>
      <c r="N900" s="23">
        <v>0.09</v>
      </c>
      <c r="O900" s="23">
        <v>0.01</v>
      </c>
      <c r="P900" s="23">
        <v>0.49</v>
      </c>
      <c r="Q900" s="23">
        <v>0.65</v>
      </c>
      <c r="R900" s="23">
        <v>0.59</v>
      </c>
      <c r="S900" s="23">
        <v>0.45</v>
      </c>
      <c r="T900" s="23">
        <v>0.89</v>
      </c>
    </row>
    <row r="901" spans="1:20" x14ac:dyDescent="0.2">
      <c r="A901" s="23">
        <v>871</v>
      </c>
      <c r="B901" s="23">
        <v>14</v>
      </c>
      <c r="C901" s="23">
        <v>14.06</v>
      </c>
      <c r="F901" s="23">
        <v>0.91</v>
      </c>
      <c r="G901" s="23">
        <v>12.8</v>
      </c>
      <c r="H901" s="23">
        <v>88.8</v>
      </c>
      <c r="I901" s="23">
        <v>88.93</v>
      </c>
      <c r="J901" s="23">
        <v>1930.64</v>
      </c>
      <c r="K901" s="23">
        <v>-24.55</v>
      </c>
      <c r="L901" s="23">
        <v>-24.22</v>
      </c>
      <c r="M901" s="23">
        <v>0.74</v>
      </c>
      <c r="N901" s="23">
        <v>0.13</v>
      </c>
      <c r="O901" s="23">
        <v>0.03</v>
      </c>
      <c r="P901" s="23">
        <v>0.41</v>
      </c>
      <c r="Q901" s="23">
        <v>0.57999999999999996</v>
      </c>
      <c r="R901" s="23">
        <v>0.84</v>
      </c>
      <c r="S901" s="23">
        <v>0.2</v>
      </c>
      <c r="T901" s="23">
        <v>0.82</v>
      </c>
    </row>
    <row r="902" spans="1:20" x14ac:dyDescent="0.2">
      <c r="A902" s="23">
        <v>872</v>
      </c>
      <c r="B902" s="23">
        <v>10</v>
      </c>
      <c r="C902" s="23">
        <v>10.06</v>
      </c>
      <c r="F902" s="23">
        <v>0.91</v>
      </c>
      <c r="G902" s="23">
        <v>9.16</v>
      </c>
      <c r="H902" s="23">
        <v>88.93</v>
      </c>
      <c r="I902" s="23">
        <v>89.02</v>
      </c>
      <c r="J902" s="23">
        <v>1930.54</v>
      </c>
      <c r="K902" s="23">
        <v>-24.14</v>
      </c>
      <c r="L902" s="23">
        <v>-23.48</v>
      </c>
      <c r="M902" s="23">
        <v>0.47</v>
      </c>
      <c r="N902" s="23">
        <v>0.25</v>
      </c>
      <c r="O902" s="23">
        <v>0.01</v>
      </c>
      <c r="P902" s="23">
        <v>0.32</v>
      </c>
      <c r="Q902" s="23">
        <v>0.53</v>
      </c>
      <c r="R902" s="23">
        <v>0.57999999999999996</v>
      </c>
      <c r="S902" s="23">
        <v>0.16</v>
      </c>
      <c r="T902" s="23">
        <v>0.94</v>
      </c>
    </row>
    <row r="903" spans="1:20" x14ac:dyDescent="0.2">
      <c r="A903" s="23">
        <v>873</v>
      </c>
      <c r="B903" s="23">
        <v>9</v>
      </c>
      <c r="C903" s="23">
        <v>9.06</v>
      </c>
      <c r="F903" s="23">
        <v>0.91</v>
      </c>
      <c r="G903" s="23">
        <v>8.25</v>
      </c>
      <c r="H903" s="23">
        <v>89.02</v>
      </c>
      <c r="I903" s="23">
        <v>89.1</v>
      </c>
      <c r="J903" s="23">
        <v>1930.5</v>
      </c>
      <c r="K903" s="23">
        <v>-24.1</v>
      </c>
      <c r="L903" s="23">
        <v>-24.43</v>
      </c>
      <c r="M903" s="23">
        <v>0.04</v>
      </c>
      <c r="N903" s="23">
        <v>0.13</v>
      </c>
      <c r="O903" s="23">
        <v>0.01</v>
      </c>
      <c r="P903" s="23">
        <v>0.12</v>
      </c>
      <c r="Q903" s="23">
        <v>0.34</v>
      </c>
      <c r="R903" s="23">
        <v>7.0000000000000007E-2</v>
      </c>
      <c r="S903" s="23">
        <v>0.15</v>
      </c>
      <c r="T903" s="23">
        <v>0.36</v>
      </c>
    </row>
    <row r="904" spans="1:20" x14ac:dyDescent="0.2">
      <c r="A904" s="23">
        <v>874</v>
      </c>
      <c r="B904" s="23">
        <v>11</v>
      </c>
      <c r="C904" s="23">
        <v>11</v>
      </c>
      <c r="F904" s="23">
        <v>0.9</v>
      </c>
      <c r="G904" s="23">
        <v>9.9</v>
      </c>
      <c r="H904" s="23">
        <v>89.1</v>
      </c>
      <c r="I904" s="23">
        <v>89.2</v>
      </c>
      <c r="J904" s="23">
        <v>1930.45</v>
      </c>
      <c r="K904" s="23">
        <v>-24.22</v>
      </c>
      <c r="L904" s="23">
        <v>-22.73</v>
      </c>
      <c r="M904" s="23">
        <v>0.09</v>
      </c>
      <c r="N904" s="23">
        <v>0.18</v>
      </c>
      <c r="O904" s="23">
        <v>0.02</v>
      </c>
      <c r="P904" s="23">
        <v>0.53</v>
      </c>
      <c r="Q904" s="23">
        <v>1.34</v>
      </c>
      <c r="R904" s="23">
        <v>0.22</v>
      </c>
      <c r="S904" s="23">
        <v>0.65</v>
      </c>
      <c r="T904" s="23">
        <v>1.65</v>
      </c>
    </row>
    <row r="905" spans="1:20" x14ac:dyDescent="0.2">
      <c r="A905" s="23">
        <v>875</v>
      </c>
      <c r="B905" s="23">
        <v>11</v>
      </c>
      <c r="C905" s="23">
        <v>11</v>
      </c>
      <c r="F905" s="23">
        <v>0.9</v>
      </c>
      <c r="G905" s="23">
        <v>9.9</v>
      </c>
      <c r="H905" s="23">
        <v>89.2</v>
      </c>
      <c r="I905" s="23">
        <v>89.3</v>
      </c>
      <c r="J905" s="23">
        <v>1930.38</v>
      </c>
      <c r="K905" s="23">
        <v>-24.6</v>
      </c>
      <c r="L905" s="23">
        <v>-24.24</v>
      </c>
      <c r="M905" s="23">
        <v>0.04</v>
      </c>
      <c r="N905" s="23">
        <v>0.19</v>
      </c>
      <c r="O905" s="23">
        <v>0.01</v>
      </c>
      <c r="P905" s="23">
        <v>0.44</v>
      </c>
      <c r="Q905" s="23">
        <v>1.44</v>
      </c>
      <c r="R905" s="23">
        <v>0.27</v>
      </c>
      <c r="S905" s="23">
        <v>0.75</v>
      </c>
      <c r="T905" s="23">
        <v>2.16</v>
      </c>
    </row>
    <row r="906" spans="1:20" x14ac:dyDescent="0.2">
      <c r="A906" s="23">
        <v>876</v>
      </c>
      <c r="B906" s="23">
        <v>9</v>
      </c>
      <c r="C906" s="23">
        <v>9</v>
      </c>
      <c r="F906" s="23">
        <v>0.9</v>
      </c>
      <c r="G906" s="23">
        <v>8.1</v>
      </c>
      <c r="H906" s="23">
        <v>89.3</v>
      </c>
      <c r="I906" s="23">
        <v>89.38</v>
      </c>
      <c r="J906" s="23">
        <v>1930.31</v>
      </c>
      <c r="K906" s="23">
        <v>-25.14</v>
      </c>
      <c r="L906" s="23">
        <v>-25.11</v>
      </c>
      <c r="M906" s="23">
        <v>0.12</v>
      </c>
      <c r="N906" s="23">
        <v>0.68</v>
      </c>
      <c r="O906" s="23">
        <v>0.04</v>
      </c>
      <c r="P906" s="23">
        <v>0.43</v>
      </c>
      <c r="Q906" s="23">
        <v>1.64</v>
      </c>
      <c r="R906" s="23">
        <v>0.36</v>
      </c>
      <c r="S906" s="23">
        <v>0.62</v>
      </c>
      <c r="T906" s="23">
        <v>2.1</v>
      </c>
    </row>
    <row r="907" spans="1:20" x14ac:dyDescent="0.2">
      <c r="A907" s="23">
        <v>877</v>
      </c>
      <c r="B907" s="23">
        <v>9</v>
      </c>
      <c r="C907" s="23">
        <v>9</v>
      </c>
      <c r="F907" s="23">
        <v>0.9</v>
      </c>
      <c r="G907" s="23">
        <v>8.1</v>
      </c>
      <c r="H907" s="23">
        <v>89.38</v>
      </c>
      <c r="I907" s="23">
        <v>89.46</v>
      </c>
      <c r="J907" s="23">
        <v>1930.25</v>
      </c>
      <c r="K907" s="23">
        <v>-25.59</v>
      </c>
      <c r="L907" s="23">
        <v>-27.58</v>
      </c>
      <c r="M907" s="23">
        <v>0.25</v>
      </c>
      <c r="N907" s="23">
        <v>0.4</v>
      </c>
      <c r="O907" s="23">
        <v>0.05</v>
      </c>
      <c r="P907" s="23">
        <v>0.49</v>
      </c>
      <c r="Q907" s="23">
        <v>1.83</v>
      </c>
      <c r="R907" s="23">
        <v>0.31</v>
      </c>
      <c r="S907" s="23">
        <v>0.53</v>
      </c>
      <c r="T907" s="23">
        <v>1.83</v>
      </c>
    </row>
    <row r="908" spans="1:20" x14ac:dyDescent="0.2">
      <c r="A908" s="23">
        <v>878</v>
      </c>
      <c r="B908" s="23">
        <v>11</v>
      </c>
      <c r="C908" s="23">
        <v>11</v>
      </c>
      <c r="F908" s="23">
        <v>0.9</v>
      </c>
      <c r="G908" s="23">
        <v>9.9</v>
      </c>
      <c r="H908" s="23">
        <v>89.46</v>
      </c>
      <c r="I908" s="23">
        <v>89.56</v>
      </c>
      <c r="J908" s="23">
        <v>1930.19</v>
      </c>
      <c r="K908" s="23">
        <v>-25.94</v>
      </c>
      <c r="L908" s="23">
        <v>-27.18</v>
      </c>
      <c r="M908" s="23">
        <v>0.34</v>
      </c>
      <c r="N908" s="23">
        <v>0.18</v>
      </c>
      <c r="O908" s="23">
        <v>0.03</v>
      </c>
      <c r="P908" s="23">
        <v>0.38</v>
      </c>
      <c r="Q908" s="23">
        <v>1.76</v>
      </c>
      <c r="R908" s="23">
        <v>0.49</v>
      </c>
      <c r="S908" s="23">
        <v>0.47</v>
      </c>
      <c r="T908" s="23">
        <v>1.1299999999999999</v>
      </c>
    </row>
    <row r="909" spans="1:20" x14ac:dyDescent="0.2">
      <c r="A909" s="23">
        <v>879</v>
      </c>
      <c r="B909" s="23">
        <v>17</v>
      </c>
      <c r="C909" s="23">
        <v>17</v>
      </c>
      <c r="F909" s="23">
        <v>0.9</v>
      </c>
      <c r="G909" s="23">
        <v>15.3</v>
      </c>
      <c r="H909" s="23">
        <v>89.56</v>
      </c>
      <c r="I909" s="23">
        <v>89.71</v>
      </c>
      <c r="J909" s="23">
        <v>1930.12</v>
      </c>
      <c r="K909" s="23">
        <v>-26.2</v>
      </c>
      <c r="L909" s="23">
        <v>-25.97</v>
      </c>
      <c r="M909" s="23">
        <v>0.51</v>
      </c>
      <c r="N909" s="23">
        <v>0.17</v>
      </c>
      <c r="O909" s="23">
        <v>0.05</v>
      </c>
      <c r="P909" s="23">
        <v>0.27</v>
      </c>
      <c r="Q909" s="23">
        <v>1.44</v>
      </c>
      <c r="R909" s="23">
        <v>0.43</v>
      </c>
      <c r="S909" s="23">
        <v>0.48</v>
      </c>
      <c r="T909" s="23">
        <v>0.97</v>
      </c>
    </row>
    <row r="910" spans="1:20" x14ac:dyDescent="0.2">
      <c r="A910" s="23">
        <v>880</v>
      </c>
      <c r="B910" s="23">
        <v>13</v>
      </c>
      <c r="C910" s="23">
        <v>13</v>
      </c>
      <c r="F910" s="23">
        <v>0.9</v>
      </c>
      <c r="G910" s="23">
        <v>11.7</v>
      </c>
      <c r="H910" s="23">
        <v>89.71</v>
      </c>
      <c r="I910" s="23">
        <v>89.83</v>
      </c>
      <c r="J910" s="23">
        <v>1930</v>
      </c>
      <c r="K910" s="23">
        <v>-26.3</v>
      </c>
      <c r="L910" s="23">
        <v>-26.33</v>
      </c>
      <c r="M910" s="23">
        <v>0.84</v>
      </c>
      <c r="N910" s="23">
        <v>0.14000000000000001</v>
      </c>
      <c r="O910" s="23">
        <v>0.03</v>
      </c>
      <c r="P910" s="23">
        <v>0.28000000000000003</v>
      </c>
      <c r="Q910" s="23">
        <v>0.64</v>
      </c>
      <c r="R910" s="23">
        <v>0.92</v>
      </c>
      <c r="S910" s="23">
        <v>0.63</v>
      </c>
      <c r="T910" s="23">
        <v>0.45</v>
      </c>
    </row>
    <row r="911" spans="1:20" x14ac:dyDescent="0.2">
      <c r="A911" s="23">
        <v>881</v>
      </c>
      <c r="B911" s="23">
        <v>13</v>
      </c>
      <c r="C911" s="23">
        <v>13</v>
      </c>
      <c r="F911" s="23">
        <v>0.9</v>
      </c>
      <c r="G911" s="23">
        <v>11.7</v>
      </c>
      <c r="H911" s="23">
        <v>89.83</v>
      </c>
      <c r="I911" s="23">
        <v>89.95</v>
      </c>
      <c r="J911" s="23">
        <v>1929.91</v>
      </c>
      <c r="K911" s="23">
        <v>-26.15</v>
      </c>
      <c r="L911" s="23">
        <v>-26.34</v>
      </c>
      <c r="M911" s="23">
        <v>0.2</v>
      </c>
      <c r="N911" s="23">
        <v>0.11</v>
      </c>
      <c r="O911" s="23">
        <v>0.02</v>
      </c>
      <c r="P911" s="23">
        <v>0.43</v>
      </c>
      <c r="Q911" s="23">
        <v>0.78</v>
      </c>
      <c r="R911" s="23">
        <v>0.21</v>
      </c>
      <c r="S911" s="23">
        <v>0.3</v>
      </c>
      <c r="T911" s="23">
        <v>0.36</v>
      </c>
    </row>
    <row r="912" spans="1:20" x14ac:dyDescent="0.2">
      <c r="A912" s="23">
        <v>882</v>
      </c>
      <c r="B912" s="23">
        <v>12</v>
      </c>
      <c r="C912" s="23">
        <v>12.29</v>
      </c>
      <c r="F912" s="23">
        <v>0.9</v>
      </c>
      <c r="G912" s="23">
        <v>11.06</v>
      </c>
      <c r="H912" s="23">
        <v>89.95</v>
      </c>
      <c r="I912" s="23">
        <v>90.06</v>
      </c>
      <c r="J912" s="23">
        <v>1929.79</v>
      </c>
      <c r="K912" s="23">
        <v>-25.83</v>
      </c>
      <c r="L912" s="23">
        <v>-27.72</v>
      </c>
      <c r="M912" s="23">
        <v>0.3</v>
      </c>
      <c r="N912" s="23">
        <v>0.3</v>
      </c>
      <c r="O912" s="23">
        <v>0.04</v>
      </c>
      <c r="P912" s="23">
        <v>1.39</v>
      </c>
      <c r="Q912" s="23">
        <v>2.2599999999999998</v>
      </c>
      <c r="R912" s="23">
        <v>0.35</v>
      </c>
      <c r="S912" s="23">
        <v>0.24</v>
      </c>
      <c r="T912" s="23">
        <v>0.86</v>
      </c>
    </row>
    <row r="913" spans="1:20" x14ac:dyDescent="0.2">
      <c r="A913" s="23">
        <v>883</v>
      </c>
      <c r="B913" s="23">
        <v>12</v>
      </c>
      <c r="C913" s="23">
        <v>12.29</v>
      </c>
      <c r="F913" s="23">
        <v>0.9</v>
      </c>
      <c r="G913" s="23">
        <v>11.06</v>
      </c>
      <c r="H913" s="23">
        <v>90.06</v>
      </c>
      <c r="I913" s="23">
        <v>90.17</v>
      </c>
      <c r="J913" s="23">
        <v>1929.66</v>
      </c>
      <c r="K913" s="23">
        <v>-25.49</v>
      </c>
      <c r="L913" s="23">
        <v>-25.2</v>
      </c>
      <c r="M913" s="23">
        <v>0.11</v>
      </c>
      <c r="N913" s="23">
        <v>0.12</v>
      </c>
      <c r="O913" s="23">
        <v>0.02</v>
      </c>
      <c r="P913" s="23">
        <v>0.35</v>
      </c>
      <c r="Q913" s="23">
        <v>0.74</v>
      </c>
      <c r="R913" s="23">
        <v>0.13</v>
      </c>
      <c r="S913" s="23">
        <v>0.22</v>
      </c>
      <c r="T913" s="23">
        <v>0.77</v>
      </c>
    </row>
    <row r="914" spans="1:20" x14ac:dyDescent="0.2">
      <c r="A914" s="23">
        <v>884</v>
      </c>
      <c r="B914" s="23">
        <v>17</v>
      </c>
      <c r="C914" s="23">
        <v>17.29</v>
      </c>
      <c r="F914" s="23">
        <v>0.9</v>
      </c>
      <c r="G914" s="23">
        <v>15.56</v>
      </c>
      <c r="H914" s="23">
        <v>90.17</v>
      </c>
      <c r="I914" s="23">
        <v>90.32</v>
      </c>
      <c r="J914" s="23">
        <v>1929.5</v>
      </c>
      <c r="K914" s="23">
        <v>-25.33</v>
      </c>
      <c r="L914" s="23">
        <v>-23.61</v>
      </c>
      <c r="M914" s="23">
        <v>0.11</v>
      </c>
      <c r="N914" s="23">
        <v>0.45</v>
      </c>
      <c r="O914" s="23">
        <v>0.02</v>
      </c>
      <c r="P914" s="23">
        <v>0.67</v>
      </c>
      <c r="Q914" s="23">
        <v>1.56</v>
      </c>
      <c r="R914" s="23">
        <v>0.21</v>
      </c>
      <c r="S914" s="23">
        <v>0.59</v>
      </c>
      <c r="T914" s="23">
        <v>1.9</v>
      </c>
    </row>
    <row r="915" spans="1:20" x14ac:dyDescent="0.2">
      <c r="A915" s="23">
        <v>885</v>
      </c>
      <c r="B915" s="23">
        <v>13</v>
      </c>
      <c r="C915" s="23">
        <v>13.29</v>
      </c>
      <c r="F915" s="23">
        <v>0.9</v>
      </c>
      <c r="G915" s="23">
        <v>11.96</v>
      </c>
      <c r="H915" s="23">
        <v>90.32</v>
      </c>
      <c r="I915" s="23">
        <v>90.44</v>
      </c>
      <c r="J915" s="23">
        <v>1929.38</v>
      </c>
      <c r="K915" s="23">
        <v>-25.64</v>
      </c>
      <c r="L915" s="23">
        <v>-24.32</v>
      </c>
      <c r="M915" s="23">
        <v>0.19</v>
      </c>
      <c r="N915" s="23">
        <v>0.15</v>
      </c>
      <c r="O915" s="23">
        <v>0.02</v>
      </c>
      <c r="P915" s="23">
        <v>0.13</v>
      </c>
      <c r="Q915" s="23">
        <v>0.28000000000000003</v>
      </c>
      <c r="R915" s="23">
        <v>0.19</v>
      </c>
      <c r="S915" s="23">
        <v>0.11</v>
      </c>
      <c r="T915" s="23">
        <v>0.25</v>
      </c>
    </row>
    <row r="916" spans="1:20" x14ac:dyDescent="0.2">
      <c r="A916" s="23">
        <v>886</v>
      </c>
      <c r="B916" s="23">
        <v>13</v>
      </c>
      <c r="C916" s="23">
        <v>13.29</v>
      </c>
      <c r="F916" s="23">
        <v>0.9</v>
      </c>
      <c r="G916" s="23">
        <v>11.96</v>
      </c>
      <c r="H916" s="23">
        <v>90.44</v>
      </c>
      <c r="I916" s="23">
        <v>90.56</v>
      </c>
      <c r="J916" s="23">
        <v>1929.29</v>
      </c>
      <c r="K916" s="23">
        <v>-26.28</v>
      </c>
      <c r="L916" s="23">
        <v>-26.06</v>
      </c>
      <c r="M916" s="23">
        <v>0.26</v>
      </c>
      <c r="N916" s="23">
        <v>0.36</v>
      </c>
      <c r="O916" s="23">
        <v>0.04</v>
      </c>
      <c r="P916" s="23">
        <v>2.12</v>
      </c>
      <c r="Q916" s="23">
        <v>4.88</v>
      </c>
      <c r="R916" s="23">
        <v>0.31</v>
      </c>
      <c r="S916" s="23">
        <v>0.6</v>
      </c>
      <c r="T916" s="23">
        <v>1.1599999999999999</v>
      </c>
    </row>
    <row r="917" spans="1:20" x14ac:dyDescent="0.2">
      <c r="A917" s="23">
        <v>887</v>
      </c>
      <c r="B917" s="23">
        <v>13</v>
      </c>
      <c r="C917" s="23">
        <v>13.29</v>
      </c>
      <c r="F917" s="23">
        <v>0.9</v>
      </c>
      <c r="G917" s="23">
        <v>11.96</v>
      </c>
      <c r="H917" s="23">
        <v>90.56</v>
      </c>
      <c r="I917" s="23">
        <v>90.68</v>
      </c>
      <c r="J917" s="23">
        <v>1929.2</v>
      </c>
      <c r="K917" s="23">
        <v>-27.01</v>
      </c>
      <c r="L917" s="23">
        <v>-29.73</v>
      </c>
      <c r="M917" s="23">
        <v>0.2</v>
      </c>
      <c r="N917" s="23">
        <v>0.27</v>
      </c>
      <c r="O917" s="23">
        <v>0.03</v>
      </c>
      <c r="P917" s="23">
        <v>0.86</v>
      </c>
      <c r="Q917" s="23">
        <v>2.21</v>
      </c>
      <c r="R917" s="23">
        <v>0.22</v>
      </c>
      <c r="S917" s="23">
        <v>0.37</v>
      </c>
      <c r="T917" s="23">
        <v>0.83</v>
      </c>
    </row>
    <row r="918" spans="1:20" x14ac:dyDescent="0.2">
      <c r="A918" s="23">
        <v>888</v>
      </c>
      <c r="B918" s="23">
        <v>17</v>
      </c>
      <c r="C918" s="23">
        <v>17.29</v>
      </c>
      <c r="F918" s="23">
        <v>0.9</v>
      </c>
      <c r="G918" s="23">
        <v>15.56</v>
      </c>
      <c r="H918" s="23">
        <v>90.68</v>
      </c>
      <c r="I918" s="23">
        <v>90.84</v>
      </c>
      <c r="J918" s="23">
        <v>1929.12</v>
      </c>
      <c r="K918" s="23">
        <v>-27.5</v>
      </c>
      <c r="L918" s="23">
        <v>-28.36</v>
      </c>
      <c r="M918" s="23">
        <v>0.28000000000000003</v>
      </c>
      <c r="N918" s="23">
        <v>0.24</v>
      </c>
      <c r="O918" s="23">
        <v>0.03</v>
      </c>
      <c r="P918" s="23">
        <v>1.51</v>
      </c>
      <c r="Q918" s="23">
        <v>3.41</v>
      </c>
      <c r="R918" s="23">
        <v>0.28000000000000003</v>
      </c>
      <c r="S918" s="23">
        <v>0.38</v>
      </c>
      <c r="T918" s="23">
        <v>0.54</v>
      </c>
    </row>
    <row r="919" spans="1:20" x14ac:dyDescent="0.2">
      <c r="A919" s="23">
        <v>889</v>
      </c>
      <c r="B919" s="23">
        <v>17</v>
      </c>
      <c r="C919" s="23">
        <v>17.07</v>
      </c>
      <c r="F919" s="23">
        <v>0.91</v>
      </c>
      <c r="G919" s="23">
        <v>15.54</v>
      </c>
      <c r="H919" s="23">
        <v>90.84</v>
      </c>
      <c r="I919" s="23">
        <v>90.99</v>
      </c>
      <c r="J919" s="23">
        <v>1929</v>
      </c>
      <c r="K919" s="23">
        <v>-27.53</v>
      </c>
      <c r="L919" s="23">
        <v>-28.93</v>
      </c>
      <c r="M919" s="23">
        <v>0.87</v>
      </c>
      <c r="N919" s="23">
        <v>0.21</v>
      </c>
      <c r="O919" s="23">
        <v>0.03</v>
      </c>
      <c r="P919" s="23">
        <v>0.63</v>
      </c>
      <c r="Q919" s="23">
        <v>1.32</v>
      </c>
      <c r="R919" s="23">
        <v>0.99</v>
      </c>
      <c r="S919" s="23">
        <v>0.22</v>
      </c>
      <c r="T919" s="23">
        <v>1.03</v>
      </c>
    </row>
    <row r="920" spans="1:20" x14ac:dyDescent="0.2">
      <c r="A920" s="23">
        <v>890</v>
      </c>
      <c r="B920" s="23">
        <v>17</v>
      </c>
      <c r="C920" s="23">
        <v>17.07</v>
      </c>
      <c r="F920" s="23">
        <v>0.91</v>
      </c>
      <c r="G920" s="23">
        <v>15.54</v>
      </c>
      <c r="H920" s="23">
        <v>90.99</v>
      </c>
      <c r="I920" s="23">
        <v>91.15</v>
      </c>
      <c r="J920" s="23">
        <v>1928.93</v>
      </c>
      <c r="K920" s="23">
        <v>-27.04</v>
      </c>
      <c r="L920" s="23">
        <v>-26.89</v>
      </c>
      <c r="M920" s="23">
        <v>0.43</v>
      </c>
      <c r="N920" s="23">
        <v>0.24</v>
      </c>
      <c r="O920" s="23">
        <v>0.02</v>
      </c>
      <c r="P920" s="23">
        <v>1.68</v>
      </c>
      <c r="Q920" s="23">
        <v>3.08</v>
      </c>
      <c r="R920" s="23">
        <v>0.53</v>
      </c>
      <c r="S920" s="23">
        <v>0.28999999999999998</v>
      </c>
      <c r="T920" s="23">
        <v>0.6</v>
      </c>
    </row>
    <row r="921" spans="1:20" x14ac:dyDescent="0.2">
      <c r="A921" s="23">
        <v>891</v>
      </c>
      <c r="B921" s="23">
        <v>11</v>
      </c>
      <c r="C921" s="23">
        <v>11.07</v>
      </c>
      <c r="F921" s="23">
        <v>0.91</v>
      </c>
      <c r="G921" s="23">
        <v>10.08</v>
      </c>
      <c r="H921" s="23">
        <v>91.15</v>
      </c>
      <c r="I921" s="23">
        <v>91.25</v>
      </c>
      <c r="J921" s="23">
        <v>1928.84</v>
      </c>
      <c r="K921" s="23">
        <v>-26.47</v>
      </c>
      <c r="L921" s="23">
        <v>-22.29</v>
      </c>
      <c r="M921" s="23">
        <v>0.04</v>
      </c>
      <c r="N921" s="23">
        <v>0.74</v>
      </c>
      <c r="O921" s="23">
        <v>0.02</v>
      </c>
      <c r="P921" s="23">
        <v>1.27</v>
      </c>
      <c r="Q921" s="23">
        <v>2.95</v>
      </c>
      <c r="R921" s="23">
        <v>0.15</v>
      </c>
      <c r="S921" s="23">
        <v>0.74</v>
      </c>
      <c r="T921" s="23">
        <v>0.95</v>
      </c>
    </row>
    <row r="922" spans="1:20" x14ac:dyDescent="0.2">
      <c r="A922" s="23">
        <v>892</v>
      </c>
      <c r="B922" s="23">
        <v>11</v>
      </c>
      <c r="C922" s="23">
        <v>11.07</v>
      </c>
      <c r="F922" s="23">
        <v>0.91</v>
      </c>
      <c r="G922" s="23">
        <v>10.08</v>
      </c>
      <c r="H922" s="23">
        <v>91.25</v>
      </c>
      <c r="I922" s="23">
        <v>91.35</v>
      </c>
      <c r="J922" s="23">
        <v>1928.78</v>
      </c>
      <c r="K922" s="23">
        <v>-26.28</v>
      </c>
      <c r="L922" s="23">
        <v>-23.97</v>
      </c>
      <c r="M922" s="23">
        <v>0.12</v>
      </c>
      <c r="N922" s="23">
        <v>0.43</v>
      </c>
      <c r="O922" s="23">
        <v>0.03</v>
      </c>
      <c r="P922" s="23">
        <v>1.05</v>
      </c>
      <c r="Q922" s="23">
        <v>1.8</v>
      </c>
      <c r="R922" s="23">
        <v>0.16</v>
      </c>
      <c r="S922" s="23">
        <v>0.22</v>
      </c>
      <c r="T922" s="23">
        <v>0.31</v>
      </c>
    </row>
    <row r="923" spans="1:20" x14ac:dyDescent="0.2">
      <c r="A923" s="23">
        <v>893</v>
      </c>
      <c r="B923" s="23">
        <v>11</v>
      </c>
      <c r="C923" s="23">
        <v>11.07</v>
      </c>
      <c r="F923" s="23">
        <v>0.91</v>
      </c>
      <c r="G923" s="23">
        <v>10.08</v>
      </c>
      <c r="H923" s="23">
        <v>91.35</v>
      </c>
      <c r="I923" s="23">
        <v>91.45</v>
      </c>
      <c r="J923" s="23">
        <v>1928.72</v>
      </c>
      <c r="K923" s="23">
        <v>-26.21</v>
      </c>
      <c r="L923" s="23">
        <v>-26.79</v>
      </c>
      <c r="M923" s="23">
        <v>0.49</v>
      </c>
      <c r="N923" s="23">
        <v>0.28999999999999998</v>
      </c>
      <c r="O923" s="23">
        <v>0.02</v>
      </c>
      <c r="P923" s="23">
        <v>0.65</v>
      </c>
      <c r="Q923" s="23">
        <v>1.46</v>
      </c>
      <c r="R923" s="23">
        <v>0.48</v>
      </c>
      <c r="S923" s="23">
        <v>0.16</v>
      </c>
      <c r="T923" s="23">
        <v>0.35</v>
      </c>
    </row>
    <row r="924" spans="1:20" x14ac:dyDescent="0.2">
      <c r="A924" s="23">
        <v>894</v>
      </c>
      <c r="B924" s="23">
        <v>15</v>
      </c>
      <c r="C924" s="23">
        <v>15.07</v>
      </c>
      <c r="F924" s="23">
        <v>0.91</v>
      </c>
      <c r="G924" s="23">
        <v>13.72</v>
      </c>
      <c r="H924" s="23">
        <v>91.45</v>
      </c>
      <c r="I924" s="23">
        <v>91.59</v>
      </c>
      <c r="J924" s="23">
        <v>1928.67</v>
      </c>
      <c r="K924" s="23">
        <v>-26.13</v>
      </c>
      <c r="L924" s="23">
        <v>-27.85</v>
      </c>
      <c r="M924" s="23">
        <v>0.75</v>
      </c>
      <c r="N924" s="23">
        <v>0.26</v>
      </c>
      <c r="O924" s="23">
        <v>0.04</v>
      </c>
      <c r="P924" s="23">
        <v>0.68</v>
      </c>
      <c r="Q924" s="23">
        <v>3.35</v>
      </c>
      <c r="R924" s="23">
        <v>0.84</v>
      </c>
      <c r="S924" s="23">
        <v>0.57999999999999996</v>
      </c>
      <c r="T924" s="23">
        <v>1.63</v>
      </c>
    </row>
    <row r="925" spans="1:20" x14ac:dyDescent="0.2">
      <c r="A925" s="23">
        <v>895</v>
      </c>
      <c r="B925" s="23">
        <v>15</v>
      </c>
      <c r="C925" s="23">
        <v>15.07</v>
      </c>
      <c r="F925" s="23">
        <v>0.91</v>
      </c>
      <c r="G925" s="23">
        <v>13.72</v>
      </c>
      <c r="H925" s="23">
        <v>91.59</v>
      </c>
      <c r="I925" s="23">
        <v>91.72</v>
      </c>
      <c r="J925" s="23">
        <v>1928.59</v>
      </c>
      <c r="K925" s="23">
        <v>-25.94</v>
      </c>
      <c r="L925" s="23">
        <v>-25.99</v>
      </c>
      <c r="M925" s="23">
        <v>0.12</v>
      </c>
      <c r="N925" s="23">
        <v>0.37</v>
      </c>
      <c r="O925" s="23">
        <v>0.02</v>
      </c>
      <c r="P925" s="23">
        <v>0.6</v>
      </c>
      <c r="Q925" s="23">
        <v>2.0099999999999998</v>
      </c>
      <c r="R925" s="23">
        <v>0.17</v>
      </c>
      <c r="S925" s="23">
        <v>0.61</v>
      </c>
      <c r="T925" s="23">
        <v>1.52</v>
      </c>
    </row>
    <row r="926" spans="1:20" x14ac:dyDescent="0.2">
      <c r="A926" s="23">
        <v>896</v>
      </c>
      <c r="B926" s="23">
        <v>13</v>
      </c>
      <c r="C926" s="23">
        <v>13</v>
      </c>
      <c r="F926" s="23">
        <v>0.9</v>
      </c>
      <c r="G926" s="23">
        <v>11.7</v>
      </c>
      <c r="H926" s="23">
        <v>91.72</v>
      </c>
      <c r="I926" s="23">
        <v>91.84</v>
      </c>
      <c r="J926" s="23">
        <v>1928.5</v>
      </c>
      <c r="K926" s="23">
        <v>-25.82</v>
      </c>
      <c r="L926" s="23">
        <v>-23.6</v>
      </c>
      <c r="M926" s="23">
        <v>0.05</v>
      </c>
      <c r="N926" s="23">
        <v>0.53</v>
      </c>
      <c r="O926" s="23">
        <v>0.02</v>
      </c>
      <c r="P926" s="23">
        <v>0.5</v>
      </c>
      <c r="Q926" s="23">
        <v>1.53</v>
      </c>
      <c r="R926" s="23">
        <v>0.17</v>
      </c>
      <c r="S926" s="23">
        <v>0.41</v>
      </c>
      <c r="T926" s="23">
        <v>0.79</v>
      </c>
    </row>
    <row r="927" spans="1:20" x14ac:dyDescent="0.2">
      <c r="A927" s="23">
        <v>897</v>
      </c>
      <c r="B927" s="23">
        <v>13</v>
      </c>
      <c r="C927" s="23">
        <v>13</v>
      </c>
      <c r="F927" s="23">
        <v>0.9</v>
      </c>
      <c r="G927" s="23">
        <v>11.7</v>
      </c>
      <c r="H927" s="23">
        <v>91.84</v>
      </c>
      <c r="I927" s="23">
        <v>91.96</v>
      </c>
      <c r="J927" s="23">
        <v>1928.39</v>
      </c>
      <c r="K927" s="23">
        <v>-25.89</v>
      </c>
      <c r="L927" s="23">
        <v>-23.62</v>
      </c>
      <c r="M927" s="23">
        <v>0.4</v>
      </c>
      <c r="N927" s="23">
        <v>0.19</v>
      </c>
      <c r="O927" s="23">
        <v>0.02</v>
      </c>
      <c r="P927" s="23">
        <v>0.73</v>
      </c>
      <c r="Q927" s="23">
        <v>1.69</v>
      </c>
      <c r="R927" s="23">
        <v>0.43</v>
      </c>
      <c r="S927" s="23">
        <v>0.27</v>
      </c>
      <c r="T927" s="23">
        <v>0.6</v>
      </c>
    </row>
    <row r="928" spans="1:20" x14ac:dyDescent="0.2">
      <c r="A928" s="23">
        <v>898</v>
      </c>
      <c r="B928" s="23">
        <v>12</v>
      </c>
      <c r="C928" s="23">
        <v>12</v>
      </c>
      <c r="F928" s="23">
        <v>0.9</v>
      </c>
      <c r="G928" s="23">
        <v>10.8</v>
      </c>
      <c r="H928" s="23">
        <v>91.96</v>
      </c>
      <c r="I928" s="23">
        <v>92.07</v>
      </c>
      <c r="J928" s="23">
        <v>1928.29</v>
      </c>
      <c r="K928" s="23">
        <v>-26.06</v>
      </c>
      <c r="L928" s="23">
        <v>-26.95</v>
      </c>
      <c r="M928" s="23">
        <v>0.56000000000000005</v>
      </c>
      <c r="N928" s="23">
        <v>0.23</v>
      </c>
      <c r="O928" s="23">
        <v>0.03</v>
      </c>
      <c r="P928" s="23">
        <v>1.35</v>
      </c>
      <c r="Q928" s="23">
        <v>3.14</v>
      </c>
      <c r="R928" s="23">
        <v>0.55000000000000004</v>
      </c>
      <c r="S928" s="23">
        <v>0.45</v>
      </c>
      <c r="T928" s="23">
        <v>1.47</v>
      </c>
    </row>
    <row r="929" spans="1:20" x14ac:dyDescent="0.2">
      <c r="A929" s="23">
        <v>899</v>
      </c>
      <c r="B929" s="23">
        <v>13</v>
      </c>
      <c r="C929" s="23">
        <v>13</v>
      </c>
      <c r="F929" s="23">
        <v>0.9</v>
      </c>
      <c r="G929" s="23">
        <v>11.7</v>
      </c>
      <c r="H929" s="23">
        <v>92.07</v>
      </c>
      <c r="I929" s="23">
        <v>92.18</v>
      </c>
      <c r="J929" s="23">
        <v>1928.19</v>
      </c>
      <c r="K929" s="23">
        <v>-26.09</v>
      </c>
      <c r="L929" s="23">
        <v>-26.27</v>
      </c>
      <c r="M929" s="23">
        <v>0.38</v>
      </c>
      <c r="N929" s="23">
        <v>0.6</v>
      </c>
      <c r="O929" s="23">
        <v>0.04</v>
      </c>
      <c r="P929" s="23">
        <v>0.63</v>
      </c>
      <c r="Q929" s="23">
        <v>1.94</v>
      </c>
      <c r="R929" s="23">
        <v>0.49</v>
      </c>
      <c r="S929" s="23">
        <v>0.43</v>
      </c>
      <c r="T929" s="23">
        <v>1.71</v>
      </c>
    </row>
    <row r="930" spans="1:20" x14ac:dyDescent="0.2">
      <c r="A930" s="23">
        <v>900</v>
      </c>
      <c r="B930" s="23">
        <v>15</v>
      </c>
      <c r="C930" s="23">
        <v>15</v>
      </c>
      <c r="F930" s="23">
        <v>0.9</v>
      </c>
      <c r="G930" s="23">
        <v>13.5</v>
      </c>
      <c r="H930" s="23">
        <v>92.18</v>
      </c>
      <c r="I930" s="23">
        <v>92.32</v>
      </c>
      <c r="J930" s="23">
        <v>1928.09</v>
      </c>
      <c r="K930" s="23">
        <v>-25.89</v>
      </c>
      <c r="L930" s="23">
        <v>-26.61</v>
      </c>
      <c r="M930" s="23">
        <v>0.47</v>
      </c>
      <c r="N930" s="23">
        <v>0.23</v>
      </c>
      <c r="O930" s="23">
        <v>0.03</v>
      </c>
      <c r="P930" s="23">
        <v>0.47</v>
      </c>
      <c r="Q930" s="23">
        <v>1.22</v>
      </c>
      <c r="R930" s="23">
        <v>0.51</v>
      </c>
      <c r="S930" s="23">
        <v>0.45</v>
      </c>
      <c r="T930" s="23">
        <v>1.17</v>
      </c>
    </row>
    <row r="931" spans="1:20" x14ac:dyDescent="0.2">
      <c r="A931" s="23">
        <v>901</v>
      </c>
      <c r="B931" s="23">
        <v>16</v>
      </c>
      <c r="C931" s="23">
        <v>16</v>
      </c>
      <c r="F931" s="23">
        <v>0.9</v>
      </c>
      <c r="G931" s="23">
        <v>14.4</v>
      </c>
      <c r="H931" s="23">
        <v>92.32</v>
      </c>
      <c r="I931" s="23">
        <v>92.46</v>
      </c>
      <c r="J931" s="23">
        <v>1927.97</v>
      </c>
      <c r="K931" s="23">
        <v>-25.35</v>
      </c>
      <c r="L931" s="23">
        <v>-22.65</v>
      </c>
      <c r="M931" s="23">
        <v>1.37</v>
      </c>
      <c r="N931" s="23">
        <v>0.19</v>
      </c>
      <c r="O931" s="23">
        <v>7.0000000000000007E-2</v>
      </c>
      <c r="P931" s="23">
        <v>0.42</v>
      </c>
      <c r="Q931" s="23">
        <v>0.78</v>
      </c>
      <c r="R931" s="23">
        <v>1.59</v>
      </c>
      <c r="S931" s="23">
        <v>0.23</v>
      </c>
      <c r="T931" s="23">
        <v>0.55000000000000004</v>
      </c>
    </row>
    <row r="932" spans="1:20" x14ac:dyDescent="0.2">
      <c r="A932" s="23">
        <v>902</v>
      </c>
      <c r="B932" s="23">
        <v>10</v>
      </c>
      <c r="C932" s="23">
        <v>10</v>
      </c>
      <c r="F932" s="23">
        <v>0.9</v>
      </c>
      <c r="G932" s="23">
        <v>9</v>
      </c>
      <c r="H932" s="23">
        <v>92.46</v>
      </c>
      <c r="I932" s="23">
        <v>92.55</v>
      </c>
      <c r="J932" s="23">
        <v>1927.84</v>
      </c>
      <c r="K932" s="23">
        <v>-24.7</v>
      </c>
      <c r="L932" s="23">
        <v>-24.73</v>
      </c>
      <c r="M932" s="23">
        <v>1.25</v>
      </c>
      <c r="N932" s="23">
        <v>0.47</v>
      </c>
      <c r="O932" s="23">
        <v>0.56999999999999995</v>
      </c>
      <c r="P932" s="23">
        <v>0.4</v>
      </c>
      <c r="Q932" s="23">
        <v>0.92</v>
      </c>
      <c r="R932" s="23">
        <v>1.27</v>
      </c>
      <c r="S932" s="23">
        <v>0.22</v>
      </c>
      <c r="T932" s="23">
        <v>0.55000000000000004</v>
      </c>
    </row>
    <row r="933" spans="1:20" x14ac:dyDescent="0.2">
      <c r="A933" s="23">
        <v>903</v>
      </c>
      <c r="B933" s="23">
        <v>9</v>
      </c>
      <c r="C933" s="23">
        <v>9</v>
      </c>
      <c r="F933" s="23">
        <v>0.9</v>
      </c>
      <c r="G933" s="23">
        <v>8.1</v>
      </c>
      <c r="H933" s="23">
        <v>92.55</v>
      </c>
      <c r="I933" s="23">
        <v>92.63</v>
      </c>
      <c r="J933" s="23">
        <v>1927.76</v>
      </c>
      <c r="K933" s="23">
        <v>-24.23</v>
      </c>
      <c r="L933" s="23">
        <v>-25.87</v>
      </c>
      <c r="M933" s="23">
        <v>0.52</v>
      </c>
      <c r="N933" s="23">
        <v>0.09</v>
      </c>
      <c r="O933" s="23">
        <v>0.02</v>
      </c>
      <c r="P933" s="23">
        <v>0.33</v>
      </c>
      <c r="Q933" s="23">
        <v>0.9</v>
      </c>
      <c r="R933" s="23">
        <v>0.61</v>
      </c>
      <c r="S933" s="23">
        <v>0.21</v>
      </c>
      <c r="T933" s="23">
        <v>0.6</v>
      </c>
    </row>
    <row r="934" spans="1:20" x14ac:dyDescent="0.2">
      <c r="A934" s="23">
        <v>904</v>
      </c>
      <c r="B934" s="23">
        <v>12</v>
      </c>
      <c r="C934" s="23">
        <v>12.5</v>
      </c>
      <c r="F934" s="23">
        <v>0.91</v>
      </c>
      <c r="G934" s="23">
        <v>11.38</v>
      </c>
      <c r="H934" s="23">
        <v>92.63</v>
      </c>
      <c r="I934" s="23">
        <v>92.75</v>
      </c>
      <c r="J934" s="23">
        <v>1927.69</v>
      </c>
      <c r="K934" s="23">
        <v>-23.81</v>
      </c>
      <c r="L934" s="23">
        <v>-24.16</v>
      </c>
      <c r="M934" s="23">
        <v>0.15</v>
      </c>
      <c r="N934" s="23">
        <v>0.14000000000000001</v>
      </c>
      <c r="O934" s="23">
        <v>0.03</v>
      </c>
      <c r="P934" s="23">
        <v>0.2</v>
      </c>
      <c r="Q934" s="23">
        <v>0.5</v>
      </c>
      <c r="R934" s="23">
        <v>0.2</v>
      </c>
      <c r="S934" s="23">
        <v>0.33</v>
      </c>
      <c r="T934" s="23">
        <v>0.47</v>
      </c>
    </row>
    <row r="935" spans="1:20" x14ac:dyDescent="0.2">
      <c r="A935" s="23">
        <v>905</v>
      </c>
      <c r="B935" s="23">
        <v>12</v>
      </c>
      <c r="C935" s="23">
        <v>12.5</v>
      </c>
      <c r="F935" s="23">
        <v>0.91</v>
      </c>
      <c r="G935" s="23">
        <v>11.38</v>
      </c>
      <c r="H935" s="23">
        <v>92.75</v>
      </c>
      <c r="I935" s="23">
        <v>92.86</v>
      </c>
      <c r="J935" s="23">
        <v>1927.59</v>
      </c>
      <c r="K935" s="23">
        <v>-23.29</v>
      </c>
      <c r="L935" s="23">
        <v>-19.77</v>
      </c>
      <c r="M935" s="23">
        <v>0.04</v>
      </c>
      <c r="N935" s="23">
        <v>7.0000000000000007E-2</v>
      </c>
      <c r="O935" s="23">
        <v>0</v>
      </c>
      <c r="P935" s="23">
        <v>0.08</v>
      </c>
      <c r="Q935" s="23">
        <v>0.12</v>
      </c>
      <c r="R935" s="23">
        <v>0.05</v>
      </c>
      <c r="S935" s="23">
        <v>0.15</v>
      </c>
      <c r="T935" s="23">
        <v>0.45</v>
      </c>
    </row>
    <row r="936" spans="1:20" x14ac:dyDescent="0.2">
      <c r="A936" s="23">
        <v>906</v>
      </c>
      <c r="B936" s="23">
        <v>12</v>
      </c>
      <c r="C936" s="23">
        <v>12.5</v>
      </c>
      <c r="F936" s="23">
        <v>0.91</v>
      </c>
      <c r="G936" s="23">
        <v>11.38</v>
      </c>
      <c r="H936" s="23">
        <v>92.86</v>
      </c>
      <c r="I936" s="23">
        <v>92.97</v>
      </c>
      <c r="J936" s="23">
        <v>1927.5</v>
      </c>
      <c r="K936" s="23">
        <v>-23.21</v>
      </c>
      <c r="L936" s="23">
        <v>-18.7</v>
      </c>
      <c r="M936" s="23">
        <v>0.12</v>
      </c>
      <c r="N936" s="23">
        <v>0.09</v>
      </c>
      <c r="O936" s="23">
        <v>0.01</v>
      </c>
      <c r="P936" s="23">
        <v>0.11</v>
      </c>
      <c r="Q936" s="23">
        <v>0.2</v>
      </c>
      <c r="R936" s="23">
        <v>0.18</v>
      </c>
      <c r="S936" s="23">
        <v>0.13</v>
      </c>
      <c r="T936" s="23">
        <v>0.6</v>
      </c>
    </row>
    <row r="937" spans="1:20" x14ac:dyDescent="0.2">
      <c r="A937" s="23">
        <v>907</v>
      </c>
      <c r="B937" s="23">
        <v>9</v>
      </c>
      <c r="C937" s="23">
        <v>9.5</v>
      </c>
      <c r="F937" s="23">
        <v>0.91</v>
      </c>
      <c r="G937" s="23">
        <v>8.65</v>
      </c>
      <c r="H937" s="23">
        <v>92.97</v>
      </c>
      <c r="I937" s="23">
        <v>93.06</v>
      </c>
      <c r="J937" s="23">
        <v>1927.43</v>
      </c>
      <c r="K937" s="23">
        <v>-23.66</v>
      </c>
      <c r="L937" s="23">
        <v>-17.77</v>
      </c>
      <c r="M937" s="23">
        <v>0.17</v>
      </c>
      <c r="N937" s="23">
        <v>0.17</v>
      </c>
      <c r="O937" s="23">
        <v>0.01</v>
      </c>
      <c r="P937" s="23">
        <v>0.17</v>
      </c>
      <c r="Q937" s="23">
        <v>0.19</v>
      </c>
      <c r="R937" s="23">
        <v>0.18</v>
      </c>
      <c r="S937" s="23">
        <v>0.43</v>
      </c>
      <c r="T937" s="23">
        <v>0.86</v>
      </c>
    </row>
    <row r="938" spans="1:20" x14ac:dyDescent="0.2">
      <c r="A938" s="23">
        <v>908</v>
      </c>
      <c r="B938" s="23">
        <v>14</v>
      </c>
      <c r="C938" s="23">
        <v>14.5</v>
      </c>
      <c r="F938" s="23">
        <v>0.91</v>
      </c>
      <c r="G938" s="23">
        <v>13.2</v>
      </c>
      <c r="H938" s="23">
        <v>93.06</v>
      </c>
      <c r="I938" s="23">
        <v>93.19</v>
      </c>
      <c r="J938" s="23">
        <v>1927.38</v>
      </c>
      <c r="K938" s="23">
        <v>-24.41</v>
      </c>
      <c r="L938" s="23">
        <v>-21.18</v>
      </c>
      <c r="M938" s="23">
        <v>0.13</v>
      </c>
      <c r="N938" s="23">
        <v>0.28000000000000003</v>
      </c>
      <c r="O938" s="23">
        <v>0.02</v>
      </c>
      <c r="P938" s="23">
        <v>0.54</v>
      </c>
      <c r="Q938" s="23">
        <v>1.7</v>
      </c>
      <c r="R938" s="23">
        <v>0.23</v>
      </c>
      <c r="S938" s="23">
        <v>0.86</v>
      </c>
      <c r="T938" s="23">
        <v>1.89</v>
      </c>
    </row>
    <row r="939" spans="1:20" x14ac:dyDescent="0.2">
      <c r="A939" s="23">
        <v>909</v>
      </c>
      <c r="B939" s="23">
        <v>13</v>
      </c>
      <c r="C939" s="23">
        <v>13.5</v>
      </c>
      <c r="F939" s="23">
        <v>0.91</v>
      </c>
      <c r="G939" s="23">
        <v>12.29</v>
      </c>
      <c r="H939" s="23">
        <v>93.19</v>
      </c>
      <c r="I939" s="23">
        <v>93.32</v>
      </c>
      <c r="J939" s="23">
        <v>1927.29</v>
      </c>
      <c r="K939" s="23">
        <v>-25.81</v>
      </c>
      <c r="L939" s="23">
        <v>-26.5</v>
      </c>
      <c r="M939" s="23">
        <v>0.1</v>
      </c>
      <c r="N939" s="23">
        <v>1.06</v>
      </c>
      <c r="O939" s="23">
        <v>0.05</v>
      </c>
      <c r="P939" s="23">
        <v>0.55000000000000004</v>
      </c>
      <c r="Q939" s="23">
        <v>2.29</v>
      </c>
      <c r="R939" s="23">
        <v>0.18</v>
      </c>
      <c r="S939" s="23">
        <v>1.08</v>
      </c>
      <c r="T939" s="23">
        <v>2.19</v>
      </c>
    </row>
    <row r="940" spans="1:20" x14ac:dyDescent="0.2">
      <c r="A940" s="23">
        <v>910</v>
      </c>
      <c r="B940" s="23">
        <v>10</v>
      </c>
      <c r="C940" s="23">
        <v>10.5</v>
      </c>
      <c r="F940" s="23">
        <v>0.91</v>
      </c>
      <c r="G940" s="23">
        <v>9.56</v>
      </c>
      <c r="H940" s="23">
        <v>93.32</v>
      </c>
      <c r="I940" s="23">
        <v>93.41</v>
      </c>
      <c r="J940" s="23">
        <v>1927.21</v>
      </c>
      <c r="K940" s="23">
        <v>-27.09</v>
      </c>
      <c r="L940" s="23">
        <v>-29.33</v>
      </c>
      <c r="M940" s="23">
        <v>1.29</v>
      </c>
      <c r="N940" s="23">
        <v>0.39</v>
      </c>
      <c r="O940" s="23">
        <v>0.11</v>
      </c>
      <c r="P940" s="23">
        <v>0.59</v>
      </c>
      <c r="Q940" s="23">
        <v>1.89</v>
      </c>
      <c r="R940" s="23">
        <v>1.99</v>
      </c>
      <c r="S940" s="23">
        <v>0.56000000000000005</v>
      </c>
      <c r="T940" s="23">
        <v>1.8</v>
      </c>
    </row>
    <row r="941" spans="1:20" x14ac:dyDescent="0.2">
      <c r="A941" s="23">
        <v>911</v>
      </c>
      <c r="B941" s="23">
        <v>11</v>
      </c>
      <c r="C941" s="23">
        <v>11.5</v>
      </c>
      <c r="F941" s="23">
        <v>0.91</v>
      </c>
      <c r="G941" s="23">
        <v>10.47</v>
      </c>
      <c r="H941" s="23">
        <v>93.41</v>
      </c>
      <c r="I941" s="23">
        <v>93.52</v>
      </c>
      <c r="J941" s="23">
        <v>1927.15</v>
      </c>
      <c r="K941" s="23">
        <v>-27.68</v>
      </c>
      <c r="L941" s="23">
        <v>-30.75</v>
      </c>
      <c r="M941" s="23">
        <v>0.82</v>
      </c>
      <c r="N941" s="23">
        <v>0.16</v>
      </c>
      <c r="O941" s="23">
        <v>0.06</v>
      </c>
      <c r="P941" s="23">
        <v>0.54</v>
      </c>
      <c r="Q941" s="23">
        <v>1.9</v>
      </c>
      <c r="R941" s="23">
        <v>0.72</v>
      </c>
      <c r="S941" s="23">
        <v>0.9</v>
      </c>
      <c r="T941" s="23">
        <v>0.97</v>
      </c>
    </row>
    <row r="942" spans="1:20" x14ac:dyDescent="0.2">
      <c r="A942" s="23">
        <v>912</v>
      </c>
      <c r="B942" s="23">
        <v>12</v>
      </c>
      <c r="C942" s="23">
        <v>12.06</v>
      </c>
      <c r="F942" s="23">
        <v>0.91</v>
      </c>
      <c r="G942" s="23">
        <v>10.98</v>
      </c>
      <c r="H942" s="23">
        <v>93.52</v>
      </c>
      <c r="I942" s="23">
        <v>93.63</v>
      </c>
      <c r="J942" s="23">
        <v>1927.08</v>
      </c>
      <c r="K942" s="23">
        <v>-28.01</v>
      </c>
      <c r="L942" s="23">
        <v>-28.67</v>
      </c>
      <c r="M942" s="23">
        <v>1.76</v>
      </c>
      <c r="N942" s="23">
        <v>0.1</v>
      </c>
      <c r="O942" s="23">
        <v>0.06</v>
      </c>
      <c r="P942" s="23">
        <v>0.4</v>
      </c>
      <c r="Q942" s="23">
        <v>0.78</v>
      </c>
      <c r="R942" s="23">
        <v>1.82</v>
      </c>
      <c r="S942" s="23">
        <v>0.18</v>
      </c>
      <c r="T942" s="23">
        <v>0.48</v>
      </c>
    </row>
    <row r="943" spans="1:20" x14ac:dyDescent="0.2">
      <c r="A943" s="23">
        <v>913</v>
      </c>
      <c r="B943" s="23">
        <v>12</v>
      </c>
      <c r="C943" s="23">
        <v>12.06</v>
      </c>
      <c r="F943" s="23">
        <v>0.91</v>
      </c>
      <c r="G943" s="23">
        <v>10.98</v>
      </c>
      <c r="H943" s="23">
        <v>93.63</v>
      </c>
      <c r="I943" s="23">
        <v>93.74</v>
      </c>
      <c r="J943" s="23">
        <v>1927</v>
      </c>
      <c r="K943" s="23">
        <v>-28</v>
      </c>
      <c r="L943" s="23">
        <v>-26.91</v>
      </c>
      <c r="M943" s="23">
        <v>0.44</v>
      </c>
      <c r="N943" s="23">
        <v>0.12</v>
      </c>
      <c r="O943" s="23">
        <v>0.02</v>
      </c>
      <c r="P943" s="23">
        <v>0.37</v>
      </c>
      <c r="Q943" s="23">
        <v>0.87</v>
      </c>
      <c r="R943" s="23">
        <v>0.5</v>
      </c>
      <c r="S943" s="23">
        <v>0.23</v>
      </c>
      <c r="T943" s="23">
        <v>0.6</v>
      </c>
    </row>
    <row r="944" spans="1:20" x14ac:dyDescent="0.2">
      <c r="A944" s="23">
        <v>914</v>
      </c>
      <c r="B944" s="23">
        <v>12</v>
      </c>
      <c r="C944" s="23">
        <v>12.06</v>
      </c>
      <c r="F944" s="23">
        <v>0.91</v>
      </c>
      <c r="G944" s="23">
        <v>10.98</v>
      </c>
      <c r="H944" s="23">
        <v>93.74</v>
      </c>
      <c r="I944" s="23">
        <v>93.85</v>
      </c>
      <c r="J944" s="23">
        <v>1926.9</v>
      </c>
      <c r="K944" s="23">
        <v>-27.83</v>
      </c>
      <c r="L944" s="23">
        <v>-27.99</v>
      </c>
      <c r="M944" s="23">
        <v>0.88</v>
      </c>
      <c r="N944" s="23">
        <v>0.22</v>
      </c>
      <c r="O944" s="23">
        <v>0.09</v>
      </c>
      <c r="P944" s="23">
        <v>0.83</v>
      </c>
      <c r="Q944" s="23">
        <v>1.99</v>
      </c>
      <c r="R944" s="23">
        <v>0.56000000000000005</v>
      </c>
      <c r="S944" s="23">
        <v>0.27</v>
      </c>
      <c r="T944" s="23">
        <v>0.7</v>
      </c>
    </row>
    <row r="945" spans="1:20" x14ac:dyDescent="0.2">
      <c r="A945" s="23">
        <v>915</v>
      </c>
      <c r="B945" s="23">
        <v>7</v>
      </c>
      <c r="C945" s="23">
        <v>7.06</v>
      </c>
      <c r="F945" s="23">
        <v>0.91</v>
      </c>
      <c r="G945" s="23">
        <v>6.43</v>
      </c>
      <c r="H945" s="23">
        <v>93.85</v>
      </c>
      <c r="I945" s="23">
        <v>93.91</v>
      </c>
      <c r="J945" s="23">
        <v>1926.85</v>
      </c>
      <c r="K945" s="23">
        <v>-27.58</v>
      </c>
      <c r="L945" s="23">
        <v>-24.54</v>
      </c>
      <c r="M945" s="23">
        <v>0.18</v>
      </c>
      <c r="N945" s="23">
        <v>0.11</v>
      </c>
      <c r="O945" s="23">
        <v>0.01</v>
      </c>
      <c r="P945" s="23">
        <v>0.34</v>
      </c>
      <c r="Q945" s="23">
        <v>0.53</v>
      </c>
      <c r="R945" s="23">
        <v>0.21</v>
      </c>
      <c r="S945" s="23">
        <v>0.21</v>
      </c>
      <c r="T945" s="23">
        <v>0.69</v>
      </c>
    </row>
    <row r="946" spans="1:20" x14ac:dyDescent="0.2">
      <c r="A946" s="23">
        <v>916</v>
      </c>
      <c r="B946" s="23">
        <v>15</v>
      </c>
      <c r="C946" s="23">
        <v>15.06</v>
      </c>
      <c r="F946" s="23">
        <v>0.91</v>
      </c>
      <c r="G946" s="23">
        <v>13.71</v>
      </c>
      <c r="H946" s="23">
        <v>93.91</v>
      </c>
      <c r="I946" s="23">
        <v>94.05</v>
      </c>
      <c r="J946" s="23">
        <v>1926.82</v>
      </c>
      <c r="K946" s="23">
        <v>-27.43</v>
      </c>
      <c r="L946" s="23">
        <v>-30.21</v>
      </c>
      <c r="M946" s="23">
        <v>0.3</v>
      </c>
      <c r="N946" s="23">
        <v>0.86</v>
      </c>
      <c r="O946" s="23">
        <v>7.0000000000000007E-2</v>
      </c>
      <c r="P946" s="23">
        <v>0.74</v>
      </c>
      <c r="Q946" s="23">
        <v>2.63</v>
      </c>
      <c r="R946" s="23">
        <v>0.34</v>
      </c>
      <c r="S946" s="23">
        <v>0.86</v>
      </c>
      <c r="T946" s="23">
        <v>1.24</v>
      </c>
    </row>
    <row r="947" spans="1:20" x14ac:dyDescent="0.2">
      <c r="A947" s="23">
        <v>917</v>
      </c>
      <c r="B947" s="23">
        <v>9</v>
      </c>
      <c r="C947" s="23">
        <v>9.06</v>
      </c>
      <c r="F947" s="23">
        <v>0.91</v>
      </c>
      <c r="G947" s="23">
        <v>8.25</v>
      </c>
      <c r="H947" s="23">
        <v>94.05</v>
      </c>
      <c r="I947" s="23">
        <v>94.13</v>
      </c>
      <c r="J947" s="23">
        <v>1926.76</v>
      </c>
      <c r="K947" s="23">
        <v>-27.02</v>
      </c>
      <c r="L947" s="23">
        <v>-26.23</v>
      </c>
      <c r="M947" s="23">
        <v>1.25</v>
      </c>
      <c r="N947" s="23">
        <v>1.47</v>
      </c>
      <c r="O947" s="23">
        <v>0.4</v>
      </c>
      <c r="P947" s="23">
        <v>0.78</v>
      </c>
      <c r="Q947" s="23">
        <v>2.1800000000000002</v>
      </c>
      <c r="R947" s="23">
        <v>1.19</v>
      </c>
      <c r="S947" s="23">
        <v>1.03</v>
      </c>
      <c r="T947" s="23">
        <v>2.2999999999999998</v>
      </c>
    </row>
    <row r="948" spans="1:20" x14ac:dyDescent="0.2">
      <c r="A948" s="23">
        <v>918</v>
      </c>
      <c r="B948" s="23">
        <v>16</v>
      </c>
      <c r="C948" s="23">
        <v>16.059999999999999</v>
      </c>
      <c r="F948" s="23">
        <v>0.91</v>
      </c>
      <c r="G948" s="23">
        <v>14.62</v>
      </c>
      <c r="H948" s="23">
        <v>94.13</v>
      </c>
      <c r="I948" s="23">
        <v>94.28</v>
      </c>
      <c r="J948" s="23">
        <v>1926.72</v>
      </c>
      <c r="K948" s="23">
        <v>-26.77</v>
      </c>
      <c r="L948" s="23">
        <v>-26.96</v>
      </c>
      <c r="M948" s="23">
        <v>0.5</v>
      </c>
      <c r="N948" s="23">
        <v>0.32</v>
      </c>
      <c r="O948" s="23">
        <v>0.04</v>
      </c>
      <c r="P948" s="23">
        <v>0.66</v>
      </c>
      <c r="Q948" s="23">
        <v>2.2200000000000002</v>
      </c>
      <c r="R948" s="23">
        <v>0.5</v>
      </c>
      <c r="S948" s="23">
        <v>0.35</v>
      </c>
      <c r="T948" s="23">
        <v>1.41</v>
      </c>
    </row>
    <row r="949" spans="1:20" x14ac:dyDescent="0.2">
      <c r="A949" s="23">
        <v>919</v>
      </c>
      <c r="B949" s="23">
        <v>12</v>
      </c>
      <c r="C949" s="23">
        <v>12.06</v>
      </c>
      <c r="F949" s="23">
        <v>0.91</v>
      </c>
      <c r="G949" s="23">
        <v>10.98</v>
      </c>
      <c r="H949" s="23">
        <v>94.28</v>
      </c>
      <c r="I949" s="23">
        <v>94.38</v>
      </c>
      <c r="J949" s="23">
        <v>1926.65</v>
      </c>
      <c r="K949" s="23">
        <v>-26.16</v>
      </c>
      <c r="L949" s="23">
        <v>-27.12</v>
      </c>
      <c r="M949" s="23">
        <v>1.03</v>
      </c>
      <c r="N949" s="23">
        <v>0.48</v>
      </c>
      <c r="O949" s="23">
        <v>0.05</v>
      </c>
      <c r="P949" s="23">
        <v>0.48</v>
      </c>
      <c r="Q949" s="23">
        <v>1.88</v>
      </c>
      <c r="R949" s="23">
        <v>1.1200000000000001</v>
      </c>
      <c r="S949" s="23">
        <v>0.31</v>
      </c>
      <c r="T949" s="23">
        <v>1.24</v>
      </c>
    </row>
    <row r="950" spans="1:20" x14ac:dyDescent="0.2">
      <c r="A950" s="23">
        <v>920</v>
      </c>
      <c r="B950" s="23">
        <v>16</v>
      </c>
      <c r="C950" s="23">
        <v>16.329999999999998</v>
      </c>
      <c r="F950" s="23">
        <v>0.9</v>
      </c>
      <c r="G950" s="23">
        <v>14.7</v>
      </c>
      <c r="H950" s="23">
        <v>94.38</v>
      </c>
      <c r="I950" s="23">
        <v>94.53</v>
      </c>
      <c r="J950" s="23">
        <v>1926.6</v>
      </c>
      <c r="K950" s="23">
        <v>-25.6</v>
      </c>
      <c r="L950" s="23">
        <v>-25.91</v>
      </c>
      <c r="M950" s="23">
        <v>0.74</v>
      </c>
      <c r="N950" s="23">
        <v>0.16</v>
      </c>
      <c r="O950" s="23">
        <v>0.04</v>
      </c>
      <c r="P950" s="23">
        <v>0.4</v>
      </c>
      <c r="Q950" s="23">
        <v>0.76</v>
      </c>
      <c r="R950" s="23">
        <v>0.86</v>
      </c>
      <c r="S950" s="23">
        <v>0.26</v>
      </c>
      <c r="T950" s="23">
        <v>0.76</v>
      </c>
    </row>
    <row r="951" spans="1:20" x14ac:dyDescent="0.2">
      <c r="A951" s="23">
        <v>921</v>
      </c>
      <c r="B951" s="23">
        <v>16</v>
      </c>
      <c r="C951" s="23">
        <v>16.329999999999998</v>
      </c>
      <c r="F951" s="23">
        <v>0.9</v>
      </c>
      <c r="G951" s="23">
        <v>14.7</v>
      </c>
      <c r="H951" s="23">
        <v>94.53</v>
      </c>
      <c r="I951" s="23">
        <v>94.68</v>
      </c>
      <c r="J951" s="23">
        <v>1926.53</v>
      </c>
      <c r="K951" s="23">
        <v>-24.71</v>
      </c>
      <c r="L951" s="23">
        <v>-24.36</v>
      </c>
      <c r="M951" s="23">
        <v>0.35</v>
      </c>
      <c r="N951" s="23">
        <v>0.16</v>
      </c>
      <c r="O951" s="23">
        <v>0.03</v>
      </c>
      <c r="P951" s="23">
        <v>0.19</v>
      </c>
      <c r="Q951" s="23">
        <v>0.37</v>
      </c>
      <c r="R951" s="23">
        <v>0.35</v>
      </c>
      <c r="S951" s="23">
        <v>0.12</v>
      </c>
      <c r="T951" s="23">
        <v>1.03</v>
      </c>
    </row>
    <row r="952" spans="1:20" x14ac:dyDescent="0.2">
      <c r="A952" s="23">
        <v>922</v>
      </c>
      <c r="B952" s="23">
        <v>15</v>
      </c>
      <c r="C952" s="23">
        <v>15.33</v>
      </c>
      <c r="F952" s="23">
        <v>0.9</v>
      </c>
      <c r="G952" s="23">
        <v>13.8</v>
      </c>
      <c r="H952" s="23">
        <v>94.68</v>
      </c>
      <c r="I952" s="23">
        <v>94.82</v>
      </c>
      <c r="J952" s="23">
        <v>1926.5</v>
      </c>
      <c r="K952" s="23">
        <v>-24.2</v>
      </c>
      <c r="L952" s="23">
        <v>-23.66</v>
      </c>
      <c r="M952" s="23">
        <v>1.1200000000000001</v>
      </c>
      <c r="N952" s="23">
        <v>9.1199999999999992</v>
      </c>
      <c r="O952" s="23">
        <v>0.46</v>
      </c>
      <c r="P952" s="23">
        <v>1.38</v>
      </c>
      <c r="Q952" s="23">
        <v>12.98</v>
      </c>
      <c r="R952" s="23">
        <v>1.65</v>
      </c>
      <c r="S952" s="23">
        <v>3.01</v>
      </c>
      <c r="T952" s="23">
        <v>7.14</v>
      </c>
    </row>
    <row r="953" spans="1:20" x14ac:dyDescent="0.2">
      <c r="A953" s="23">
        <v>923</v>
      </c>
      <c r="B953" s="23">
        <v>15</v>
      </c>
      <c r="C953" s="23">
        <v>15.33</v>
      </c>
      <c r="F953" s="23">
        <v>0.9</v>
      </c>
      <c r="G953" s="23">
        <v>13.8</v>
      </c>
      <c r="H953" s="23">
        <v>94.82</v>
      </c>
      <c r="I953" s="23">
        <v>94.95</v>
      </c>
      <c r="J953" s="23">
        <v>1926.45</v>
      </c>
      <c r="K953" s="23">
        <v>-24.24</v>
      </c>
      <c r="L953" s="23">
        <v>-24.49</v>
      </c>
      <c r="M953" s="23">
        <v>0.36</v>
      </c>
      <c r="N953" s="23">
        <v>3.65</v>
      </c>
      <c r="O953" s="23">
        <v>0.36</v>
      </c>
      <c r="P953" s="23">
        <v>0.84</v>
      </c>
      <c r="Q953" s="23">
        <v>8.89</v>
      </c>
      <c r="R953" s="23">
        <v>0.67</v>
      </c>
      <c r="S953" s="23">
        <v>1.73</v>
      </c>
      <c r="T953" s="23">
        <v>4.99</v>
      </c>
    </row>
    <row r="954" spans="1:20" x14ac:dyDescent="0.2">
      <c r="A954" s="23">
        <v>924</v>
      </c>
      <c r="B954" s="23">
        <v>10</v>
      </c>
      <c r="C954" s="23">
        <v>10.33</v>
      </c>
      <c r="F954" s="23">
        <v>0.9</v>
      </c>
      <c r="G954" s="23">
        <v>9.3000000000000007</v>
      </c>
      <c r="H954" s="23">
        <v>94.95</v>
      </c>
      <c r="I954" s="23">
        <v>95.05</v>
      </c>
      <c r="J954" s="23">
        <v>1926.36</v>
      </c>
      <c r="K954" s="23">
        <v>-24.67</v>
      </c>
      <c r="L954" s="23">
        <v>-23.24</v>
      </c>
      <c r="M954" s="23">
        <v>0.55000000000000004</v>
      </c>
      <c r="N954" s="23">
        <v>0.21</v>
      </c>
      <c r="O954" s="23">
        <v>0.03</v>
      </c>
      <c r="P954" s="23">
        <v>0.61</v>
      </c>
      <c r="Q954" s="23">
        <v>2.58</v>
      </c>
      <c r="R954" s="23">
        <v>0.85</v>
      </c>
      <c r="S954" s="23">
        <v>0.35</v>
      </c>
      <c r="T954" s="23">
        <v>1.64</v>
      </c>
    </row>
    <row r="955" spans="1:20" x14ac:dyDescent="0.2">
      <c r="A955" s="23">
        <v>925</v>
      </c>
      <c r="B955" s="23">
        <v>10</v>
      </c>
      <c r="C955" s="23">
        <v>10.33</v>
      </c>
      <c r="F955" s="23">
        <v>0.9</v>
      </c>
      <c r="G955" s="23">
        <v>9.3000000000000007</v>
      </c>
      <c r="H955" s="23">
        <v>95.05</v>
      </c>
      <c r="I955" s="23">
        <v>95.14</v>
      </c>
      <c r="J955" s="23">
        <v>1926.29</v>
      </c>
      <c r="K955" s="23">
        <v>-25.23</v>
      </c>
      <c r="L955" s="23">
        <v>-24.02</v>
      </c>
      <c r="M955" s="23">
        <v>0.73</v>
      </c>
      <c r="N955" s="23">
        <v>3.11</v>
      </c>
      <c r="O955" s="23">
        <v>0.14000000000000001</v>
      </c>
      <c r="P955" s="23">
        <v>3.11</v>
      </c>
      <c r="Q955" s="23">
        <v>6.76</v>
      </c>
      <c r="R955" s="23">
        <v>0.41</v>
      </c>
      <c r="S955" s="23">
        <v>0.68</v>
      </c>
      <c r="T955" s="23">
        <v>0.56999999999999995</v>
      </c>
    </row>
    <row r="956" spans="1:20" x14ac:dyDescent="0.2">
      <c r="A956" s="23">
        <v>926</v>
      </c>
      <c r="B956" s="23">
        <v>14</v>
      </c>
      <c r="C956" s="23">
        <v>14.1</v>
      </c>
      <c r="F956" s="23">
        <v>0.91</v>
      </c>
      <c r="G956" s="23">
        <v>12.83</v>
      </c>
      <c r="H956" s="23">
        <v>95.14</v>
      </c>
      <c r="I956" s="23">
        <v>95.27</v>
      </c>
      <c r="J956" s="23">
        <v>1926.23</v>
      </c>
      <c r="K956" s="23">
        <v>-25.79</v>
      </c>
      <c r="L956" s="23">
        <v>-27.05</v>
      </c>
      <c r="M956" s="23">
        <v>0.2</v>
      </c>
      <c r="N956" s="23">
        <v>1.08</v>
      </c>
      <c r="O956" s="23">
        <v>0.06</v>
      </c>
      <c r="P956" s="23">
        <v>0.69</v>
      </c>
      <c r="Q956" s="23">
        <v>2.17</v>
      </c>
      <c r="R956" s="23">
        <v>0.24</v>
      </c>
      <c r="S956" s="23">
        <v>0.41</v>
      </c>
      <c r="T956" s="23">
        <v>0.75</v>
      </c>
    </row>
    <row r="957" spans="1:20" x14ac:dyDescent="0.2">
      <c r="A957" s="23">
        <v>927</v>
      </c>
      <c r="B957" s="23">
        <v>15</v>
      </c>
      <c r="C957" s="23">
        <v>15.1</v>
      </c>
      <c r="F957" s="23">
        <v>0.91</v>
      </c>
      <c r="G957" s="23">
        <v>13.74</v>
      </c>
      <c r="H957" s="23">
        <v>95.27</v>
      </c>
      <c r="I957" s="23">
        <v>95.41</v>
      </c>
      <c r="J957" s="23">
        <v>1926.14</v>
      </c>
      <c r="K957" s="23">
        <v>-26.4</v>
      </c>
      <c r="L957" s="23">
        <v>-28.98</v>
      </c>
      <c r="M957" s="23">
        <v>0.28999999999999998</v>
      </c>
      <c r="N957" s="23">
        <v>1.02</v>
      </c>
      <c r="O957" s="23">
        <v>7.0000000000000007E-2</v>
      </c>
      <c r="P957" s="23">
        <v>0.63</v>
      </c>
      <c r="Q957" s="23">
        <v>1.83</v>
      </c>
      <c r="R957" s="23">
        <v>0.33</v>
      </c>
      <c r="S957" s="23">
        <v>0.57999999999999996</v>
      </c>
      <c r="T957" s="23">
        <v>1.17</v>
      </c>
    </row>
    <row r="958" spans="1:20" x14ac:dyDescent="0.2">
      <c r="A958" s="23">
        <v>928</v>
      </c>
      <c r="B958" s="23">
        <v>16</v>
      </c>
      <c r="C958" s="23">
        <v>16.100000000000001</v>
      </c>
      <c r="F958" s="23">
        <v>0.91</v>
      </c>
      <c r="G958" s="23">
        <v>14.65</v>
      </c>
      <c r="H958" s="23">
        <v>95.41</v>
      </c>
      <c r="I958" s="23">
        <v>95.55</v>
      </c>
      <c r="J958" s="23">
        <v>1926</v>
      </c>
      <c r="K958" s="23">
        <v>-26.49</v>
      </c>
      <c r="L958" s="23">
        <v>-27.92</v>
      </c>
      <c r="M958" s="23">
        <v>0.68</v>
      </c>
      <c r="N958" s="23">
        <v>0.27</v>
      </c>
      <c r="O958" s="23">
        <v>0.15</v>
      </c>
      <c r="P958" s="23">
        <v>1.02</v>
      </c>
      <c r="Q958" s="23">
        <v>2.4900000000000002</v>
      </c>
      <c r="R958" s="23">
        <v>1.96</v>
      </c>
      <c r="S958" s="23">
        <v>0.61</v>
      </c>
      <c r="T958" s="23">
        <v>2.08</v>
      </c>
    </row>
    <row r="959" spans="1:20" x14ac:dyDescent="0.2">
      <c r="A959" s="23">
        <v>929</v>
      </c>
      <c r="B959" s="23">
        <v>13</v>
      </c>
      <c r="C959" s="23">
        <v>13.1</v>
      </c>
      <c r="F959" s="23">
        <v>0.91</v>
      </c>
      <c r="G959" s="23">
        <v>11.92</v>
      </c>
      <c r="H959" s="23">
        <v>95.55</v>
      </c>
      <c r="I959" s="23">
        <v>95.67</v>
      </c>
      <c r="J959" s="23">
        <v>1925.8</v>
      </c>
      <c r="K959" s="23">
        <v>-26.02</v>
      </c>
      <c r="L959" s="23">
        <v>-28.96</v>
      </c>
      <c r="M959" s="23">
        <v>0.85</v>
      </c>
      <c r="N959" s="23">
        <v>0.23</v>
      </c>
      <c r="O959" s="23">
        <v>0.04</v>
      </c>
      <c r="P959" s="23">
        <v>0.59</v>
      </c>
      <c r="Q959" s="23">
        <v>0.97</v>
      </c>
      <c r="R959" s="23">
        <v>0.98</v>
      </c>
      <c r="S959" s="23">
        <v>0.23</v>
      </c>
      <c r="T959" s="23">
        <v>0.82</v>
      </c>
    </row>
    <row r="960" spans="1:20" x14ac:dyDescent="0.2">
      <c r="A960" s="23">
        <v>930</v>
      </c>
      <c r="B960" s="23">
        <v>7</v>
      </c>
      <c r="C960" s="23">
        <v>7.1</v>
      </c>
      <c r="F960" s="23">
        <v>0.91</v>
      </c>
      <c r="G960" s="23">
        <v>6.46</v>
      </c>
      <c r="H960" s="23">
        <v>95.67</v>
      </c>
      <c r="I960" s="23">
        <v>95.74</v>
      </c>
      <c r="J960" s="23">
        <v>1925.68</v>
      </c>
      <c r="K960" s="23">
        <v>-25.4</v>
      </c>
      <c r="L960" s="23">
        <v>-24.46</v>
      </c>
      <c r="M960" s="23">
        <v>0.24</v>
      </c>
      <c r="N960" s="23">
        <v>0.64</v>
      </c>
      <c r="O960" s="23">
        <v>0.05</v>
      </c>
      <c r="P960" s="23">
        <v>0.82</v>
      </c>
      <c r="Q960" s="23">
        <v>2.14</v>
      </c>
      <c r="R960" s="23">
        <v>0.43</v>
      </c>
      <c r="S960" s="23">
        <v>0.73</v>
      </c>
      <c r="T960" s="23">
        <v>1.73</v>
      </c>
    </row>
    <row r="961" spans="1:20" x14ac:dyDescent="0.2">
      <c r="A961" s="23">
        <v>931</v>
      </c>
      <c r="B961" s="23">
        <v>16</v>
      </c>
      <c r="C961" s="23">
        <v>16.100000000000001</v>
      </c>
      <c r="F961" s="23">
        <v>0.91</v>
      </c>
      <c r="G961" s="23">
        <v>14.65</v>
      </c>
      <c r="H961" s="23">
        <v>95.74</v>
      </c>
      <c r="I961" s="23">
        <v>95.88</v>
      </c>
      <c r="J961" s="23">
        <v>1925.61</v>
      </c>
      <c r="K961" s="23">
        <v>-25.12</v>
      </c>
      <c r="L961" s="23">
        <v>-24.86</v>
      </c>
      <c r="M961" s="23">
        <v>0.17</v>
      </c>
      <c r="N961" s="23">
        <v>0.18</v>
      </c>
      <c r="O961" s="23">
        <v>0.03</v>
      </c>
      <c r="P961" s="23">
        <v>0.3</v>
      </c>
      <c r="Q961" s="23">
        <v>0.77</v>
      </c>
      <c r="R961" s="23">
        <v>0.21</v>
      </c>
      <c r="S961" s="23">
        <v>0.3</v>
      </c>
      <c r="T961" s="23">
        <v>0.73</v>
      </c>
    </row>
    <row r="962" spans="1:20" x14ac:dyDescent="0.2">
      <c r="A962" s="23">
        <v>932</v>
      </c>
      <c r="B962" s="23">
        <v>12</v>
      </c>
      <c r="C962" s="23">
        <v>12.1</v>
      </c>
      <c r="F962" s="23">
        <v>0.91</v>
      </c>
      <c r="G962" s="23">
        <v>11.01</v>
      </c>
      <c r="H962" s="23">
        <v>95.88</v>
      </c>
      <c r="I962" s="23">
        <v>95.99</v>
      </c>
      <c r="J962" s="23">
        <v>1925.5</v>
      </c>
      <c r="K962" s="23">
        <v>-24.93</v>
      </c>
      <c r="L962" s="23">
        <v>-23.37</v>
      </c>
      <c r="M962" s="23">
        <v>0.03</v>
      </c>
      <c r="N962" s="23">
        <v>0.27</v>
      </c>
      <c r="O962" s="23">
        <v>0.02</v>
      </c>
      <c r="P962" s="23">
        <v>0.39</v>
      </c>
      <c r="Q962" s="23">
        <v>0.98</v>
      </c>
      <c r="R962" s="23">
        <v>0.14000000000000001</v>
      </c>
      <c r="S962" s="23">
        <v>0.7</v>
      </c>
      <c r="T962" s="23">
        <v>1.3</v>
      </c>
    </row>
    <row r="963" spans="1:20" x14ac:dyDescent="0.2">
      <c r="A963" s="23">
        <v>933</v>
      </c>
      <c r="B963" s="23">
        <v>14</v>
      </c>
      <c r="C963" s="23">
        <v>13.9</v>
      </c>
      <c r="F963" s="23">
        <v>0.9</v>
      </c>
      <c r="G963" s="23">
        <v>12.51</v>
      </c>
      <c r="H963" s="23">
        <v>95.99</v>
      </c>
      <c r="I963" s="23">
        <v>96.12</v>
      </c>
      <c r="J963" s="23">
        <v>1925.42</v>
      </c>
      <c r="K963" s="23">
        <v>-25.19</v>
      </c>
      <c r="L963" s="23">
        <v>-24.77</v>
      </c>
      <c r="M963" s="23">
        <v>0.32</v>
      </c>
      <c r="N963" s="23">
        <v>0.88</v>
      </c>
      <c r="O963" s="23">
        <v>0.08</v>
      </c>
      <c r="P963" s="23">
        <v>1.63</v>
      </c>
      <c r="Q963" s="23">
        <v>5.82</v>
      </c>
      <c r="R963" s="23">
        <v>0.5</v>
      </c>
      <c r="S963" s="23">
        <v>1.25</v>
      </c>
      <c r="T963" s="23">
        <v>4.33</v>
      </c>
    </row>
    <row r="964" spans="1:20" x14ac:dyDescent="0.2">
      <c r="A964" s="23">
        <v>934</v>
      </c>
      <c r="B964" s="23">
        <v>14</v>
      </c>
      <c r="C964" s="23">
        <v>13.9</v>
      </c>
      <c r="F964" s="23">
        <v>0.9</v>
      </c>
      <c r="G964" s="23">
        <v>12.51</v>
      </c>
      <c r="H964" s="23">
        <v>96.12</v>
      </c>
      <c r="I964" s="23">
        <v>96.24</v>
      </c>
      <c r="J964" s="23">
        <v>1925.35</v>
      </c>
      <c r="K964" s="23">
        <v>-25.78</v>
      </c>
      <c r="L964" s="23">
        <v>-28.63</v>
      </c>
      <c r="M964" s="23">
        <v>0.56999999999999995</v>
      </c>
      <c r="N964" s="23">
        <v>0.14000000000000001</v>
      </c>
      <c r="O964" s="23">
        <v>0.03</v>
      </c>
      <c r="P964" s="23">
        <v>0.86</v>
      </c>
      <c r="Q964" s="23">
        <v>2.68</v>
      </c>
      <c r="R964" s="23">
        <v>0.62</v>
      </c>
      <c r="S964" s="23">
        <v>0.35</v>
      </c>
      <c r="T964" s="23">
        <v>1.07</v>
      </c>
    </row>
    <row r="965" spans="1:20" x14ac:dyDescent="0.2">
      <c r="A965" s="23">
        <v>935</v>
      </c>
      <c r="B965" s="23">
        <v>8</v>
      </c>
      <c r="C965" s="23">
        <v>7.9</v>
      </c>
      <c r="F965" s="23">
        <v>0.9</v>
      </c>
      <c r="G965" s="23">
        <v>7.11</v>
      </c>
      <c r="H965" s="23">
        <v>96.24</v>
      </c>
      <c r="I965" s="23">
        <v>96.31</v>
      </c>
      <c r="J965" s="23">
        <v>1925.28</v>
      </c>
      <c r="K965" s="23">
        <v>-26.3</v>
      </c>
      <c r="L965" s="23">
        <v>-29.61</v>
      </c>
      <c r="M965" s="23">
        <v>0.23</v>
      </c>
      <c r="N965" s="23">
        <v>0.1</v>
      </c>
      <c r="O965" s="23">
        <v>0.01</v>
      </c>
      <c r="P965" s="23">
        <v>0.56999999999999995</v>
      </c>
      <c r="Q965" s="23">
        <v>1.35</v>
      </c>
      <c r="R965" s="23">
        <v>0.23</v>
      </c>
      <c r="S965" s="23">
        <v>0.17</v>
      </c>
      <c r="T965" s="23">
        <v>0.46</v>
      </c>
    </row>
    <row r="966" spans="1:20" x14ac:dyDescent="0.2">
      <c r="A966" s="23">
        <v>936</v>
      </c>
      <c r="B966" s="23">
        <v>12</v>
      </c>
      <c r="C966" s="23">
        <v>11.9</v>
      </c>
      <c r="F966" s="23">
        <v>0.9</v>
      </c>
      <c r="G966" s="23">
        <v>10.71</v>
      </c>
      <c r="H966" s="23">
        <v>96.31</v>
      </c>
      <c r="I966" s="23">
        <v>96.42</v>
      </c>
      <c r="J966" s="23">
        <v>1925.24</v>
      </c>
      <c r="K966" s="23">
        <v>-26.51</v>
      </c>
      <c r="L966" s="23">
        <v>-28.22</v>
      </c>
      <c r="M966" s="23">
        <v>0.93</v>
      </c>
      <c r="N966" s="23">
        <v>0.28999999999999998</v>
      </c>
      <c r="O966" s="23">
        <v>0.22</v>
      </c>
      <c r="P966" s="23">
        <v>0.75</v>
      </c>
      <c r="Q966" s="23">
        <v>2.2000000000000002</v>
      </c>
      <c r="R966" s="23">
        <v>1.03</v>
      </c>
      <c r="S966" s="23">
        <v>0.57999999999999996</v>
      </c>
      <c r="T966" s="23">
        <v>0.81</v>
      </c>
    </row>
    <row r="967" spans="1:20" x14ac:dyDescent="0.2">
      <c r="A967" s="23">
        <v>937</v>
      </c>
      <c r="B967" s="23">
        <v>12</v>
      </c>
      <c r="C967" s="23">
        <v>11.9</v>
      </c>
      <c r="F967" s="23">
        <v>0.9</v>
      </c>
      <c r="G967" s="23">
        <v>10.71</v>
      </c>
      <c r="H967" s="23">
        <v>96.42</v>
      </c>
      <c r="I967" s="23">
        <v>96.53</v>
      </c>
      <c r="J967" s="23">
        <v>1925.18</v>
      </c>
      <c r="K967" s="23">
        <v>-26.76</v>
      </c>
      <c r="L967" s="23">
        <v>-24.98</v>
      </c>
      <c r="M967" s="23">
        <v>1.65</v>
      </c>
      <c r="N967" s="23">
        <v>0.87</v>
      </c>
      <c r="O967" s="23">
        <v>0.13</v>
      </c>
      <c r="P967" s="23">
        <v>0.68</v>
      </c>
      <c r="Q967" s="23">
        <v>1.31</v>
      </c>
      <c r="R967" s="23">
        <v>1.02</v>
      </c>
      <c r="S967" s="23">
        <v>0.69</v>
      </c>
      <c r="T967" s="23">
        <v>1.07</v>
      </c>
    </row>
    <row r="968" spans="1:20" x14ac:dyDescent="0.2">
      <c r="A968" s="23">
        <v>938</v>
      </c>
      <c r="B968" s="23">
        <v>13</v>
      </c>
      <c r="C968" s="23">
        <v>12.9</v>
      </c>
      <c r="F968" s="23">
        <v>0.9</v>
      </c>
      <c r="G968" s="23">
        <v>11.61</v>
      </c>
      <c r="H968" s="23">
        <v>96.53</v>
      </c>
      <c r="I968" s="23">
        <v>96.65</v>
      </c>
      <c r="J968" s="23">
        <v>1925.12</v>
      </c>
      <c r="K968" s="23">
        <v>-27.03</v>
      </c>
      <c r="L968" s="23">
        <v>-24.4</v>
      </c>
      <c r="M968" s="23">
        <v>0.4</v>
      </c>
      <c r="N968" s="23">
        <v>0.88</v>
      </c>
      <c r="O968" s="23">
        <v>7.0000000000000007E-2</v>
      </c>
      <c r="P968" s="23">
        <v>1.66</v>
      </c>
      <c r="Q968" s="23">
        <v>3.83</v>
      </c>
      <c r="R968" s="23">
        <v>0.56999999999999995</v>
      </c>
      <c r="S968" s="23">
        <v>0.85</v>
      </c>
      <c r="T968" s="23">
        <v>2.16</v>
      </c>
    </row>
    <row r="969" spans="1:20" x14ac:dyDescent="0.2">
      <c r="A969" s="23">
        <v>939</v>
      </c>
      <c r="B969" s="23">
        <v>13</v>
      </c>
      <c r="C969" s="23">
        <v>12.9</v>
      </c>
      <c r="F969" s="23">
        <v>0.9</v>
      </c>
      <c r="G969" s="23">
        <v>11.61</v>
      </c>
      <c r="H969" s="23">
        <v>96.65</v>
      </c>
      <c r="I969" s="23">
        <v>96.76</v>
      </c>
      <c r="J969" s="23">
        <v>1925.05</v>
      </c>
      <c r="K969" s="23">
        <v>-27.38</v>
      </c>
      <c r="L969" s="23">
        <v>-27.52</v>
      </c>
      <c r="M969" s="23">
        <v>0.42</v>
      </c>
      <c r="N969" s="23">
        <v>0.49</v>
      </c>
      <c r="O969" s="23">
        <v>0.06</v>
      </c>
      <c r="P969" s="23">
        <v>0.73</v>
      </c>
      <c r="Q969" s="23">
        <v>1.89</v>
      </c>
      <c r="R969" s="23">
        <v>0.31</v>
      </c>
      <c r="S969" s="23">
        <v>0.52</v>
      </c>
      <c r="T969" s="23">
        <v>0.85</v>
      </c>
    </row>
    <row r="970" spans="1:20" x14ac:dyDescent="0.2">
      <c r="A970" s="23">
        <v>940</v>
      </c>
      <c r="B970" s="23">
        <v>12</v>
      </c>
      <c r="C970" s="23">
        <v>12.11</v>
      </c>
      <c r="F970" s="23">
        <v>0.9</v>
      </c>
      <c r="G970" s="23">
        <v>10.9</v>
      </c>
      <c r="H970" s="23">
        <v>96.76</v>
      </c>
      <c r="I970" s="23">
        <v>96.87</v>
      </c>
      <c r="J970" s="23">
        <v>1925</v>
      </c>
      <c r="K970" s="23">
        <v>-27.58</v>
      </c>
      <c r="L970" s="23">
        <v>-27.98</v>
      </c>
      <c r="M970" s="23">
        <v>0.83</v>
      </c>
      <c r="N970" s="23">
        <v>0.36</v>
      </c>
      <c r="O970" s="23">
        <v>7.0000000000000007E-2</v>
      </c>
      <c r="P970" s="23">
        <v>1.01</v>
      </c>
      <c r="Q970" s="23">
        <v>5.05</v>
      </c>
      <c r="R970" s="23">
        <v>0.96</v>
      </c>
      <c r="S970" s="23">
        <v>0.7</v>
      </c>
      <c r="T970" s="23">
        <v>2.67</v>
      </c>
    </row>
    <row r="971" spans="1:20" x14ac:dyDescent="0.2">
      <c r="A971" s="23">
        <v>941</v>
      </c>
      <c r="B971" s="23">
        <v>12</v>
      </c>
      <c r="C971" s="23">
        <v>12.11</v>
      </c>
      <c r="F971" s="23">
        <v>0.9</v>
      </c>
      <c r="G971" s="23">
        <v>10.9</v>
      </c>
      <c r="H971" s="23">
        <v>96.87</v>
      </c>
      <c r="I971" s="23">
        <v>96.98</v>
      </c>
      <c r="J971" s="23">
        <v>1924.92</v>
      </c>
      <c r="K971" s="23">
        <v>-27.54</v>
      </c>
      <c r="L971" s="23">
        <v>-28.49</v>
      </c>
      <c r="M971" s="23">
        <v>0.83</v>
      </c>
      <c r="N971" s="23">
        <v>0.1</v>
      </c>
      <c r="O971" s="23">
        <v>0.03</v>
      </c>
      <c r="P971" s="23">
        <v>0.46</v>
      </c>
      <c r="Q971" s="23">
        <v>1.19</v>
      </c>
      <c r="R971" s="23">
        <v>0.95</v>
      </c>
      <c r="S971" s="23">
        <v>0.13</v>
      </c>
      <c r="T971" s="23">
        <v>0.52</v>
      </c>
    </row>
    <row r="972" spans="1:20" x14ac:dyDescent="0.2">
      <c r="A972" s="23">
        <v>942</v>
      </c>
      <c r="B972" s="23">
        <v>9</v>
      </c>
      <c r="C972" s="23">
        <v>9.11</v>
      </c>
      <c r="F972" s="23">
        <v>0.9</v>
      </c>
      <c r="G972" s="23">
        <v>8.1999999999999993</v>
      </c>
      <c r="H972" s="23">
        <v>96.98</v>
      </c>
      <c r="I972" s="23">
        <v>97.06</v>
      </c>
      <c r="J972" s="23">
        <v>1924.83</v>
      </c>
      <c r="K972" s="23">
        <v>-27.28</v>
      </c>
      <c r="L972" s="23">
        <v>-29.49</v>
      </c>
      <c r="M972" s="23">
        <v>0.53</v>
      </c>
      <c r="N972" s="23">
        <v>0.14000000000000001</v>
      </c>
      <c r="O972" s="23">
        <v>0.08</v>
      </c>
      <c r="P972" s="23">
        <v>0.67</v>
      </c>
      <c r="Q972" s="23">
        <v>1.78</v>
      </c>
      <c r="R972" s="23">
        <v>0.54</v>
      </c>
      <c r="S972" s="23">
        <v>0.52</v>
      </c>
      <c r="T972" s="23">
        <v>0.75</v>
      </c>
    </row>
    <row r="973" spans="1:20" x14ac:dyDescent="0.2">
      <c r="A973" s="23">
        <v>943</v>
      </c>
      <c r="B973" s="23">
        <v>9</v>
      </c>
      <c r="C973" s="23">
        <v>9.11</v>
      </c>
      <c r="F973" s="23">
        <v>0.9</v>
      </c>
      <c r="G973" s="23">
        <v>8.1999999999999993</v>
      </c>
      <c r="H973" s="23">
        <v>97.06</v>
      </c>
      <c r="I973" s="23">
        <v>97.14</v>
      </c>
      <c r="J973" s="23">
        <v>1924.77</v>
      </c>
      <c r="K973" s="23">
        <v>-27.01</v>
      </c>
      <c r="L973" s="23">
        <v>-26.3</v>
      </c>
      <c r="M973" s="23">
        <v>0.3</v>
      </c>
      <c r="N973" s="23">
        <v>0.14000000000000001</v>
      </c>
      <c r="O973" s="23">
        <v>0.02</v>
      </c>
      <c r="P973" s="23">
        <v>0.35</v>
      </c>
      <c r="Q973" s="23">
        <v>0.75</v>
      </c>
      <c r="R973" s="23">
        <v>0.21</v>
      </c>
      <c r="S973" s="23">
        <v>0.38</v>
      </c>
      <c r="T973" s="23">
        <v>0.61</v>
      </c>
    </row>
    <row r="974" spans="1:20" x14ac:dyDescent="0.2">
      <c r="A974" s="23">
        <v>944</v>
      </c>
      <c r="B974" s="23">
        <v>12</v>
      </c>
      <c r="C974" s="23">
        <v>12.11</v>
      </c>
      <c r="F974" s="23">
        <v>0.9</v>
      </c>
      <c r="G974" s="23">
        <v>10.9</v>
      </c>
      <c r="H974" s="23">
        <v>97.14</v>
      </c>
      <c r="I974" s="23">
        <v>97.25</v>
      </c>
      <c r="J974" s="23">
        <v>1924.7</v>
      </c>
      <c r="K974" s="23">
        <v>-26.78</v>
      </c>
      <c r="L974" s="23">
        <v>-25.5</v>
      </c>
      <c r="M974" s="23">
        <v>0.35</v>
      </c>
      <c r="N974" s="23">
        <v>0.14000000000000001</v>
      </c>
      <c r="O974" s="23">
        <v>0.01</v>
      </c>
      <c r="P974" s="23">
        <v>0.45</v>
      </c>
      <c r="Q974" s="23">
        <v>0.78</v>
      </c>
      <c r="R974" s="23">
        <v>0.39</v>
      </c>
      <c r="S974" s="23">
        <v>0.14000000000000001</v>
      </c>
      <c r="T974" s="23">
        <v>0.73</v>
      </c>
    </row>
    <row r="975" spans="1:20" x14ac:dyDescent="0.2">
      <c r="A975" s="23">
        <v>945</v>
      </c>
      <c r="B975" s="23">
        <v>14</v>
      </c>
      <c r="C975" s="23">
        <v>14.11</v>
      </c>
      <c r="F975" s="23">
        <v>0.9</v>
      </c>
      <c r="G975" s="23">
        <v>12.7</v>
      </c>
      <c r="H975" s="23">
        <v>97.25</v>
      </c>
      <c r="I975" s="23">
        <v>97.38</v>
      </c>
      <c r="J975" s="23">
        <v>1924.61</v>
      </c>
      <c r="K975" s="23">
        <v>-26.6</v>
      </c>
      <c r="L975" s="23">
        <v>-27.21</v>
      </c>
      <c r="M975" s="23">
        <v>0.16</v>
      </c>
      <c r="N975" s="23">
        <v>0.55000000000000004</v>
      </c>
      <c r="O975" s="23">
        <v>0.04</v>
      </c>
      <c r="P975" s="23">
        <v>1.31</v>
      </c>
      <c r="Q975" s="23">
        <v>2.33</v>
      </c>
      <c r="R975" s="23">
        <v>0.17</v>
      </c>
      <c r="S975" s="23">
        <v>0.37</v>
      </c>
      <c r="T975" s="23">
        <v>0.82</v>
      </c>
    </row>
    <row r="976" spans="1:20" x14ac:dyDescent="0.2">
      <c r="A976" s="23">
        <v>946</v>
      </c>
      <c r="B976" s="23">
        <v>13</v>
      </c>
      <c r="C976" s="23">
        <v>13.11</v>
      </c>
      <c r="F976" s="23">
        <v>0.9</v>
      </c>
      <c r="G976" s="23">
        <v>11.8</v>
      </c>
      <c r="H976" s="23">
        <v>97.38</v>
      </c>
      <c r="I976" s="23">
        <v>97.5</v>
      </c>
      <c r="J976" s="23">
        <v>1924.5</v>
      </c>
      <c r="K976" s="23">
        <v>-26.51</v>
      </c>
      <c r="L976" s="23">
        <v>-25.56</v>
      </c>
      <c r="M976" s="23">
        <v>0.16</v>
      </c>
      <c r="N976" s="23">
        <v>2.44</v>
      </c>
      <c r="O976" s="23">
        <v>0.11</v>
      </c>
      <c r="P976" s="23">
        <v>0.85</v>
      </c>
      <c r="Q976" s="23">
        <v>2.4900000000000002</v>
      </c>
      <c r="R976" s="23">
        <v>0.28000000000000003</v>
      </c>
      <c r="S976" s="23">
        <v>0.73</v>
      </c>
      <c r="T976" s="23">
        <v>1.1100000000000001</v>
      </c>
    </row>
    <row r="977" spans="1:20" x14ac:dyDescent="0.2">
      <c r="A977" s="23">
        <v>947</v>
      </c>
      <c r="B977" s="23">
        <v>13</v>
      </c>
      <c r="C977" s="23">
        <v>13.11</v>
      </c>
      <c r="F977" s="23">
        <v>0.9</v>
      </c>
      <c r="G977" s="23">
        <v>11.8</v>
      </c>
      <c r="H977" s="23">
        <v>97.5</v>
      </c>
      <c r="I977" s="23">
        <v>97.62</v>
      </c>
      <c r="J977" s="23">
        <v>1924.31</v>
      </c>
      <c r="K977" s="23">
        <v>-26.56</v>
      </c>
      <c r="L977" s="23">
        <v>-26.5</v>
      </c>
      <c r="M977" s="23">
        <v>1.36</v>
      </c>
      <c r="N977" s="23">
        <v>0.19</v>
      </c>
      <c r="O977" s="23">
        <v>0.04</v>
      </c>
      <c r="P977" s="23">
        <v>0.74</v>
      </c>
      <c r="Q977" s="23">
        <v>1.69</v>
      </c>
      <c r="R977" s="23">
        <v>1.4</v>
      </c>
      <c r="S977" s="23">
        <v>0.39</v>
      </c>
      <c r="T977" s="23">
        <v>0.94</v>
      </c>
    </row>
    <row r="978" spans="1:20" x14ac:dyDescent="0.2">
      <c r="A978" s="23">
        <v>948</v>
      </c>
      <c r="B978" s="23">
        <v>13</v>
      </c>
      <c r="C978" s="23">
        <v>13.11</v>
      </c>
      <c r="F978" s="23">
        <v>0.9</v>
      </c>
      <c r="G978" s="23">
        <v>11.8</v>
      </c>
      <c r="H978" s="23">
        <v>97.62</v>
      </c>
      <c r="I978" s="23">
        <v>97.73</v>
      </c>
      <c r="J978" s="23">
        <v>1924.14</v>
      </c>
      <c r="K978" s="23">
        <v>-26.59</v>
      </c>
      <c r="L978" s="23">
        <v>-27.12</v>
      </c>
      <c r="M978" s="23">
        <v>0.6</v>
      </c>
      <c r="N978" s="23">
        <v>0.46</v>
      </c>
      <c r="O978" s="23">
        <v>0.05</v>
      </c>
      <c r="P978" s="23">
        <v>0.75</v>
      </c>
      <c r="Q978" s="23">
        <v>2.73</v>
      </c>
      <c r="R978" s="23">
        <v>0.48</v>
      </c>
      <c r="S978" s="23">
        <v>0.7</v>
      </c>
      <c r="T978" s="23">
        <v>1.43</v>
      </c>
    </row>
    <row r="979" spans="1:20" x14ac:dyDescent="0.2">
      <c r="A979" s="23">
        <v>949</v>
      </c>
      <c r="B979" s="23">
        <v>14</v>
      </c>
      <c r="C979" s="23">
        <v>14</v>
      </c>
      <c r="F979" s="23">
        <v>0.91</v>
      </c>
      <c r="G979" s="23">
        <v>12.74</v>
      </c>
      <c r="H979" s="23">
        <v>97.73</v>
      </c>
      <c r="I979" s="23">
        <v>97.86</v>
      </c>
      <c r="J979" s="23">
        <v>1923.98</v>
      </c>
      <c r="K979" s="23">
        <v>-26.48</v>
      </c>
      <c r="L979" s="23">
        <v>-26.7</v>
      </c>
      <c r="M979" s="23">
        <v>1.17</v>
      </c>
      <c r="N979" s="23">
        <v>0.09</v>
      </c>
      <c r="O979" s="23">
        <v>0.05</v>
      </c>
      <c r="P979" s="23">
        <v>0.32</v>
      </c>
      <c r="Q979" s="23">
        <v>0.64</v>
      </c>
      <c r="R979" s="23">
        <v>1.3</v>
      </c>
      <c r="S979" s="23">
        <v>0.13</v>
      </c>
      <c r="T979" s="23">
        <v>0.4</v>
      </c>
    </row>
    <row r="980" spans="1:20" x14ac:dyDescent="0.2">
      <c r="A980" s="23">
        <v>950</v>
      </c>
      <c r="B980" s="23">
        <v>13</v>
      </c>
      <c r="C980" s="23">
        <v>13</v>
      </c>
      <c r="F980" s="23">
        <v>0.91</v>
      </c>
      <c r="G980" s="23">
        <v>11.83</v>
      </c>
      <c r="H980" s="23">
        <v>97.86</v>
      </c>
      <c r="I980" s="23">
        <v>97.98</v>
      </c>
      <c r="J980" s="23">
        <v>1923.8</v>
      </c>
      <c r="K980" s="23">
        <v>-26.15</v>
      </c>
      <c r="L980" s="23">
        <v>-27.97</v>
      </c>
      <c r="M980" s="23">
        <v>0.4</v>
      </c>
      <c r="N980" s="23">
        <v>0.09</v>
      </c>
      <c r="O980" s="23">
        <v>0.02</v>
      </c>
      <c r="P980" s="23">
        <v>0.33</v>
      </c>
      <c r="Q980" s="23">
        <v>1.1399999999999999</v>
      </c>
      <c r="R980" s="23">
        <v>0.42</v>
      </c>
      <c r="S980" s="23">
        <v>0.31</v>
      </c>
      <c r="T980" s="23">
        <v>0.52</v>
      </c>
    </row>
    <row r="981" spans="1:20" x14ac:dyDescent="0.2">
      <c r="A981" s="23">
        <v>951</v>
      </c>
      <c r="B981" s="23">
        <v>13</v>
      </c>
      <c r="C981" s="23">
        <v>13</v>
      </c>
      <c r="F981" s="23">
        <v>0.91</v>
      </c>
      <c r="G981" s="23">
        <v>11.83</v>
      </c>
      <c r="H981" s="23">
        <v>97.98</v>
      </c>
      <c r="I981" s="23">
        <v>98.1</v>
      </c>
      <c r="J981" s="23">
        <v>1923.63</v>
      </c>
      <c r="K981" s="23">
        <v>-25.81</v>
      </c>
      <c r="L981" s="23">
        <v>-23.82</v>
      </c>
      <c r="M981" s="23">
        <v>0.32</v>
      </c>
      <c r="N981" s="23">
        <v>0.22</v>
      </c>
      <c r="O981" s="23">
        <v>0.08</v>
      </c>
      <c r="P981" s="23">
        <v>0.48</v>
      </c>
      <c r="Q981" s="23">
        <v>1.34</v>
      </c>
      <c r="R981" s="23">
        <v>0.48</v>
      </c>
      <c r="S981" s="23">
        <v>0.53</v>
      </c>
      <c r="T981" s="23">
        <v>1.66</v>
      </c>
    </row>
    <row r="982" spans="1:20" x14ac:dyDescent="0.2">
      <c r="A982" s="23">
        <v>952</v>
      </c>
      <c r="B982" s="23">
        <v>12</v>
      </c>
      <c r="C982" s="23">
        <v>12</v>
      </c>
      <c r="F982" s="23">
        <v>0.91</v>
      </c>
      <c r="G982" s="23">
        <v>10.92</v>
      </c>
      <c r="H982" s="23">
        <v>98.1</v>
      </c>
      <c r="I982" s="23">
        <v>98.21</v>
      </c>
      <c r="J982" s="23">
        <v>1923.5</v>
      </c>
      <c r="K982" s="23">
        <v>-25.72</v>
      </c>
      <c r="L982" s="23">
        <v>-23.36</v>
      </c>
      <c r="M982" s="23">
        <v>7.0000000000000007E-2</v>
      </c>
      <c r="N982" s="23">
        <v>0.11</v>
      </c>
      <c r="O982" s="23">
        <v>0.01</v>
      </c>
      <c r="P982" s="23">
        <v>0.41</v>
      </c>
      <c r="Q982" s="23">
        <v>0.75</v>
      </c>
      <c r="R982" s="23">
        <v>0.08</v>
      </c>
      <c r="S982" s="23">
        <v>0.46</v>
      </c>
      <c r="T982" s="23">
        <v>0.51</v>
      </c>
    </row>
    <row r="983" spans="1:20" x14ac:dyDescent="0.2">
      <c r="A983" s="23">
        <v>953</v>
      </c>
      <c r="B983" s="23">
        <v>14</v>
      </c>
      <c r="C983" s="23">
        <v>14</v>
      </c>
      <c r="F983" s="23">
        <v>0.91</v>
      </c>
      <c r="G983" s="23">
        <v>12.74</v>
      </c>
      <c r="H983" s="23">
        <v>98.21</v>
      </c>
      <c r="I983" s="23">
        <v>98.33</v>
      </c>
      <c r="J983" s="23">
        <v>1923.38</v>
      </c>
      <c r="K983" s="23">
        <v>-25.92</v>
      </c>
      <c r="L983" s="23">
        <v>-22.72</v>
      </c>
      <c r="M983" s="23">
        <v>0.06</v>
      </c>
      <c r="N983" s="23">
        <v>0.33</v>
      </c>
      <c r="O983" s="23">
        <v>0.02</v>
      </c>
      <c r="P983" s="23">
        <v>1.22</v>
      </c>
      <c r="Q983" s="23">
        <v>2.67</v>
      </c>
      <c r="R983" s="23">
        <v>0.19</v>
      </c>
      <c r="S983" s="23">
        <v>0.49</v>
      </c>
      <c r="T983" s="23">
        <v>2.0699999999999998</v>
      </c>
    </row>
    <row r="984" spans="1:20" x14ac:dyDescent="0.2">
      <c r="A984" s="23">
        <v>954</v>
      </c>
      <c r="B984" s="23">
        <v>12</v>
      </c>
      <c r="C984" s="23">
        <v>12</v>
      </c>
      <c r="F984" s="23">
        <v>0.91</v>
      </c>
      <c r="G984" s="23">
        <v>10.92</v>
      </c>
      <c r="H984" s="23">
        <v>98.33</v>
      </c>
      <c r="I984" s="23">
        <v>98.44</v>
      </c>
      <c r="J984" s="23">
        <v>1923.24</v>
      </c>
      <c r="K984" s="23">
        <v>-26.33</v>
      </c>
      <c r="L984" s="23">
        <v>-27.21</v>
      </c>
      <c r="M984" s="23">
        <v>0.32</v>
      </c>
      <c r="N984" s="23">
        <v>0.22</v>
      </c>
      <c r="O984" s="23">
        <v>0.03</v>
      </c>
      <c r="P984" s="23">
        <v>1.03</v>
      </c>
      <c r="Q984" s="23">
        <v>2.0699999999999998</v>
      </c>
      <c r="R984" s="23">
        <v>0.27</v>
      </c>
      <c r="S984" s="23">
        <v>0.26</v>
      </c>
      <c r="T984" s="23">
        <v>0.48</v>
      </c>
    </row>
    <row r="985" spans="1:20" x14ac:dyDescent="0.2">
      <c r="A985" s="23">
        <v>955</v>
      </c>
      <c r="B985" s="23">
        <v>12</v>
      </c>
      <c r="C985" s="23">
        <v>12</v>
      </c>
      <c r="F985" s="23">
        <v>0.91</v>
      </c>
      <c r="G985" s="23">
        <v>10.92</v>
      </c>
      <c r="H985" s="23">
        <v>98.44</v>
      </c>
      <c r="I985" s="23">
        <v>98.55</v>
      </c>
      <c r="J985" s="23">
        <v>1923.12</v>
      </c>
      <c r="K985" s="23">
        <v>-26.58</v>
      </c>
      <c r="L985" s="23">
        <v>-27.77</v>
      </c>
      <c r="M985" s="23">
        <v>0.45</v>
      </c>
      <c r="N985" s="23">
        <v>0.2</v>
      </c>
      <c r="O985" s="23">
        <v>0.02</v>
      </c>
      <c r="P985" s="23">
        <v>0.74</v>
      </c>
      <c r="Q985" s="23">
        <v>1.58</v>
      </c>
      <c r="R985" s="23">
        <v>0.46</v>
      </c>
      <c r="S985" s="23">
        <v>0.35</v>
      </c>
      <c r="T985" s="23">
        <v>0.51</v>
      </c>
    </row>
    <row r="986" spans="1:20" x14ac:dyDescent="0.2">
      <c r="A986" s="23">
        <v>956</v>
      </c>
      <c r="B986" s="23">
        <v>12</v>
      </c>
      <c r="C986" s="23">
        <v>12</v>
      </c>
      <c r="F986" s="23">
        <v>0.91</v>
      </c>
      <c r="G986" s="23">
        <v>10.92</v>
      </c>
      <c r="H986" s="23">
        <v>98.55</v>
      </c>
      <c r="I986" s="23">
        <v>98.66</v>
      </c>
      <c r="J986" s="23">
        <v>1923</v>
      </c>
      <c r="K986" s="23">
        <v>-26.56</v>
      </c>
      <c r="L986" s="23">
        <v>-27.14</v>
      </c>
      <c r="M986" s="23">
        <v>0.33</v>
      </c>
      <c r="N986" s="23">
        <v>0.24</v>
      </c>
      <c r="O986" s="23">
        <v>0.05</v>
      </c>
      <c r="P986" s="23">
        <v>0.43</v>
      </c>
      <c r="Q986" s="23">
        <v>1.1599999999999999</v>
      </c>
      <c r="R986" s="23">
        <v>0.39</v>
      </c>
      <c r="S986" s="23">
        <v>0.55000000000000004</v>
      </c>
      <c r="T986" s="23">
        <v>0.73</v>
      </c>
    </row>
    <row r="987" spans="1:20" x14ac:dyDescent="0.2">
      <c r="A987" s="23">
        <v>957</v>
      </c>
      <c r="B987" s="23">
        <v>14</v>
      </c>
      <c r="C987" s="23">
        <v>15</v>
      </c>
      <c r="F987" s="23">
        <v>0.91</v>
      </c>
      <c r="G987" s="23">
        <v>13.65</v>
      </c>
      <c r="H987" s="23">
        <v>98.66</v>
      </c>
      <c r="I987" s="23">
        <v>98.8</v>
      </c>
      <c r="J987" s="23">
        <v>1922.83</v>
      </c>
      <c r="K987" s="23">
        <v>-26.27</v>
      </c>
      <c r="L987" s="23">
        <v>-27.27</v>
      </c>
      <c r="M987" s="23">
        <v>0.51</v>
      </c>
      <c r="N987" s="23">
        <v>0.09</v>
      </c>
      <c r="O987" s="23">
        <v>7.0000000000000007E-2</v>
      </c>
      <c r="P987" s="23">
        <v>0.91</v>
      </c>
      <c r="Q987" s="23">
        <v>1.1299999999999999</v>
      </c>
      <c r="R987" s="23">
        <v>0.36</v>
      </c>
      <c r="S987" s="23">
        <v>0.27</v>
      </c>
      <c r="T987" s="23">
        <v>1.65</v>
      </c>
    </row>
    <row r="988" spans="1:20" x14ac:dyDescent="0.2">
      <c r="A988" s="23">
        <v>958</v>
      </c>
      <c r="B988" s="23">
        <v>14</v>
      </c>
      <c r="C988" s="23">
        <v>15</v>
      </c>
      <c r="F988" s="23">
        <v>0.91</v>
      </c>
      <c r="G988" s="23">
        <v>13.65</v>
      </c>
      <c r="H988" s="23">
        <v>98.8</v>
      </c>
      <c r="I988" s="23">
        <v>98.93</v>
      </c>
      <c r="J988" s="23">
        <v>1922.65</v>
      </c>
      <c r="K988" s="23">
        <v>-25.74</v>
      </c>
      <c r="L988" s="23">
        <v>-25.11</v>
      </c>
      <c r="M988" s="23">
        <v>0.09</v>
      </c>
      <c r="N988" s="23">
        <v>0.14000000000000001</v>
      </c>
      <c r="O988" s="23">
        <v>0.03</v>
      </c>
      <c r="P988" s="23">
        <v>1.71</v>
      </c>
      <c r="Q988" s="23">
        <v>3.02</v>
      </c>
      <c r="R988" s="23">
        <v>0.2</v>
      </c>
      <c r="S988" s="23">
        <v>0.28999999999999998</v>
      </c>
      <c r="T988" s="23">
        <v>1.96</v>
      </c>
    </row>
    <row r="989" spans="1:20" x14ac:dyDescent="0.2">
      <c r="A989" s="23">
        <v>959</v>
      </c>
      <c r="B989" s="23">
        <v>16</v>
      </c>
      <c r="C989" s="23">
        <v>17</v>
      </c>
      <c r="F989" s="23">
        <v>0.91</v>
      </c>
      <c r="G989" s="23">
        <v>15.47</v>
      </c>
      <c r="H989" s="23">
        <v>98.93</v>
      </c>
      <c r="I989" s="23">
        <v>99.09</v>
      </c>
      <c r="J989" s="23">
        <v>1922.5</v>
      </c>
      <c r="K989" s="23">
        <v>-25.51</v>
      </c>
      <c r="L989" s="23">
        <v>-23.83</v>
      </c>
      <c r="M989" s="23">
        <v>0.27</v>
      </c>
      <c r="N989" s="23">
        <v>0.09</v>
      </c>
      <c r="O989" s="23">
        <v>0.01</v>
      </c>
      <c r="P989" s="23">
        <v>0.88</v>
      </c>
      <c r="Q989" s="23">
        <v>2.04</v>
      </c>
      <c r="R989" s="23">
        <v>0.19</v>
      </c>
      <c r="S989" s="23">
        <v>0.35</v>
      </c>
      <c r="T989" s="23">
        <v>1.18</v>
      </c>
    </row>
    <row r="990" spans="1:20" x14ac:dyDescent="0.2">
      <c r="A990" s="23">
        <v>960</v>
      </c>
      <c r="B990" s="23">
        <v>15</v>
      </c>
      <c r="C990" s="23">
        <v>16</v>
      </c>
      <c r="F990" s="23">
        <v>0.91</v>
      </c>
      <c r="G990" s="23">
        <v>14.56</v>
      </c>
      <c r="H990" s="23">
        <v>99.09</v>
      </c>
      <c r="I990" s="23">
        <v>99.23</v>
      </c>
      <c r="J990" s="23">
        <v>1922.33</v>
      </c>
      <c r="K990" s="23">
        <v>-25.82</v>
      </c>
      <c r="L990" s="23">
        <v>-22.09</v>
      </c>
      <c r="M990" s="23">
        <v>0.86</v>
      </c>
      <c r="N990" s="23">
        <v>0.54</v>
      </c>
      <c r="O990" s="23">
        <v>0.08</v>
      </c>
      <c r="P990" s="23">
        <v>0.78</v>
      </c>
      <c r="Q990" s="23">
        <v>2.2999999999999998</v>
      </c>
      <c r="R990" s="23">
        <v>0.85</v>
      </c>
      <c r="S990" s="23">
        <v>0.45</v>
      </c>
      <c r="T990" s="23">
        <v>1.21</v>
      </c>
    </row>
    <row r="991" spans="1:20" x14ac:dyDescent="0.2">
      <c r="A991" s="23">
        <v>961</v>
      </c>
      <c r="B991" s="23">
        <v>14</v>
      </c>
      <c r="C991" s="23">
        <v>15</v>
      </c>
      <c r="F991" s="23">
        <v>0.91</v>
      </c>
      <c r="G991" s="23">
        <v>13.65</v>
      </c>
      <c r="H991" s="23">
        <v>99.23</v>
      </c>
      <c r="I991" s="23">
        <v>99.37</v>
      </c>
      <c r="J991" s="23">
        <v>1922.13</v>
      </c>
      <c r="K991" s="23">
        <v>-26.41</v>
      </c>
      <c r="L991" s="23">
        <v>-27.53</v>
      </c>
      <c r="M991" s="23">
        <v>0.3</v>
      </c>
      <c r="N991" s="23">
        <v>0.57999999999999996</v>
      </c>
      <c r="O991" s="23">
        <v>0.04</v>
      </c>
      <c r="P991" s="23">
        <v>0.68</v>
      </c>
      <c r="Q991" s="23">
        <v>2.4</v>
      </c>
      <c r="R991" s="23">
        <v>0.53</v>
      </c>
      <c r="S991" s="23">
        <v>0.52</v>
      </c>
      <c r="T991" s="23">
        <v>1.69</v>
      </c>
    </row>
    <row r="992" spans="1:20" x14ac:dyDescent="0.2">
      <c r="A992" s="23">
        <v>962</v>
      </c>
      <c r="B992" s="23">
        <v>10</v>
      </c>
      <c r="C992" s="23">
        <v>11</v>
      </c>
      <c r="F992" s="23">
        <v>0.91</v>
      </c>
      <c r="G992" s="23">
        <v>10.01</v>
      </c>
      <c r="H992" s="23">
        <v>99.37</v>
      </c>
      <c r="I992" s="23">
        <v>99.47</v>
      </c>
      <c r="J992" s="23">
        <v>1921.95</v>
      </c>
      <c r="K992" s="23">
        <v>-26.86</v>
      </c>
      <c r="L992" s="23">
        <v>-28.57</v>
      </c>
      <c r="M992" s="23">
        <v>0.31</v>
      </c>
      <c r="N992" s="23">
        <v>0.39</v>
      </c>
      <c r="O992" s="23">
        <v>0.03</v>
      </c>
      <c r="P992" s="23">
        <v>0.57999999999999996</v>
      </c>
      <c r="Q992" s="23">
        <v>2.27</v>
      </c>
      <c r="R992" s="23">
        <v>0.43</v>
      </c>
      <c r="S992" s="23">
        <v>0.55000000000000004</v>
      </c>
      <c r="T992" s="23">
        <v>1.86</v>
      </c>
    </row>
    <row r="993" spans="1:20" x14ac:dyDescent="0.2">
      <c r="A993" s="23">
        <v>963</v>
      </c>
      <c r="B993" s="23">
        <v>12</v>
      </c>
      <c r="C993" s="23">
        <v>11.94</v>
      </c>
      <c r="F993" s="23">
        <v>0.91</v>
      </c>
      <c r="G993" s="23">
        <v>10.87</v>
      </c>
      <c r="H993" s="23">
        <v>99.47</v>
      </c>
      <c r="I993" s="23">
        <v>99.58</v>
      </c>
      <c r="J993" s="23">
        <v>1921.82</v>
      </c>
      <c r="K993" s="23">
        <v>-26.97</v>
      </c>
      <c r="L993" s="23">
        <v>-27.1</v>
      </c>
      <c r="M993" s="23">
        <v>0.27</v>
      </c>
      <c r="N993" s="23">
        <v>0.17</v>
      </c>
      <c r="O993" s="23">
        <v>0.02</v>
      </c>
      <c r="P993" s="23">
        <v>0.39</v>
      </c>
      <c r="Q993" s="23">
        <v>1.0900000000000001</v>
      </c>
      <c r="R993" s="23">
        <v>0.35</v>
      </c>
      <c r="S993" s="23">
        <v>0.33</v>
      </c>
      <c r="T993" s="23">
        <v>1.05</v>
      </c>
    </row>
    <row r="994" spans="1:20" x14ac:dyDescent="0.2">
      <c r="A994" s="23">
        <v>964</v>
      </c>
      <c r="B994" s="23">
        <v>12</v>
      </c>
      <c r="C994" s="23">
        <v>11.94</v>
      </c>
      <c r="F994" s="23">
        <v>0.91</v>
      </c>
      <c r="G994" s="23">
        <v>10.87</v>
      </c>
      <c r="H994" s="23">
        <v>99.58</v>
      </c>
      <c r="I994" s="23">
        <v>99.69</v>
      </c>
      <c r="J994" s="23">
        <v>1921.68</v>
      </c>
      <c r="K994" s="23">
        <v>-26.92</v>
      </c>
      <c r="L994" s="23">
        <v>-28.08</v>
      </c>
      <c r="M994" s="23">
        <v>0.53</v>
      </c>
      <c r="N994" s="23">
        <v>0.14000000000000001</v>
      </c>
      <c r="O994" s="23">
        <v>0.02</v>
      </c>
      <c r="P994" s="23">
        <v>0.34</v>
      </c>
      <c r="Q994" s="23">
        <v>0.55000000000000004</v>
      </c>
      <c r="R994" s="23">
        <v>0.49</v>
      </c>
      <c r="S994" s="23">
        <v>0.14000000000000001</v>
      </c>
      <c r="T994" s="23">
        <v>0.55000000000000004</v>
      </c>
    </row>
    <row r="995" spans="1:20" x14ac:dyDescent="0.2">
      <c r="A995" s="23">
        <v>965</v>
      </c>
      <c r="B995" s="23">
        <v>8</v>
      </c>
      <c r="C995" s="23">
        <v>7.94</v>
      </c>
      <c r="F995" s="23">
        <v>0.91</v>
      </c>
      <c r="G995" s="23">
        <v>7.23</v>
      </c>
      <c r="H995" s="23">
        <v>99.69</v>
      </c>
      <c r="I995" s="23">
        <v>99.76</v>
      </c>
      <c r="J995" s="23">
        <v>1921.5</v>
      </c>
      <c r="K995" s="23">
        <v>-26.84</v>
      </c>
      <c r="L995" s="23">
        <v>-26.31</v>
      </c>
      <c r="M995" s="23">
        <v>0.4</v>
      </c>
      <c r="N995" s="23">
        <v>0.35</v>
      </c>
      <c r="O995" s="23">
        <v>0.03</v>
      </c>
      <c r="P995" s="23">
        <v>0.78</v>
      </c>
      <c r="Q995" s="23">
        <v>0.98</v>
      </c>
      <c r="R995" s="23">
        <v>0.5</v>
      </c>
      <c r="S995" s="23">
        <v>0.26</v>
      </c>
      <c r="T995" s="23">
        <v>2.95</v>
      </c>
    </row>
    <row r="996" spans="1:20" x14ac:dyDescent="0.2">
      <c r="A996" s="23">
        <v>966</v>
      </c>
      <c r="B996" s="23">
        <v>12</v>
      </c>
      <c r="C996" s="23">
        <v>11.94</v>
      </c>
      <c r="F996" s="23">
        <v>0.91</v>
      </c>
      <c r="G996" s="23">
        <v>10.87</v>
      </c>
      <c r="H996" s="23">
        <v>99.76</v>
      </c>
      <c r="I996" s="23">
        <v>99.87</v>
      </c>
      <c r="J996" s="23">
        <v>1921.38</v>
      </c>
      <c r="K996" s="23">
        <v>-26.88</v>
      </c>
      <c r="L996" s="23">
        <v>-25.19</v>
      </c>
      <c r="M996" s="23">
        <v>0.28000000000000003</v>
      </c>
      <c r="N996" s="23">
        <v>0.17</v>
      </c>
      <c r="O996" s="23">
        <v>0.02</v>
      </c>
      <c r="P996" s="23">
        <v>0.57999999999999996</v>
      </c>
      <c r="Q996" s="23">
        <v>1.58</v>
      </c>
      <c r="R996" s="23">
        <v>0.23</v>
      </c>
      <c r="S996" s="23">
        <v>0.15</v>
      </c>
      <c r="T996" s="23">
        <v>0.86</v>
      </c>
    </row>
    <row r="997" spans="1:20" x14ac:dyDescent="0.2">
      <c r="A997" s="23">
        <v>967</v>
      </c>
      <c r="B997" s="23">
        <v>12</v>
      </c>
      <c r="C997" s="23">
        <v>11.94</v>
      </c>
      <c r="F997" s="23">
        <v>0.91</v>
      </c>
      <c r="G997" s="23">
        <v>10.87</v>
      </c>
      <c r="H997" s="23">
        <v>99.87</v>
      </c>
      <c r="I997" s="23">
        <v>99.98</v>
      </c>
      <c r="J997" s="23">
        <v>1921.25</v>
      </c>
      <c r="K997" s="23">
        <v>-27.15</v>
      </c>
      <c r="L997" s="23">
        <v>-24.4</v>
      </c>
      <c r="M997" s="23">
        <v>0.08</v>
      </c>
      <c r="N997" s="23">
        <v>0.3</v>
      </c>
      <c r="O997" s="23">
        <v>0.03</v>
      </c>
      <c r="P997" s="23">
        <v>2.08</v>
      </c>
      <c r="Q997" s="23">
        <v>5</v>
      </c>
      <c r="R997" s="23">
        <v>0.21</v>
      </c>
      <c r="S997" s="23">
        <v>0.63</v>
      </c>
      <c r="T997" s="23">
        <v>2.84</v>
      </c>
    </row>
    <row r="998" spans="1:20" x14ac:dyDescent="0.2">
      <c r="A998" s="23">
        <v>968</v>
      </c>
      <c r="B998" s="23">
        <v>13</v>
      </c>
      <c r="C998" s="23">
        <v>12.94</v>
      </c>
      <c r="F998" s="23">
        <v>0.91</v>
      </c>
      <c r="G998" s="23">
        <v>11.78</v>
      </c>
      <c r="H998" s="23">
        <v>99.98</v>
      </c>
      <c r="I998" s="23">
        <v>100.1</v>
      </c>
      <c r="J998" s="23">
        <v>1921.12</v>
      </c>
      <c r="K998" s="23">
        <v>-27.55</v>
      </c>
      <c r="L998" s="23">
        <v>-27.73</v>
      </c>
      <c r="M998" s="23">
        <v>0.73</v>
      </c>
      <c r="N998" s="23">
        <v>0.55000000000000004</v>
      </c>
      <c r="O998" s="23">
        <v>7.0000000000000007E-2</v>
      </c>
      <c r="P998" s="23">
        <v>1.27</v>
      </c>
      <c r="Q998" s="23">
        <v>4.53</v>
      </c>
      <c r="R998" s="23">
        <v>2.39</v>
      </c>
      <c r="S998" s="23">
        <v>0.92</v>
      </c>
      <c r="T998" s="23">
        <v>2.2599999999999998</v>
      </c>
    </row>
    <row r="999" spans="1:20" x14ac:dyDescent="0.2">
      <c r="A999" s="23">
        <v>969</v>
      </c>
      <c r="B999" s="23">
        <v>12</v>
      </c>
      <c r="C999" s="23">
        <v>11.94</v>
      </c>
      <c r="F999" s="23">
        <v>0.91</v>
      </c>
      <c r="G999" s="23">
        <v>10.87</v>
      </c>
      <c r="H999" s="23">
        <v>100.1</v>
      </c>
      <c r="I999" s="23">
        <v>100.2</v>
      </c>
      <c r="J999" s="23">
        <v>1921</v>
      </c>
      <c r="K999" s="23">
        <v>-27.84</v>
      </c>
      <c r="L999" s="23">
        <v>-28.89</v>
      </c>
      <c r="M999" s="23">
        <v>0.52</v>
      </c>
      <c r="N999" s="23">
        <v>0.14000000000000001</v>
      </c>
      <c r="O999" s="23">
        <v>0.02</v>
      </c>
      <c r="P999" s="23">
        <v>0.54</v>
      </c>
      <c r="Q999" s="23">
        <v>1.99</v>
      </c>
      <c r="R999" s="23">
        <v>0.81</v>
      </c>
      <c r="S999" s="23">
        <v>0.35</v>
      </c>
      <c r="T999" s="23">
        <v>1.08</v>
      </c>
    </row>
    <row r="1000" spans="1:20" x14ac:dyDescent="0.2">
      <c r="A1000" s="23">
        <v>970</v>
      </c>
      <c r="B1000" s="23">
        <v>11</v>
      </c>
      <c r="C1000" s="23">
        <v>10.94</v>
      </c>
      <c r="F1000" s="23">
        <v>0.91</v>
      </c>
      <c r="G1000" s="23">
        <v>9.9600000000000009</v>
      </c>
      <c r="H1000" s="23">
        <v>100.2</v>
      </c>
      <c r="I1000" s="23">
        <v>100.3</v>
      </c>
      <c r="J1000" s="23">
        <v>1920.89</v>
      </c>
      <c r="K1000" s="23">
        <v>-27.77</v>
      </c>
      <c r="L1000" s="23">
        <v>-29.21</v>
      </c>
      <c r="M1000" s="23">
        <v>0.44</v>
      </c>
      <c r="N1000" s="23">
        <v>0.12</v>
      </c>
      <c r="O1000" s="23">
        <v>0.01</v>
      </c>
      <c r="P1000" s="23">
        <v>0.33</v>
      </c>
      <c r="Q1000" s="23">
        <v>0.72</v>
      </c>
      <c r="R1000" s="23">
        <v>0.52</v>
      </c>
      <c r="S1000" s="23">
        <v>0.25</v>
      </c>
      <c r="T1000" s="23">
        <v>0.56000000000000005</v>
      </c>
    </row>
    <row r="1001" spans="1:20" x14ac:dyDescent="0.2">
      <c r="A1001" s="23">
        <v>971</v>
      </c>
      <c r="B1001" s="23">
        <v>11</v>
      </c>
      <c r="C1001" s="23">
        <v>10.94</v>
      </c>
      <c r="F1001" s="23">
        <v>0.91</v>
      </c>
      <c r="G1001" s="23">
        <v>9.9600000000000009</v>
      </c>
      <c r="H1001" s="23">
        <v>100.3</v>
      </c>
      <c r="I1001" s="23">
        <v>100.4</v>
      </c>
      <c r="J1001" s="23">
        <v>1920.82</v>
      </c>
      <c r="K1001" s="23">
        <v>-27.33</v>
      </c>
      <c r="L1001" s="23">
        <v>-29.51</v>
      </c>
      <c r="M1001" s="23">
        <v>2.89</v>
      </c>
      <c r="N1001" s="23">
        <v>0.17</v>
      </c>
      <c r="O1001" s="23">
        <v>0.06</v>
      </c>
      <c r="P1001" s="23">
        <v>0.68</v>
      </c>
      <c r="Q1001" s="23">
        <v>0.53</v>
      </c>
      <c r="R1001" s="23">
        <v>3.13</v>
      </c>
      <c r="S1001" s="23">
        <v>0.12</v>
      </c>
      <c r="T1001" s="23">
        <v>0.69</v>
      </c>
    </row>
    <row r="1002" spans="1:20" x14ac:dyDescent="0.2">
      <c r="A1002" s="23">
        <v>972</v>
      </c>
      <c r="B1002" s="23">
        <v>14</v>
      </c>
      <c r="C1002" s="23">
        <v>14</v>
      </c>
      <c r="F1002" s="23">
        <v>0.91</v>
      </c>
      <c r="G1002" s="23">
        <v>12.74</v>
      </c>
      <c r="H1002" s="23">
        <v>100.4</v>
      </c>
      <c r="I1002" s="23">
        <v>100.53</v>
      </c>
      <c r="J1002" s="23">
        <v>1920.75</v>
      </c>
      <c r="K1002" s="23">
        <v>-26.6</v>
      </c>
      <c r="L1002" s="23">
        <v>-26.89</v>
      </c>
      <c r="M1002" s="23">
        <v>0.08</v>
      </c>
      <c r="N1002" s="23">
        <v>0.1</v>
      </c>
      <c r="O1002" s="23">
        <v>0.01</v>
      </c>
      <c r="P1002" s="23">
        <v>0.25</v>
      </c>
      <c r="Q1002" s="23">
        <v>0.5</v>
      </c>
      <c r="R1002" s="23">
        <v>0.1</v>
      </c>
      <c r="S1002" s="23">
        <v>0.2</v>
      </c>
      <c r="T1002" s="23">
        <v>0.68</v>
      </c>
    </row>
    <row r="1003" spans="1:20" x14ac:dyDescent="0.2">
      <c r="A1003" s="23">
        <v>973</v>
      </c>
      <c r="B1003" s="23">
        <v>14</v>
      </c>
      <c r="C1003" s="23">
        <v>14</v>
      </c>
      <c r="F1003" s="23">
        <v>0.91</v>
      </c>
      <c r="G1003" s="23">
        <v>12.74</v>
      </c>
      <c r="H1003" s="23">
        <v>100.53</v>
      </c>
      <c r="I1003" s="23">
        <v>100.66</v>
      </c>
      <c r="J1003" s="23">
        <v>1920.65</v>
      </c>
      <c r="K1003" s="23">
        <v>-25.47</v>
      </c>
      <c r="L1003" s="23">
        <v>-22.28</v>
      </c>
      <c r="M1003" s="23">
        <v>0.32</v>
      </c>
      <c r="N1003" s="23">
        <v>0.18</v>
      </c>
      <c r="O1003" s="23">
        <v>0.01</v>
      </c>
      <c r="P1003" s="23">
        <v>0.47</v>
      </c>
      <c r="Q1003" s="23">
        <v>0.89</v>
      </c>
      <c r="R1003" s="23">
        <v>0.38</v>
      </c>
      <c r="S1003" s="23">
        <v>0.32</v>
      </c>
      <c r="T1003" s="23">
        <v>1.05</v>
      </c>
    </row>
    <row r="1004" spans="1:20" x14ac:dyDescent="0.2">
      <c r="A1004" s="23">
        <v>974</v>
      </c>
      <c r="B1004" s="23">
        <v>14</v>
      </c>
      <c r="C1004" s="23">
        <v>14</v>
      </c>
      <c r="F1004" s="23">
        <v>0.91</v>
      </c>
      <c r="G1004" s="23">
        <v>12.74</v>
      </c>
      <c r="H1004" s="23">
        <v>100.66</v>
      </c>
      <c r="I1004" s="23">
        <v>100.79</v>
      </c>
      <c r="J1004" s="23">
        <v>1920.56</v>
      </c>
      <c r="K1004" s="23">
        <v>-24.63</v>
      </c>
      <c r="L1004" s="23">
        <v>-22.18</v>
      </c>
      <c r="M1004" s="23">
        <v>0.26</v>
      </c>
      <c r="N1004" s="23">
        <v>0.2</v>
      </c>
      <c r="O1004" s="23">
        <v>0.1</v>
      </c>
      <c r="P1004" s="23">
        <v>0.45</v>
      </c>
      <c r="Q1004" s="23">
        <v>1.04</v>
      </c>
      <c r="R1004" s="23">
        <v>0.34</v>
      </c>
      <c r="S1004" s="23">
        <v>0.61</v>
      </c>
      <c r="T1004" s="23">
        <v>1.54</v>
      </c>
    </row>
    <row r="1005" spans="1:20" x14ac:dyDescent="0.2">
      <c r="A1005" s="23">
        <v>975</v>
      </c>
      <c r="B1005" s="23">
        <v>11</v>
      </c>
      <c r="C1005" s="23">
        <v>11</v>
      </c>
      <c r="F1005" s="23">
        <v>0.91</v>
      </c>
      <c r="G1005" s="23">
        <v>10.01</v>
      </c>
      <c r="H1005" s="23">
        <v>100.79</v>
      </c>
      <c r="I1005" s="23">
        <v>100.89</v>
      </c>
      <c r="J1005" s="23">
        <v>1920.5</v>
      </c>
      <c r="K1005" s="23">
        <v>-24.32</v>
      </c>
      <c r="L1005" s="23">
        <v>-22.87</v>
      </c>
      <c r="M1005" s="23">
        <v>0.09</v>
      </c>
      <c r="N1005" s="23">
        <v>0.31</v>
      </c>
      <c r="O1005" s="23">
        <v>0.02</v>
      </c>
      <c r="P1005" s="23">
        <v>0.9</v>
      </c>
      <c r="Q1005" s="23">
        <v>2.09</v>
      </c>
      <c r="R1005" s="23">
        <v>0.19</v>
      </c>
      <c r="S1005" s="23">
        <v>0.68</v>
      </c>
      <c r="T1005" s="23">
        <v>2.44</v>
      </c>
    </row>
    <row r="1006" spans="1:20" x14ac:dyDescent="0.2">
      <c r="A1006" s="23">
        <v>976</v>
      </c>
      <c r="B1006" s="23">
        <v>12</v>
      </c>
      <c r="C1006" s="23">
        <v>12</v>
      </c>
      <c r="F1006" s="23">
        <v>0.91</v>
      </c>
      <c r="G1006" s="23">
        <v>10.92</v>
      </c>
      <c r="H1006" s="23">
        <v>100.89</v>
      </c>
      <c r="I1006" s="23">
        <v>101</v>
      </c>
      <c r="J1006" s="23">
        <v>1920.36</v>
      </c>
      <c r="K1006" s="23">
        <v>-24.45</v>
      </c>
      <c r="L1006" s="23">
        <v>-24.125</v>
      </c>
      <c r="M1006" s="23">
        <v>0.34</v>
      </c>
      <c r="N1006" s="23">
        <v>0.48</v>
      </c>
      <c r="O1006" s="23">
        <v>0.09</v>
      </c>
      <c r="P1006" s="23">
        <v>1.53</v>
      </c>
      <c r="Q1006" s="23">
        <v>1.9</v>
      </c>
      <c r="R1006" s="23">
        <v>0.3</v>
      </c>
      <c r="S1006" s="23">
        <v>0.27</v>
      </c>
      <c r="T1006" s="23">
        <v>0.4</v>
      </c>
    </row>
    <row r="1007" spans="1:20" x14ac:dyDescent="0.2">
      <c r="A1007" s="23">
        <v>977</v>
      </c>
      <c r="B1007" s="23">
        <v>12</v>
      </c>
      <c r="C1007" s="23">
        <v>12</v>
      </c>
      <c r="F1007" s="23">
        <v>0.91</v>
      </c>
      <c r="G1007" s="23">
        <v>10.92</v>
      </c>
      <c r="H1007" s="23">
        <v>101</v>
      </c>
      <c r="I1007" s="23">
        <v>101.1</v>
      </c>
      <c r="J1007" s="23">
        <v>1920.25</v>
      </c>
      <c r="K1007" s="23">
        <v>-24.77</v>
      </c>
      <c r="L1007" s="23">
        <v>-25.38</v>
      </c>
      <c r="M1007" s="23">
        <v>0.25</v>
      </c>
      <c r="N1007" s="23">
        <v>0.26</v>
      </c>
      <c r="O1007" s="23">
        <v>0.02</v>
      </c>
      <c r="P1007" s="23">
        <v>0.97</v>
      </c>
      <c r="Q1007" s="23">
        <v>2.1</v>
      </c>
      <c r="R1007" s="23">
        <v>0.25</v>
      </c>
      <c r="S1007" s="23">
        <v>0.27</v>
      </c>
      <c r="T1007" s="23">
        <v>0.52</v>
      </c>
    </row>
    <row r="1008" spans="1:20" x14ac:dyDescent="0.2">
      <c r="A1008" s="23">
        <v>978</v>
      </c>
      <c r="B1008" s="23">
        <v>10</v>
      </c>
      <c r="C1008" s="23">
        <v>10</v>
      </c>
      <c r="F1008" s="23">
        <v>0.91</v>
      </c>
      <c r="G1008" s="23">
        <v>9.1</v>
      </c>
      <c r="H1008" s="23">
        <v>101.1</v>
      </c>
      <c r="I1008" s="23">
        <v>101.2</v>
      </c>
      <c r="J1008" s="23">
        <v>1920.13</v>
      </c>
      <c r="K1008" s="23">
        <v>-25</v>
      </c>
      <c r="L1008" s="23">
        <v>-28.62</v>
      </c>
      <c r="M1008" s="23">
        <v>0.78</v>
      </c>
      <c r="N1008" s="23">
        <v>0.17</v>
      </c>
      <c r="O1008" s="23">
        <v>0.04</v>
      </c>
      <c r="P1008" s="23">
        <v>0.74</v>
      </c>
      <c r="Q1008" s="23">
        <v>1.69</v>
      </c>
      <c r="R1008" s="23">
        <v>0.37</v>
      </c>
      <c r="S1008" s="23">
        <v>0.19</v>
      </c>
      <c r="T1008" s="23">
        <v>1.05</v>
      </c>
    </row>
    <row r="1009" spans="1:20" x14ac:dyDescent="0.2">
      <c r="A1009" s="23">
        <v>979</v>
      </c>
      <c r="B1009" s="23">
        <v>10</v>
      </c>
      <c r="C1009" s="23">
        <v>10</v>
      </c>
      <c r="F1009" s="23">
        <v>0.91</v>
      </c>
      <c r="G1009" s="23">
        <v>9.1</v>
      </c>
      <c r="H1009" s="23">
        <v>101.2</v>
      </c>
      <c r="I1009" s="23">
        <v>101.29</v>
      </c>
      <c r="J1009" s="23">
        <v>1920.04</v>
      </c>
      <c r="K1009" s="23">
        <v>-25.07</v>
      </c>
      <c r="L1009" s="23">
        <v>-27.73</v>
      </c>
      <c r="M1009" s="23">
        <v>0.26</v>
      </c>
      <c r="N1009" s="23">
        <v>0.11</v>
      </c>
      <c r="O1009" s="23">
        <v>0.03</v>
      </c>
      <c r="P1009" s="23">
        <v>0.76</v>
      </c>
      <c r="Q1009" s="23">
        <v>1.45</v>
      </c>
      <c r="R1009" s="23">
        <v>0.32</v>
      </c>
      <c r="S1009" s="23">
        <v>0.22</v>
      </c>
      <c r="T1009" s="23">
        <v>0.66</v>
      </c>
    </row>
    <row r="1010" spans="1:20" x14ac:dyDescent="0.2">
      <c r="A1010" s="23">
        <v>980</v>
      </c>
      <c r="B1010" s="23">
        <v>13</v>
      </c>
      <c r="C1010" s="23">
        <v>12.94</v>
      </c>
      <c r="F1010" s="23">
        <v>0.91</v>
      </c>
      <c r="G1010" s="23">
        <v>11.77</v>
      </c>
      <c r="H1010" s="23">
        <v>101.29</v>
      </c>
      <c r="I1010" s="23">
        <v>101.4</v>
      </c>
      <c r="J1010" s="23">
        <v>1919.95</v>
      </c>
      <c r="K1010" s="23">
        <v>-25</v>
      </c>
      <c r="L1010" s="23">
        <v>-24.92</v>
      </c>
      <c r="M1010" s="23">
        <v>7.0000000000000007E-2</v>
      </c>
      <c r="N1010" s="23">
        <v>0.1</v>
      </c>
      <c r="O1010" s="23">
        <v>0.01</v>
      </c>
      <c r="P1010" s="23">
        <v>0.46</v>
      </c>
      <c r="Q1010" s="23">
        <v>1.06</v>
      </c>
      <c r="R1010" s="23">
        <v>0.09</v>
      </c>
      <c r="S1010" s="23">
        <v>0.15</v>
      </c>
      <c r="T1010" s="23">
        <v>1.1000000000000001</v>
      </c>
    </row>
    <row r="1011" spans="1:20" x14ac:dyDescent="0.2">
      <c r="A1011" s="23">
        <v>981</v>
      </c>
      <c r="B1011" s="23">
        <v>11</v>
      </c>
      <c r="C1011" s="23">
        <v>10.94</v>
      </c>
      <c r="F1011" s="23">
        <v>0.91</v>
      </c>
      <c r="G1011" s="23">
        <v>9.9499999999999993</v>
      </c>
      <c r="H1011" s="23">
        <v>101.4</v>
      </c>
      <c r="I1011" s="23">
        <v>101.5</v>
      </c>
      <c r="J1011" s="23">
        <v>1919.83</v>
      </c>
      <c r="K1011" s="23">
        <v>-24.92</v>
      </c>
      <c r="L1011" s="23">
        <v>-23.71</v>
      </c>
      <c r="M1011" s="23">
        <v>0.13</v>
      </c>
      <c r="N1011" s="23">
        <v>0.26</v>
      </c>
      <c r="O1011" s="23">
        <v>0.02</v>
      </c>
      <c r="P1011" s="23">
        <v>0.47</v>
      </c>
      <c r="Q1011" s="23">
        <v>1.37</v>
      </c>
      <c r="R1011" s="23">
        <v>0.27</v>
      </c>
      <c r="S1011" s="23">
        <v>0.56000000000000005</v>
      </c>
      <c r="T1011" s="23">
        <v>1.1399999999999999</v>
      </c>
    </row>
    <row r="1012" spans="1:20" x14ac:dyDescent="0.2">
      <c r="A1012" s="23">
        <v>982</v>
      </c>
      <c r="B1012" s="23">
        <v>15</v>
      </c>
      <c r="C1012" s="23">
        <v>14.94</v>
      </c>
      <c r="F1012" s="23">
        <v>0.91</v>
      </c>
      <c r="G1012" s="23">
        <v>13.59</v>
      </c>
      <c r="H1012" s="23">
        <v>101.5</v>
      </c>
      <c r="I1012" s="23">
        <v>101.64</v>
      </c>
      <c r="J1012" s="23">
        <v>1919.73</v>
      </c>
      <c r="K1012" s="23">
        <v>-24.98</v>
      </c>
      <c r="L1012" s="23">
        <v>-24.12</v>
      </c>
      <c r="M1012" s="23">
        <v>0.12</v>
      </c>
      <c r="N1012" s="23">
        <v>0.21</v>
      </c>
      <c r="O1012" s="23">
        <v>0.01</v>
      </c>
      <c r="P1012" s="23">
        <v>0.47</v>
      </c>
      <c r="Q1012" s="23">
        <v>0.98</v>
      </c>
      <c r="R1012" s="23">
        <v>0.15</v>
      </c>
      <c r="S1012" s="23">
        <v>0.14000000000000001</v>
      </c>
      <c r="T1012" s="23">
        <v>0.46</v>
      </c>
    </row>
    <row r="1013" spans="1:20" x14ac:dyDescent="0.2">
      <c r="A1013" s="23">
        <v>983</v>
      </c>
      <c r="B1013" s="23">
        <v>10</v>
      </c>
      <c r="C1013" s="23">
        <v>9.94</v>
      </c>
      <c r="F1013" s="23">
        <v>0.91</v>
      </c>
      <c r="G1013" s="23">
        <v>9.0399999999999991</v>
      </c>
      <c r="H1013" s="23">
        <v>101.64</v>
      </c>
      <c r="I1013" s="23">
        <v>101.73</v>
      </c>
      <c r="J1013" s="23">
        <v>1919.59</v>
      </c>
      <c r="K1013" s="23">
        <v>-25.26</v>
      </c>
      <c r="L1013" s="23">
        <v>-25.31</v>
      </c>
      <c r="M1013" s="23">
        <v>0.23</v>
      </c>
      <c r="N1013" s="23">
        <v>0.2</v>
      </c>
      <c r="O1013" s="23">
        <v>0.01</v>
      </c>
      <c r="P1013" s="23">
        <v>0.88</v>
      </c>
      <c r="Q1013" s="23">
        <v>1.45</v>
      </c>
      <c r="R1013" s="23">
        <v>0.21</v>
      </c>
      <c r="S1013" s="23">
        <v>0.14000000000000001</v>
      </c>
      <c r="T1013" s="23">
        <v>0.23</v>
      </c>
    </row>
    <row r="1014" spans="1:20" x14ac:dyDescent="0.2">
      <c r="A1014" s="23">
        <v>984</v>
      </c>
      <c r="B1014" s="23">
        <v>11</v>
      </c>
      <c r="C1014" s="23">
        <v>10.94</v>
      </c>
      <c r="F1014" s="23">
        <v>0.91</v>
      </c>
      <c r="G1014" s="23">
        <v>9.9499999999999993</v>
      </c>
      <c r="H1014" s="23">
        <v>101.73</v>
      </c>
      <c r="I1014" s="23">
        <v>101.83</v>
      </c>
      <c r="J1014" s="23">
        <v>1919.5</v>
      </c>
      <c r="K1014" s="23">
        <v>-25.46</v>
      </c>
      <c r="L1014" s="23">
        <v>-27.19</v>
      </c>
      <c r="M1014" s="23">
        <v>0.21</v>
      </c>
      <c r="N1014" s="23">
        <v>0.21</v>
      </c>
      <c r="O1014" s="23">
        <v>0.01</v>
      </c>
      <c r="P1014" s="23">
        <v>0.44</v>
      </c>
      <c r="Q1014" s="23">
        <v>0.9</v>
      </c>
      <c r="R1014" s="23">
        <v>0.21</v>
      </c>
      <c r="S1014" s="23">
        <v>0.24</v>
      </c>
      <c r="T1014" s="23">
        <v>0.41</v>
      </c>
    </row>
    <row r="1015" spans="1:20" x14ac:dyDescent="0.2">
      <c r="A1015" s="23">
        <v>985</v>
      </c>
      <c r="B1015" s="23">
        <v>12</v>
      </c>
      <c r="C1015" s="23">
        <v>11.94</v>
      </c>
      <c r="F1015" s="23">
        <v>0.91</v>
      </c>
      <c r="G1015" s="23">
        <v>10.86</v>
      </c>
      <c r="H1015" s="23">
        <v>101.83</v>
      </c>
      <c r="I1015" s="23">
        <v>101.94</v>
      </c>
      <c r="J1015" s="23">
        <v>1919.39</v>
      </c>
      <c r="K1015" s="23">
        <v>-25.58</v>
      </c>
      <c r="L1015" s="23">
        <v>-26.1</v>
      </c>
      <c r="M1015" s="23">
        <v>1.39</v>
      </c>
      <c r="N1015" s="23">
        <v>0.17</v>
      </c>
      <c r="O1015" s="23">
        <v>0.05</v>
      </c>
      <c r="P1015" s="23">
        <v>0.34</v>
      </c>
      <c r="Q1015" s="23">
        <v>0.73</v>
      </c>
      <c r="R1015" s="23">
        <v>0.42</v>
      </c>
      <c r="S1015" s="23">
        <v>0.22</v>
      </c>
      <c r="T1015" s="23">
        <v>0.67</v>
      </c>
    </row>
    <row r="1016" spans="1:20" x14ac:dyDescent="0.2">
      <c r="A1016" s="23">
        <v>986</v>
      </c>
      <c r="B1016" s="23">
        <v>12</v>
      </c>
      <c r="C1016" s="23">
        <v>11.94</v>
      </c>
      <c r="F1016" s="23">
        <v>0.91</v>
      </c>
      <c r="G1016" s="23">
        <v>10.86</v>
      </c>
      <c r="H1016" s="23">
        <v>101.94</v>
      </c>
      <c r="I1016" s="23">
        <v>102.05</v>
      </c>
      <c r="J1016" s="23">
        <v>1919.28</v>
      </c>
      <c r="K1016" s="23">
        <v>-25.65</v>
      </c>
      <c r="L1016" s="23">
        <v>-23.99</v>
      </c>
      <c r="M1016" s="23">
        <v>0.21</v>
      </c>
      <c r="N1016" s="23">
        <v>0.2</v>
      </c>
      <c r="O1016" s="23">
        <v>0.01</v>
      </c>
      <c r="P1016" s="23">
        <v>0.41</v>
      </c>
      <c r="Q1016" s="23">
        <v>0.9</v>
      </c>
      <c r="R1016" s="23">
        <v>0.25</v>
      </c>
      <c r="S1016" s="23">
        <v>0.42</v>
      </c>
      <c r="T1016" s="23">
        <v>0.87</v>
      </c>
    </row>
    <row r="1017" spans="1:20" x14ac:dyDescent="0.2">
      <c r="A1017" s="23">
        <v>987</v>
      </c>
      <c r="B1017" s="23">
        <v>12</v>
      </c>
      <c r="C1017" s="23">
        <v>11.94</v>
      </c>
      <c r="F1017" s="23">
        <v>0.91</v>
      </c>
      <c r="G1017" s="23">
        <v>10.86</v>
      </c>
      <c r="H1017" s="23">
        <v>102.05</v>
      </c>
      <c r="I1017" s="23">
        <v>102.16</v>
      </c>
      <c r="J1017" s="23">
        <v>1919.17</v>
      </c>
      <c r="K1017" s="23">
        <v>-25.77</v>
      </c>
      <c r="L1017" s="23">
        <v>-24.58</v>
      </c>
      <c r="M1017" s="23">
        <v>1.28</v>
      </c>
      <c r="N1017" s="23">
        <v>0.56999999999999995</v>
      </c>
      <c r="O1017" s="23">
        <v>0.08</v>
      </c>
      <c r="P1017" s="23">
        <v>0.94</v>
      </c>
      <c r="Q1017" s="23">
        <v>2.34</v>
      </c>
      <c r="R1017" s="23">
        <v>0.88</v>
      </c>
      <c r="S1017" s="23">
        <v>0.87</v>
      </c>
      <c r="T1017" s="23">
        <v>1.92</v>
      </c>
    </row>
    <row r="1018" spans="1:20" x14ac:dyDescent="0.2">
      <c r="A1018" s="23">
        <v>988</v>
      </c>
      <c r="B1018" s="23">
        <v>11</v>
      </c>
      <c r="C1018" s="23">
        <v>11.2</v>
      </c>
      <c r="F1018" s="23">
        <v>0.91</v>
      </c>
      <c r="G1018" s="23">
        <v>10.19</v>
      </c>
      <c r="H1018" s="23">
        <v>102.16</v>
      </c>
      <c r="I1018" s="23">
        <v>102.26</v>
      </c>
      <c r="J1018" s="23">
        <v>1919.06</v>
      </c>
      <c r="K1018" s="23">
        <v>-25.96</v>
      </c>
      <c r="L1018" s="23">
        <v>-26.05</v>
      </c>
      <c r="M1018" s="23">
        <v>0.04</v>
      </c>
      <c r="N1018" s="23">
        <v>0.28999999999999998</v>
      </c>
      <c r="O1018" s="23">
        <v>0.02</v>
      </c>
      <c r="P1018" s="23">
        <v>0.71</v>
      </c>
      <c r="Q1018" s="23">
        <v>1.57</v>
      </c>
      <c r="R1018" s="23">
        <v>0.2</v>
      </c>
      <c r="S1018" s="23">
        <v>0.81</v>
      </c>
      <c r="T1018" s="23">
        <v>2.42</v>
      </c>
    </row>
    <row r="1019" spans="1:20" x14ac:dyDescent="0.2">
      <c r="A1019" s="23">
        <v>989</v>
      </c>
      <c r="B1019" s="23">
        <v>11</v>
      </c>
      <c r="C1019" s="23">
        <v>11.2</v>
      </c>
      <c r="F1019" s="23">
        <v>0.91</v>
      </c>
      <c r="G1019" s="23">
        <v>10.19</v>
      </c>
      <c r="H1019" s="23">
        <v>102.26</v>
      </c>
      <c r="I1019" s="23">
        <v>102.36</v>
      </c>
      <c r="J1019" s="23">
        <v>1919</v>
      </c>
      <c r="K1019" s="23">
        <v>-26.08</v>
      </c>
      <c r="L1019" s="23">
        <v>-26.37</v>
      </c>
      <c r="M1019" s="23">
        <v>0.49</v>
      </c>
      <c r="N1019" s="23">
        <v>0.6</v>
      </c>
      <c r="O1019" s="23">
        <v>0.06</v>
      </c>
      <c r="P1019" s="23">
        <v>0.92</v>
      </c>
      <c r="Q1019" s="23">
        <v>2.2000000000000002</v>
      </c>
      <c r="R1019" s="23">
        <v>0.45</v>
      </c>
      <c r="S1019" s="23">
        <v>0.56999999999999995</v>
      </c>
      <c r="T1019" s="23">
        <v>2.06</v>
      </c>
    </row>
    <row r="1020" spans="1:20" x14ac:dyDescent="0.2">
      <c r="A1020" s="23">
        <v>990</v>
      </c>
      <c r="B1020" s="23">
        <v>16</v>
      </c>
      <c r="C1020" s="23">
        <v>16.2</v>
      </c>
      <c r="F1020" s="23">
        <v>0.91</v>
      </c>
      <c r="G1020" s="23">
        <v>14.74</v>
      </c>
      <c r="H1020" s="23">
        <v>102.36</v>
      </c>
      <c r="I1020" s="23">
        <v>102.51</v>
      </c>
      <c r="J1020" s="23">
        <v>1918.95</v>
      </c>
      <c r="K1020" s="23">
        <v>-26.05</v>
      </c>
      <c r="L1020" s="23">
        <v>-27.25</v>
      </c>
      <c r="M1020" s="23">
        <v>0.18</v>
      </c>
      <c r="N1020" s="23">
        <v>0.09</v>
      </c>
      <c r="O1020" s="23">
        <v>0.01</v>
      </c>
      <c r="P1020" s="23">
        <v>0.3</v>
      </c>
      <c r="Q1020" s="23">
        <v>0.57999999999999996</v>
      </c>
      <c r="R1020" s="23">
        <v>0.44</v>
      </c>
      <c r="S1020" s="23">
        <v>0.28000000000000003</v>
      </c>
      <c r="T1020" s="23">
        <v>1.58</v>
      </c>
    </row>
    <row r="1021" spans="1:20" x14ac:dyDescent="0.2">
      <c r="A1021" s="23">
        <v>991</v>
      </c>
      <c r="B1021" s="23">
        <v>16</v>
      </c>
      <c r="C1021" s="23">
        <v>16.2</v>
      </c>
      <c r="F1021" s="23">
        <v>0.91</v>
      </c>
      <c r="G1021" s="23">
        <v>14.74</v>
      </c>
      <c r="H1021" s="23">
        <v>102.51</v>
      </c>
      <c r="I1021" s="23">
        <v>102.65</v>
      </c>
      <c r="J1021" s="23">
        <v>1918.82</v>
      </c>
      <c r="K1021" s="23">
        <v>-25.74</v>
      </c>
      <c r="L1021" s="23">
        <v>-25.74</v>
      </c>
      <c r="M1021" s="23">
        <v>2.77</v>
      </c>
      <c r="N1021" s="23">
        <v>0.09</v>
      </c>
      <c r="O1021" s="23">
        <v>0.05</v>
      </c>
      <c r="P1021" s="23">
        <v>0.84</v>
      </c>
      <c r="Q1021" s="23">
        <v>0.61</v>
      </c>
      <c r="R1021" s="23">
        <v>3.11</v>
      </c>
      <c r="S1021" s="23">
        <v>0.17</v>
      </c>
      <c r="T1021" s="23">
        <v>1</v>
      </c>
    </row>
    <row r="1022" spans="1:20" x14ac:dyDescent="0.2">
      <c r="A1022" s="23">
        <v>992</v>
      </c>
      <c r="B1022" s="23">
        <v>16</v>
      </c>
      <c r="C1022" s="23">
        <v>16.2</v>
      </c>
      <c r="F1022" s="23">
        <v>0.91</v>
      </c>
      <c r="G1022" s="23">
        <v>14.74</v>
      </c>
      <c r="H1022" s="23">
        <v>102.65</v>
      </c>
      <c r="I1022" s="23">
        <v>102.8</v>
      </c>
      <c r="J1022" s="23">
        <v>1918.68</v>
      </c>
      <c r="K1022" s="23">
        <v>-25.44</v>
      </c>
      <c r="L1022" s="23">
        <v>-25.26</v>
      </c>
      <c r="M1022" s="23">
        <v>0.23</v>
      </c>
      <c r="N1022" s="23">
        <v>0.16</v>
      </c>
      <c r="O1022" s="23">
        <v>0.02</v>
      </c>
      <c r="P1022" s="23">
        <v>0.4</v>
      </c>
      <c r="Q1022" s="23">
        <v>0.79</v>
      </c>
      <c r="R1022" s="23">
        <v>0.31</v>
      </c>
      <c r="S1022" s="23">
        <v>0.3</v>
      </c>
      <c r="T1022" s="23">
        <v>1.03</v>
      </c>
    </row>
    <row r="1023" spans="1:20" x14ac:dyDescent="0.2">
      <c r="A1023" s="23">
        <v>993</v>
      </c>
      <c r="B1023" s="23">
        <v>16</v>
      </c>
      <c r="C1023" s="23">
        <v>16.2</v>
      </c>
      <c r="F1023" s="23">
        <v>0.91</v>
      </c>
      <c r="G1023" s="23">
        <v>14.74</v>
      </c>
      <c r="H1023" s="23">
        <v>102.8</v>
      </c>
      <c r="I1023" s="23">
        <v>102.95</v>
      </c>
      <c r="J1023" s="23">
        <v>1918.5</v>
      </c>
      <c r="K1023" s="23">
        <v>-25.43</v>
      </c>
      <c r="L1023" s="23">
        <v>-21.18</v>
      </c>
      <c r="M1023" s="23">
        <v>0.27</v>
      </c>
      <c r="N1023" s="23">
        <v>0.18</v>
      </c>
      <c r="O1023" s="23">
        <v>0.02</v>
      </c>
      <c r="P1023" s="23">
        <v>0.36</v>
      </c>
      <c r="Q1023" s="23">
        <v>0.65</v>
      </c>
      <c r="R1023" s="23">
        <v>0.32</v>
      </c>
      <c r="S1023" s="23">
        <v>0.37</v>
      </c>
      <c r="T1023" s="23">
        <v>1.46</v>
      </c>
    </row>
    <row r="1024" spans="1:20" x14ac:dyDescent="0.2">
      <c r="A1024" s="23">
        <v>994</v>
      </c>
      <c r="B1024" s="23">
        <v>11</v>
      </c>
      <c r="C1024" s="23">
        <v>11</v>
      </c>
      <c r="F1024" s="23">
        <v>0.9</v>
      </c>
      <c r="G1024" s="23">
        <v>9.9</v>
      </c>
      <c r="H1024" s="23">
        <v>102.95</v>
      </c>
      <c r="I1024" s="23">
        <v>103.05</v>
      </c>
      <c r="J1024" s="23">
        <v>1918.38</v>
      </c>
      <c r="K1024" s="23">
        <v>-25.91</v>
      </c>
      <c r="L1024" s="23">
        <v>-24.48</v>
      </c>
      <c r="M1024" s="23">
        <v>0.05</v>
      </c>
      <c r="N1024" s="23">
        <v>2.97</v>
      </c>
      <c r="O1024" s="23">
        <v>7.0000000000000007E-2</v>
      </c>
      <c r="P1024" s="23">
        <v>1.05</v>
      </c>
      <c r="Q1024" s="23">
        <v>1.85</v>
      </c>
      <c r="R1024" s="23">
        <v>0.2</v>
      </c>
      <c r="S1024" s="23">
        <v>1.45</v>
      </c>
      <c r="T1024" s="23">
        <v>2.2400000000000002</v>
      </c>
    </row>
    <row r="1025" spans="1:20" x14ac:dyDescent="0.2">
      <c r="A1025" s="23">
        <v>995</v>
      </c>
      <c r="B1025" s="23">
        <v>11</v>
      </c>
      <c r="C1025" s="23">
        <v>11</v>
      </c>
      <c r="F1025" s="23">
        <v>0.9</v>
      </c>
      <c r="G1025" s="23">
        <v>9.9</v>
      </c>
      <c r="H1025" s="23">
        <v>103.05</v>
      </c>
      <c r="I1025" s="23">
        <v>103.15</v>
      </c>
      <c r="J1025" s="23">
        <v>1918.27</v>
      </c>
      <c r="K1025" s="23">
        <v>-26.4</v>
      </c>
      <c r="L1025" s="23">
        <v>-26.94</v>
      </c>
      <c r="M1025" s="23">
        <v>0.87</v>
      </c>
      <c r="N1025" s="23">
        <v>0.72</v>
      </c>
      <c r="O1025" s="23">
        <v>0.09</v>
      </c>
      <c r="P1025" s="23">
        <v>0.88</v>
      </c>
      <c r="Q1025" s="23">
        <v>1.93</v>
      </c>
      <c r="R1025" s="23">
        <v>1.6</v>
      </c>
      <c r="S1025" s="23">
        <v>0.65</v>
      </c>
      <c r="T1025" s="23">
        <v>1.87</v>
      </c>
    </row>
    <row r="1026" spans="1:20" x14ac:dyDescent="0.2">
      <c r="A1026" s="23">
        <v>996</v>
      </c>
      <c r="B1026" s="23">
        <v>12</v>
      </c>
      <c r="C1026" s="23">
        <v>12</v>
      </c>
      <c r="F1026" s="23">
        <v>0.9</v>
      </c>
      <c r="G1026" s="23">
        <v>10.8</v>
      </c>
      <c r="H1026" s="23">
        <v>103.15</v>
      </c>
      <c r="I1026" s="23">
        <v>103.26</v>
      </c>
      <c r="J1026" s="23">
        <v>1918.16</v>
      </c>
      <c r="K1026" s="23">
        <v>-26.84</v>
      </c>
      <c r="L1026" s="23">
        <v>-26.57</v>
      </c>
      <c r="M1026" s="23">
        <v>0.44</v>
      </c>
      <c r="N1026" s="23">
        <v>0.43</v>
      </c>
      <c r="O1026" s="23">
        <v>0.04</v>
      </c>
      <c r="P1026" s="23">
        <v>0.55000000000000004</v>
      </c>
      <c r="Q1026" s="23">
        <v>1.33</v>
      </c>
      <c r="R1026" s="23">
        <v>0.6</v>
      </c>
      <c r="S1026" s="23">
        <v>0.52</v>
      </c>
      <c r="T1026" s="23">
        <v>2.38</v>
      </c>
    </row>
    <row r="1027" spans="1:20" x14ac:dyDescent="0.2">
      <c r="A1027" s="23">
        <v>997</v>
      </c>
      <c r="B1027" s="23">
        <v>14</v>
      </c>
      <c r="C1027" s="23">
        <v>14</v>
      </c>
      <c r="F1027" s="23">
        <v>0.9</v>
      </c>
      <c r="G1027" s="23">
        <v>12.6</v>
      </c>
      <c r="H1027" s="23">
        <v>103.26</v>
      </c>
      <c r="I1027" s="23">
        <v>103.38</v>
      </c>
      <c r="J1027" s="23">
        <v>1918</v>
      </c>
      <c r="K1027" s="23">
        <v>-27.11</v>
      </c>
      <c r="L1027" s="23">
        <v>-27.47</v>
      </c>
      <c r="M1027" s="23">
        <v>0.52</v>
      </c>
      <c r="N1027" s="23">
        <v>0.14000000000000001</v>
      </c>
      <c r="O1027" s="23">
        <v>0.02</v>
      </c>
      <c r="P1027" s="23">
        <v>0.61</v>
      </c>
      <c r="Q1027" s="23">
        <v>1.08</v>
      </c>
      <c r="R1027" s="23">
        <v>1.03</v>
      </c>
      <c r="S1027" s="23">
        <v>0.21</v>
      </c>
      <c r="T1027" s="23">
        <v>2</v>
      </c>
    </row>
    <row r="1028" spans="1:20" x14ac:dyDescent="0.2">
      <c r="A1028" s="23">
        <v>998</v>
      </c>
      <c r="B1028" s="23">
        <v>14</v>
      </c>
      <c r="C1028" s="23">
        <v>14</v>
      </c>
      <c r="F1028" s="23">
        <v>0.9</v>
      </c>
      <c r="G1028" s="23">
        <v>12.6</v>
      </c>
      <c r="H1028" s="23">
        <v>103.38</v>
      </c>
      <c r="I1028" s="23">
        <v>103.51</v>
      </c>
      <c r="J1028" s="23">
        <v>1917.88</v>
      </c>
      <c r="K1028" s="23">
        <v>-26.95</v>
      </c>
      <c r="L1028" s="23">
        <v>-27.79</v>
      </c>
      <c r="M1028" s="23">
        <v>0.39</v>
      </c>
      <c r="N1028" s="23">
        <v>0.12</v>
      </c>
      <c r="O1028" s="23">
        <v>0.01</v>
      </c>
      <c r="P1028" s="23">
        <v>0.19</v>
      </c>
      <c r="Q1028" s="23">
        <v>0.24</v>
      </c>
      <c r="R1028" s="23">
        <v>1.18</v>
      </c>
      <c r="S1028" s="23">
        <v>0.11</v>
      </c>
      <c r="T1028" s="23">
        <v>1.01</v>
      </c>
    </row>
    <row r="1029" spans="1:20" x14ac:dyDescent="0.2">
      <c r="A1029" s="23">
        <v>999</v>
      </c>
      <c r="B1029" s="23">
        <v>9</v>
      </c>
      <c r="C1029" s="23">
        <v>9</v>
      </c>
      <c r="F1029" s="23">
        <v>0.9</v>
      </c>
      <c r="G1029" s="23">
        <v>8.1</v>
      </c>
      <c r="H1029" s="23">
        <v>103.51</v>
      </c>
      <c r="I1029" s="23">
        <v>103.59</v>
      </c>
      <c r="J1029" s="23">
        <v>1917.81</v>
      </c>
      <c r="K1029" s="23">
        <v>-26.13</v>
      </c>
      <c r="L1029" s="23">
        <v>-27.76</v>
      </c>
      <c r="M1029" s="23">
        <v>1.02</v>
      </c>
      <c r="N1029" s="23">
        <v>0.16</v>
      </c>
      <c r="O1029" s="23">
        <v>0.02</v>
      </c>
      <c r="P1029" s="23">
        <v>0.39</v>
      </c>
      <c r="Q1029" s="23">
        <v>0.37</v>
      </c>
      <c r="R1029" s="23">
        <v>1.17</v>
      </c>
      <c r="S1029" s="23">
        <v>0.13</v>
      </c>
      <c r="T1029" s="23">
        <v>1.86</v>
      </c>
    </row>
    <row r="1030" spans="1:20" x14ac:dyDescent="0.2">
      <c r="A1030" s="23">
        <v>1000</v>
      </c>
      <c r="B1030" s="23">
        <v>9</v>
      </c>
      <c r="C1030" s="23">
        <v>9</v>
      </c>
      <c r="F1030" s="23">
        <v>0.9</v>
      </c>
      <c r="G1030" s="23">
        <v>8.1</v>
      </c>
      <c r="H1030" s="23">
        <v>103.59</v>
      </c>
      <c r="I1030" s="23">
        <v>103.67</v>
      </c>
      <c r="J1030" s="23">
        <v>1917.77</v>
      </c>
      <c r="K1030" s="23">
        <v>-25.33</v>
      </c>
      <c r="L1030" s="23">
        <v>-27.42</v>
      </c>
      <c r="M1030" s="23">
        <v>0.27</v>
      </c>
      <c r="N1030" s="23">
        <v>0.17</v>
      </c>
      <c r="O1030" s="23">
        <v>0.02</v>
      </c>
      <c r="P1030" s="23">
        <v>0.33</v>
      </c>
      <c r="Q1030" s="23">
        <v>0.63</v>
      </c>
      <c r="R1030" s="23">
        <v>0.73</v>
      </c>
      <c r="S1030" s="23">
        <v>0.19</v>
      </c>
      <c r="T1030" s="23">
        <v>2.13</v>
      </c>
    </row>
    <row r="1031" spans="1:20" x14ac:dyDescent="0.2">
      <c r="A1031" s="23">
        <v>1001</v>
      </c>
      <c r="B1031" s="23">
        <v>12</v>
      </c>
      <c r="C1031" s="23">
        <v>12</v>
      </c>
      <c r="F1031" s="23">
        <v>0.9</v>
      </c>
      <c r="G1031" s="23">
        <v>10.8</v>
      </c>
      <c r="H1031" s="23">
        <v>103.67</v>
      </c>
      <c r="I1031" s="23">
        <v>103.78</v>
      </c>
      <c r="J1031" s="23">
        <v>1917.72</v>
      </c>
      <c r="K1031" s="23">
        <v>-24.42</v>
      </c>
      <c r="L1031" s="23">
        <v>-22.46</v>
      </c>
      <c r="M1031" s="23">
        <v>1.48</v>
      </c>
      <c r="N1031" s="23">
        <v>1.41</v>
      </c>
      <c r="O1031" s="23">
        <v>0.53</v>
      </c>
      <c r="P1031" s="23">
        <v>0.5</v>
      </c>
      <c r="Q1031" s="23">
        <v>1.1000000000000001</v>
      </c>
      <c r="R1031" s="23">
        <v>1.83</v>
      </c>
      <c r="S1031" s="23">
        <v>0.36</v>
      </c>
      <c r="T1031" s="23">
        <v>4.3899999999999997</v>
      </c>
    </row>
    <row r="1032" spans="1:20" x14ac:dyDescent="0.2">
      <c r="A1032" s="23">
        <v>1002</v>
      </c>
      <c r="B1032" s="23">
        <v>16</v>
      </c>
      <c r="C1032" s="23">
        <v>16</v>
      </c>
      <c r="F1032" s="23">
        <v>0.9</v>
      </c>
      <c r="G1032" s="23">
        <v>14.4</v>
      </c>
      <c r="H1032" s="23">
        <v>103.78</v>
      </c>
      <c r="I1032" s="23">
        <v>103.92</v>
      </c>
      <c r="J1032" s="23">
        <v>1917.66</v>
      </c>
      <c r="K1032" s="23">
        <v>-23.25</v>
      </c>
      <c r="L1032" s="23">
        <v>-18.420000000000002</v>
      </c>
      <c r="M1032" s="23">
        <v>0.12</v>
      </c>
      <c r="N1032" s="23">
        <v>0.26</v>
      </c>
      <c r="O1032" s="23">
        <v>0.02</v>
      </c>
      <c r="P1032" s="23">
        <v>0.38</v>
      </c>
      <c r="Q1032" s="23">
        <v>0.67</v>
      </c>
      <c r="R1032" s="23">
        <v>0.23</v>
      </c>
      <c r="S1032" s="23">
        <v>0.49</v>
      </c>
      <c r="T1032" s="23">
        <v>5.38</v>
      </c>
    </row>
    <row r="1033" spans="1:20" x14ac:dyDescent="0.2">
      <c r="A1033" s="23">
        <v>1003</v>
      </c>
      <c r="B1033" s="23">
        <v>12</v>
      </c>
      <c r="C1033" s="23">
        <v>11.86</v>
      </c>
      <c r="F1033" s="23">
        <v>0.91</v>
      </c>
      <c r="G1033" s="23">
        <v>10.79</v>
      </c>
      <c r="H1033" s="23">
        <v>103.92</v>
      </c>
      <c r="I1033" s="23">
        <v>104.03</v>
      </c>
      <c r="J1033" s="23">
        <v>1917.58</v>
      </c>
      <c r="K1033" s="23">
        <v>-22.22</v>
      </c>
      <c r="L1033" s="23">
        <v>-19.53</v>
      </c>
      <c r="M1033" s="23">
        <v>0.09</v>
      </c>
      <c r="N1033" s="23">
        <v>0.17</v>
      </c>
      <c r="O1033" s="23">
        <v>0.01</v>
      </c>
      <c r="P1033" s="23">
        <v>0.98</v>
      </c>
      <c r="Q1033" s="23">
        <v>1.34</v>
      </c>
      <c r="R1033" s="23">
        <v>0.4</v>
      </c>
      <c r="S1033" s="23">
        <v>0.34</v>
      </c>
      <c r="T1033" s="23">
        <v>6.63</v>
      </c>
    </row>
    <row r="1034" spans="1:20" x14ac:dyDescent="0.2">
      <c r="A1034" s="23">
        <v>1004</v>
      </c>
      <c r="B1034" s="23">
        <v>12</v>
      </c>
      <c r="C1034" s="23">
        <v>11.86</v>
      </c>
      <c r="F1034" s="23">
        <v>0.91</v>
      </c>
      <c r="G1034" s="23">
        <v>10.79</v>
      </c>
      <c r="H1034" s="23">
        <v>104.03</v>
      </c>
      <c r="I1034" s="23">
        <v>104.14</v>
      </c>
      <c r="J1034" s="23">
        <v>1917.52</v>
      </c>
      <c r="K1034" s="23">
        <v>-21.87</v>
      </c>
      <c r="L1034" s="23">
        <v>-20.97</v>
      </c>
      <c r="M1034" s="23">
        <v>1.18</v>
      </c>
      <c r="N1034" s="23">
        <v>0.75</v>
      </c>
      <c r="O1034" s="23">
        <v>0.08</v>
      </c>
      <c r="P1034" s="23">
        <v>1.44</v>
      </c>
      <c r="Q1034" s="23">
        <v>3.09</v>
      </c>
      <c r="R1034" s="23">
        <v>5.94</v>
      </c>
      <c r="S1034" s="23">
        <v>0.57999999999999996</v>
      </c>
      <c r="T1034" s="23">
        <v>7.45</v>
      </c>
    </row>
    <row r="1035" spans="1:20" x14ac:dyDescent="0.2">
      <c r="A1035" s="23">
        <v>1005</v>
      </c>
      <c r="B1035" s="23">
        <v>12</v>
      </c>
      <c r="C1035" s="23">
        <v>11.86</v>
      </c>
      <c r="F1035" s="23">
        <v>0.91</v>
      </c>
      <c r="G1035" s="23">
        <v>10.79</v>
      </c>
      <c r="H1035" s="23">
        <v>104.14</v>
      </c>
      <c r="I1035" s="23">
        <v>104.25</v>
      </c>
      <c r="J1035" s="23">
        <v>1917.5</v>
      </c>
      <c r="K1035" s="23">
        <v>-21.85</v>
      </c>
      <c r="L1035" s="23">
        <v>-22.02</v>
      </c>
      <c r="M1035" s="23">
        <v>0.42</v>
      </c>
      <c r="N1035" s="23">
        <v>0.39</v>
      </c>
      <c r="O1035" s="23">
        <v>0.06</v>
      </c>
      <c r="P1035" s="23">
        <v>1.21</v>
      </c>
      <c r="Q1035" s="23">
        <v>2.96</v>
      </c>
      <c r="R1035" s="23">
        <v>4.58</v>
      </c>
      <c r="S1035" s="23">
        <v>0.64</v>
      </c>
      <c r="T1035" s="23">
        <v>3.77</v>
      </c>
    </row>
    <row r="1036" spans="1:20" x14ac:dyDescent="0.2">
      <c r="A1036" s="23">
        <v>1006</v>
      </c>
      <c r="B1036" s="23">
        <v>12</v>
      </c>
      <c r="C1036" s="23">
        <v>11.86</v>
      </c>
      <c r="F1036" s="23">
        <v>0.91</v>
      </c>
      <c r="G1036" s="23">
        <v>10.79</v>
      </c>
      <c r="H1036" s="23">
        <v>104.25</v>
      </c>
      <c r="I1036" s="23">
        <v>104.35</v>
      </c>
      <c r="J1036" s="23">
        <v>1917.3</v>
      </c>
      <c r="K1036" s="23">
        <v>-21.92</v>
      </c>
      <c r="L1036" s="23">
        <v>-22.85</v>
      </c>
      <c r="M1036" s="23">
        <v>0.33</v>
      </c>
      <c r="N1036" s="23">
        <v>0.15</v>
      </c>
      <c r="O1036" s="23">
        <v>0.02</v>
      </c>
      <c r="P1036" s="23">
        <v>0.78</v>
      </c>
      <c r="Q1036" s="23">
        <v>1.91</v>
      </c>
      <c r="R1036" s="23">
        <v>0.69</v>
      </c>
      <c r="S1036" s="23">
        <v>0.38</v>
      </c>
      <c r="T1036" s="23">
        <v>0.7</v>
      </c>
    </row>
    <row r="1037" spans="1:20" x14ac:dyDescent="0.2">
      <c r="A1037" s="23">
        <v>1007</v>
      </c>
      <c r="B1037" s="23">
        <v>12</v>
      </c>
      <c r="C1037" s="23">
        <v>11.86</v>
      </c>
      <c r="F1037" s="23">
        <v>0.91</v>
      </c>
      <c r="G1037" s="23">
        <v>10.79</v>
      </c>
      <c r="H1037" s="23">
        <v>104.35</v>
      </c>
      <c r="I1037" s="23">
        <v>104.46</v>
      </c>
      <c r="J1037" s="23">
        <v>1917.12</v>
      </c>
      <c r="K1037" s="23">
        <v>-21.92</v>
      </c>
      <c r="L1037" s="23">
        <v>-23.1</v>
      </c>
      <c r="M1037" s="23">
        <v>0.45</v>
      </c>
      <c r="N1037" s="23">
        <v>0.08</v>
      </c>
      <c r="O1037" s="23">
        <v>0.02</v>
      </c>
      <c r="P1037" s="23">
        <v>0.17</v>
      </c>
      <c r="Q1037" s="23">
        <v>0.44</v>
      </c>
      <c r="R1037" s="23">
        <v>0.56000000000000005</v>
      </c>
      <c r="S1037" s="23">
        <v>0.19</v>
      </c>
      <c r="T1037" s="23">
        <v>0.48</v>
      </c>
    </row>
    <row r="1038" spans="1:20" x14ac:dyDescent="0.2">
      <c r="A1038" s="23">
        <v>1008</v>
      </c>
      <c r="B1038" s="23">
        <v>14</v>
      </c>
      <c r="C1038" s="23">
        <v>13.86</v>
      </c>
      <c r="F1038" s="23">
        <v>0.91</v>
      </c>
      <c r="G1038" s="23">
        <v>12.61</v>
      </c>
      <c r="H1038" s="23">
        <v>104.46</v>
      </c>
      <c r="I1038" s="23">
        <v>104.59</v>
      </c>
      <c r="J1038" s="23">
        <v>1916.93</v>
      </c>
      <c r="K1038" s="23">
        <v>-21.82</v>
      </c>
      <c r="L1038" s="23">
        <v>-21</v>
      </c>
      <c r="M1038" s="23">
        <v>0.62</v>
      </c>
      <c r="N1038" s="23">
        <v>0.09</v>
      </c>
      <c r="O1038" s="23">
        <v>0.02</v>
      </c>
      <c r="P1038" s="23">
        <v>0.4</v>
      </c>
      <c r="Q1038" s="23">
        <v>0.61</v>
      </c>
      <c r="R1038" s="23">
        <v>1.1499999999999999</v>
      </c>
      <c r="S1038" s="23">
        <v>0.13</v>
      </c>
      <c r="T1038" s="23">
        <v>0.7</v>
      </c>
    </row>
    <row r="1039" spans="1:20" x14ac:dyDescent="0.2">
      <c r="A1039" s="23">
        <v>1009</v>
      </c>
      <c r="B1039" s="23">
        <v>15</v>
      </c>
      <c r="C1039" s="23">
        <v>14.86</v>
      </c>
      <c r="F1039" s="23">
        <v>0.91</v>
      </c>
      <c r="G1039" s="23">
        <v>13.52</v>
      </c>
      <c r="H1039" s="23">
        <v>104.59</v>
      </c>
      <c r="I1039" s="23">
        <v>104.72</v>
      </c>
      <c r="J1039" s="23">
        <v>1916.72</v>
      </c>
      <c r="K1039" s="23">
        <v>-21.72</v>
      </c>
      <c r="L1039" s="23">
        <v>-22.23</v>
      </c>
      <c r="M1039" s="23">
        <v>0.72</v>
      </c>
      <c r="N1039" s="23">
        <v>0.1</v>
      </c>
      <c r="O1039" s="23">
        <v>0.03</v>
      </c>
      <c r="P1039" s="23">
        <v>0.43</v>
      </c>
      <c r="Q1039" s="23">
        <v>0.73</v>
      </c>
      <c r="R1039" s="23">
        <v>0.74</v>
      </c>
      <c r="S1039" s="23">
        <v>0.16</v>
      </c>
      <c r="T1039" s="23">
        <v>0.5</v>
      </c>
    </row>
    <row r="1040" spans="1:20" x14ac:dyDescent="0.2">
      <c r="A1040" s="23">
        <v>1010</v>
      </c>
      <c r="B1040" s="23">
        <v>12</v>
      </c>
      <c r="C1040" s="23">
        <v>11.81</v>
      </c>
      <c r="F1040" s="23">
        <v>0.91</v>
      </c>
      <c r="G1040" s="23">
        <v>10.75</v>
      </c>
      <c r="H1040" s="23">
        <v>104.72</v>
      </c>
      <c r="I1040" s="23">
        <v>104.83</v>
      </c>
      <c r="J1040" s="23">
        <v>1916.5</v>
      </c>
      <c r="K1040" s="23">
        <v>-21.7</v>
      </c>
      <c r="L1040" s="23">
        <v>-21.35</v>
      </c>
      <c r="M1040" s="23">
        <v>0.16</v>
      </c>
      <c r="N1040" s="23">
        <v>0.15</v>
      </c>
      <c r="O1040" s="23">
        <v>0.02</v>
      </c>
      <c r="P1040" s="23">
        <v>0.2</v>
      </c>
      <c r="Q1040" s="23">
        <v>0.39</v>
      </c>
      <c r="R1040" s="23">
        <v>0.17</v>
      </c>
      <c r="S1040" s="23">
        <v>0.23</v>
      </c>
      <c r="T1040" s="23">
        <v>0.44</v>
      </c>
    </row>
    <row r="1041" spans="1:20" x14ac:dyDescent="0.2">
      <c r="A1041" s="23">
        <v>1011</v>
      </c>
      <c r="B1041" s="23">
        <v>13</v>
      </c>
      <c r="C1041" s="23">
        <v>12.81</v>
      </c>
      <c r="F1041" s="23">
        <v>0.91</v>
      </c>
      <c r="G1041" s="23">
        <v>11.66</v>
      </c>
      <c r="H1041" s="23">
        <v>104.83</v>
      </c>
      <c r="I1041" s="23">
        <v>104.95</v>
      </c>
      <c r="J1041" s="23">
        <v>1916.41</v>
      </c>
      <c r="K1041" s="23">
        <v>-21.89</v>
      </c>
      <c r="L1041" s="23">
        <v>-19.91</v>
      </c>
      <c r="M1041" s="23">
        <v>0.15</v>
      </c>
      <c r="N1041" s="23">
        <v>0.22</v>
      </c>
      <c r="O1041" s="23">
        <v>0.02</v>
      </c>
      <c r="P1041" s="23">
        <v>0.42</v>
      </c>
      <c r="Q1041" s="23">
        <v>0.98</v>
      </c>
      <c r="R1041" s="23">
        <v>0.17</v>
      </c>
      <c r="S1041" s="23">
        <v>0.38</v>
      </c>
      <c r="T1041" s="23">
        <v>0.95</v>
      </c>
    </row>
    <row r="1042" spans="1:20" x14ac:dyDescent="0.2">
      <c r="A1042" s="23">
        <v>1012</v>
      </c>
      <c r="B1042" s="23">
        <v>9</v>
      </c>
      <c r="C1042" s="23">
        <v>8.81</v>
      </c>
      <c r="F1042" s="23">
        <v>0.91</v>
      </c>
      <c r="G1042" s="23">
        <v>8.02</v>
      </c>
      <c r="H1042" s="23">
        <v>104.95</v>
      </c>
      <c r="I1042" s="23">
        <v>105.03</v>
      </c>
      <c r="J1042" s="23">
        <v>1916.31</v>
      </c>
      <c r="K1042" s="23">
        <v>-22.37</v>
      </c>
      <c r="L1042" s="23">
        <v>-20.49</v>
      </c>
      <c r="M1042" s="23">
        <v>0.04</v>
      </c>
      <c r="N1042" s="23">
        <v>0.9</v>
      </c>
      <c r="O1042" s="23">
        <v>0.05</v>
      </c>
      <c r="P1042" s="23">
        <v>0.41</v>
      </c>
      <c r="Q1042" s="23">
        <v>1.76</v>
      </c>
      <c r="R1042" s="23">
        <v>0.1</v>
      </c>
      <c r="S1042" s="23">
        <v>0.68</v>
      </c>
      <c r="T1042" s="23">
        <v>0.59</v>
      </c>
    </row>
    <row r="1043" spans="1:20" x14ac:dyDescent="0.2">
      <c r="A1043" s="23">
        <v>1013</v>
      </c>
      <c r="B1043" s="23">
        <v>9</v>
      </c>
      <c r="C1043" s="23">
        <v>8.81</v>
      </c>
      <c r="F1043" s="23">
        <v>0.91</v>
      </c>
      <c r="G1043" s="23">
        <v>8.02</v>
      </c>
      <c r="H1043" s="23">
        <v>105.03</v>
      </c>
      <c r="I1043" s="23">
        <v>105.11</v>
      </c>
      <c r="J1043" s="23">
        <v>1916.24</v>
      </c>
      <c r="K1043" s="23">
        <v>-22.75</v>
      </c>
      <c r="L1043" s="23">
        <v>-23.68</v>
      </c>
      <c r="M1043" s="23">
        <v>0.23</v>
      </c>
      <c r="N1043" s="23">
        <v>1.2</v>
      </c>
      <c r="O1043" s="23">
        <v>7.0000000000000007E-2</v>
      </c>
      <c r="P1043" s="23">
        <v>0.73</v>
      </c>
      <c r="Q1043" s="23">
        <v>2.2599999999999998</v>
      </c>
      <c r="R1043" s="23">
        <v>0.3</v>
      </c>
      <c r="S1043" s="23">
        <v>1.1200000000000001</v>
      </c>
      <c r="T1043" s="23">
        <v>1.66</v>
      </c>
    </row>
    <row r="1044" spans="1:20" x14ac:dyDescent="0.2">
      <c r="A1044" s="23">
        <v>1014</v>
      </c>
      <c r="B1044" s="23">
        <v>12</v>
      </c>
      <c r="C1044" s="23">
        <v>11.81</v>
      </c>
      <c r="F1044" s="23">
        <v>0.91</v>
      </c>
      <c r="G1044" s="23">
        <v>10.75</v>
      </c>
      <c r="H1044" s="23">
        <v>105.11</v>
      </c>
      <c r="I1044" s="23">
        <v>105.21</v>
      </c>
      <c r="J1044" s="23">
        <v>1916.17</v>
      </c>
      <c r="K1044" s="23">
        <v>-23.09</v>
      </c>
      <c r="L1044" s="23">
        <v>-23.4</v>
      </c>
      <c r="M1044" s="23">
        <v>1.04</v>
      </c>
      <c r="N1044" s="23">
        <v>0.34</v>
      </c>
      <c r="O1044" s="23">
        <v>0.04</v>
      </c>
      <c r="P1044" s="23">
        <v>1.29</v>
      </c>
      <c r="Q1044" s="23">
        <v>3.22</v>
      </c>
      <c r="R1044" s="23">
        <v>1.18</v>
      </c>
      <c r="S1044" s="23">
        <v>0.54</v>
      </c>
      <c r="T1044" s="23">
        <v>1.31</v>
      </c>
    </row>
    <row r="1045" spans="1:20" x14ac:dyDescent="0.2">
      <c r="A1045" s="23">
        <v>1015</v>
      </c>
      <c r="B1045" s="23">
        <v>8</v>
      </c>
      <c r="C1045" s="23">
        <v>7.81</v>
      </c>
      <c r="F1045" s="23">
        <v>0.91</v>
      </c>
      <c r="G1045" s="23">
        <v>7.11</v>
      </c>
      <c r="H1045" s="23">
        <v>105.21</v>
      </c>
      <c r="I1045" s="23">
        <v>105.29</v>
      </c>
      <c r="J1045" s="23">
        <v>1916.07</v>
      </c>
      <c r="K1045" s="23">
        <v>-23.36</v>
      </c>
      <c r="L1045" s="23">
        <v>-22.65</v>
      </c>
      <c r="M1045" s="23">
        <v>1.51</v>
      </c>
      <c r="N1045" s="23">
        <v>0.22</v>
      </c>
      <c r="O1045" s="23">
        <v>0.04</v>
      </c>
      <c r="P1045" s="23">
        <v>0.5</v>
      </c>
      <c r="Q1045" s="23">
        <v>0.82</v>
      </c>
      <c r="R1045" s="23">
        <v>1.63</v>
      </c>
      <c r="S1045" s="23">
        <v>0.23</v>
      </c>
      <c r="T1045" s="23">
        <v>0.76</v>
      </c>
    </row>
    <row r="1046" spans="1:20" x14ac:dyDescent="0.2">
      <c r="A1046" s="23">
        <v>1016</v>
      </c>
      <c r="B1046" s="23">
        <v>14</v>
      </c>
      <c r="C1046" s="23">
        <v>13.81</v>
      </c>
      <c r="F1046" s="23">
        <v>0.91</v>
      </c>
      <c r="G1046" s="23">
        <v>12.57</v>
      </c>
      <c r="H1046" s="23">
        <v>105.29</v>
      </c>
      <c r="I1046" s="23">
        <v>105.41</v>
      </c>
      <c r="J1046" s="23">
        <v>1916</v>
      </c>
      <c r="K1046" s="23">
        <v>-23.44</v>
      </c>
      <c r="L1046" s="23">
        <v>-24.63</v>
      </c>
      <c r="M1046" s="23">
        <v>0.22</v>
      </c>
      <c r="N1046" s="23">
        <v>0.2</v>
      </c>
      <c r="O1046" s="23">
        <v>0.01</v>
      </c>
      <c r="P1046" s="23">
        <v>0.35</v>
      </c>
      <c r="Q1046" s="23">
        <v>1.03</v>
      </c>
      <c r="R1046" s="23">
        <v>0.34</v>
      </c>
      <c r="S1046" s="23">
        <v>0.34</v>
      </c>
      <c r="T1046" s="23">
        <v>0.73</v>
      </c>
    </row>
    <row r="1047" spans="1:20" x14ac:dyDescent="0.2">
      <c r="A1047" s="23">
        <v>1017</v>
      </c>
      <c r="B1047" s="23">
        <v>16</v>
      </c>
      <c r="C1047" s="23">
        <v>15.81</v>
      </c>
      <c r="F1047" s="23">
        <v>0.91</v>
      </c>
      <c r="G1047" s="23">
        <v>14.39</v>
      </c>
      <c r="H1047" s="23">
        <v>105.41</v>
      </c>
      <c r="I1047" s="23">
        <v>105.55</v>
      </c>
      <c r="J1047" s="23">
        <v>1915.83</v>
      </c>
      <c r="K1047" s="23">
        <v>-23.28</v>
      </c>
      <c r="L1047" s="23">
        <v>-25.39</v>
      </c>
      <c r="M1047" s="23">
        <v>0.63</v>
      </c>
      <c r="N1047" s="23">
        <v>0.19</v>
      </c>
      <c r="O1047" s="23">
        <v>0.02</v>
      </c>
      <c r="P1047" s="23">
        <v>0.67</v>
      </c>
      <c r="Q1047" s="23">
        <v>1.42</v>
      </c>
      <c r="R1047" s="23">
        <v>0.64</v>
      </c>
      <c r="S1047" s="23">
        <v>0.3</v>
      </c>
      <c r="T1047" s="23">
        <v>0.74</v>
      </c>
    </row>
    <row r="1048" spans="1:20" x14ac:dyDescent="0.2">
      <c r="A1048" s="23">
        <v>1018</v>
      </c>
      <c r="B1048" s="23">
        <v>14</v>
      </c>
      <c r="C1048" s="23">
        <v>14.71</v>
      </c>
      <c r="F1048" s="23">
        <v>0.91</v>
      </c>
      <c r="G1048" s="23">
        <v>13.39</v>
      </c>
      <c r="H1048" s="23">
        <v>105.55</v>
      </c>
      <c r="I1048" s="23">
        <v>105.69</v>
      </c>
      <c r="J1048" s="23">
        <v>1915.68</v>
      </c>
      <c r="K1048" s="23">
        <v>-22.81</v>
      </c>
      <c r="L1048" s="23">
        <v>-21.71</v>
      </c>
      <c r="M1048" s="23">
        <v>0.72</v>
      </c>
      <c r="N1048" s="23">
        <v>0.23</v>
      </c>
      <c r="O1048" s="23">
        <v>0.02</v>
      </c>
      <c r="P1048" s="23">
        <v>1.49</v>
      </c>
      <c r="Q1048" s="23">
        <v>2.54</v>
      </c>
      <c r="R1048" s="23">
        <v>1.0900000000000001</v>
      </c>
      <c r="S1048" s="23">
        <v>0.19</v>
      </c>
      <c r="T1048" s="23">
        <v>1.05</v>
      </c>
    </row>
    <row r="1049" spans="1:20" x14ac:dyDescent="0.2">
      <c r="A1049" s="23">
        <v>1019</v>
      </c>
      <c r="B1049" s="23">
        <v>8</v>
      </c>
      <c r="C1049" s="23">
        <v>8.7100000000000009</v>
      </c>
      <c r="F1049" s="23">
        <v>0.91</v>
      </c>
      <c r="G1049" s="23">
        <v>7.93</v>
      </c>
      <c r="H1049" s="23">
        <v>105.69</v>
      </c>
      <c r="I1049" s="23">
        <v>105.77</v>
      </c>
      <c r="J1049" s="23">
        <v>1915.54</v>
      </c>
      <c r="K1049" s="23">
        <v>-22.47</v>
      </c>
      <c r="L1049" s="23">
        <v>-21.29</v>
      </c>
      <c r="M1049" s="23">
        <v>0.14000000000000001</v>
      </c>
      <c r="N1049" s="23">
        <v>0.38</v>
      </c>
      <c r="O1049" s="23">
        <v>0.05</v>
      </c>
      <c r="P1049" s="23">
        <v>0.5</v>
      </c>
      <c r="Q1049" s="23">
        <v>1.69</v>
      </c>
      <c r="R1049" s="23">
        <v>0.24</v>
      </c>
      <c r="S1049" s="23">
        <v>0.97</v>
      </c>
      <c r="T1049" s="23">
        <v>1.3</v>
      </c>
    </row>
    <row r="1050" spans="1:20" x14ac:dyDescent="0.2">
      <c r="A1050" s="23">
        <v>1020</v>
      </c>
      <c r="B1050" s="23">
        <v>12</v>
      </c>
      <c r="C1050" s="23">
        <v>12.71</v>
      </c>
      <c r="F1050" s="23">
        <v>0.91</v>
      </c>
      <c r="G1050" s="23">
        <v>11.57</v>
      </c>
      <c r="H1050" s="23">
        <v>105.77</v>
      </c>
      <c r="I1050" s="23">
        <v>105.88</v>
      </c>
      <c r="J1050" s="23">
        <v>1915.46</v>
      </c>
      <c r="K1050" s="23">
        <v>-22.44</v>
      </c>
      <c r="L1050" s="23">
        <v>-22.24</v>
      </c>
      <c r="M1050" s="23">
        <v>0.2</v>
      </c>
      <c r="N1050" s="23">
        <v>1.71</v>
      </c>
      <c r="O1050" s="23">
        <v>0.06</v>
      </c>
      <c r="P1050" s="23">
        <v>0.76</v>
      </c>
      <c r="Q1050" s="23">
        <v>1.91</v>
      </c>
      <c r="R1050" s="23">
        <v>0.38</v>
      </c>
      <c r="S1050" s="23">
        <v>0.66</v>
      </c>
      <c r="T1050" s="23">
        <v>1.71</v>
      </c>
    </row>
    <row r="1051" spans="1:20" x14ac:dyDescent="0.2">
      <c r="A1051" s="23">
        <v>1021</v>
      </c>
      <c r="B1051" s="23">
        <v>15</v>
      </c>
      <c r="C1051" s="23">
        <v>15.71</v>
      </c>
      <c r="F1051" s="23">
        <v>0.91</v>
      </c>
      <c r="G1051" s="23">
        <v>14.3</v>
      </c>
      <c r="H1051" s="23">
        <v>105.88</v>
      </c>
      <c r="I1051" s="23">
        <v>106.03</v>
      </c>
      <c r="J1051" s="23">
        <v>1915.34</v>
      </c>
      <c r="K1051" s="23">
        <v>-22.62</v>
      </c>
      <c r="L1051" s="23">
        <v>-22.01</v>
      </c>
      <c r="M1051" s="23">
        <v>0.28999999999999998</v>
      </c>
      <c r="N1051" s="23">
        <v>0.2</v>
      </c>
      <c r="O1051" s="23">
        <v>0.03</v>
      </c>
      <c r="P1051" s="23">
        <v>0.42</v>
      </c>
      <c r="Q1051" s="23">
        <v>0.81</v>
      </c>
      <c r="R1051" s="23">
        <v>0.28999999999999998</v>
      </c>
      <c r="S1051" s="23">
        <v>0.32</v>
      </c>
      <c r="T1051" s="23">
        <v>0.46</v>
      </c>
    </row>
    <row r="1052" spans="1:20" x14ac:dyDescent="0.2">
      <c r="A1052" s="23">
        <v>1022</v>
      </c>
      <c r="B1052" s="23">
        <v>14</v>
      </c>
      <c r="C1052" s="23">
        <v>14.71</v>
      </c>
      <c r="F1052" s="23">
        <v>0.91</v>
      </c>
      <c r="G1052" s="23">
        <v>13.39</v>
      </c>
      <c r="H1052" s="23">
        <v>106.03</v>
      </c>
      <c r="I1052" s="23">
        <v>106.16</v>
      </c>
      <c r="J1052" s="23">
        <v>1915.19</v>
      </c>
      <c r="K1052" s="23">
        <v>-23.06</v>
      </c>
      <c r="L1052" s="23">
        <v>-25.63</v>
      </c>
      <c r="M1052" s="23">
        <v>0.74</v>
      </c>
      <c r="N1052" s="23">
        <v>0.37</v>
      </c>
      <c r="O1052" s="23">
        <v>0.04</v>
      </c>
      <c r="P1052" s="23">
        <v>0.62</v>
      </c>
      <c r="Q1052" s="23">
        <v>1.32</v>
      </c>
      <c r="R1052" s="23">
        <v>0.84</v>
      </c>
      <c r="S1052" s="23">
        <v>0.45</v>
      </c>
      <c r="T1052" s="23">
        <v>0.97</v>
      </c>
    </row>
    <row r="1053" spans="1:20" x14ac:dyDescent="0.2">
      <c r="A1053" s="23">
        <v>1023</v>
      </c>
      <c r="B1053" s="23">
        <v>11</v>
      </c>
      <c r="C1053" s="23">
        <v>11.71</v>
      </c>
      <c r="F1053" s="23">
        <v>0.91</v>
      </c>
      <c r="G1053" s="23">
        <v>10.66</v>
      </c>
      <c r="H1053" s="23">
        <v>106.16</v>
      </c>
      <c r="I1053" s="23">
        <v>106.27</v>
      </c>
      <c r="J1053" s="23">
        <v>1915.05</v>
      </c>
      <c r="K1053" s="23">
        <v>-23.32</v>
      </c>
      <c r="L1053" s="23">
        <v>-23.85</v>
      </c>
      <c r="M1053" s="23">
        <v>0.33</v>
      </c>
      <c r="N1053" s="23">
        <v>0.14000000000000001</v>
      </c>
      <c r="O1053" s="23">
        <v>0.02</v>
      </c>
      <c r="P1053" s="23">
        <v>0.52</v>
      </c>
      <c r="Q1053" s="23">
        <v>1.0900000000000001</v>
      </c>
      <c r="R1053" s="23">
        <v>0.37</v>
      </c>
      <c r="S1053" s="23">
        <v>0.4</v>
      </c>
      <c r="T1053" s="23">
        <v>0.51</v>
      </c>
    </row>
    <row r="1054" spans="1:20" x14ac:dyDescent="0.2">
      <c r="A1054" s="23">
        <v>1024</v>
      </c>
      <c r="B1054" s="23">
        <v>11</v>
      </c>
      <c r="C1054" s="23">
        <v>11.71</v>
      </c>
      <c r="F1054" s="23">
        <v>0.91</v>
      </c>
      <c r="G1054" s="23">
        <v>10.66</v>
      </c>
      <c r="H1054" s="23">
        <v>106.27</v>
      </c>
      <c r="I1054" s="23">
        <v>106.37</v>
      </c>
      <c r="J1054" s="23">
        <v>1914.94</v>
      </c>
      <c r="K1054" s="23">
        <v>-23.38</v>
      </c>
      <c r="L1054" s="23">
        <v>-22.48</v>
      </c>
      <c r="M1054" s="23">
        <v>0.23</v>
      </c>
      <c r="N1054" s="23">
        <v>0.27</v>
      </c>
      <c r="O1054" s="23">
        <v>7.0000000000000007E-2</v>
      </c>
      <c r="P1054" s="23">
        <v>0.35</v>
      </c>
      <c r="Q1054" s="23">
        <v>0.67</v>
      </c>
      <c r="R1054" s="23">
        <v>0.14000000000000001</v>
      </c>
      <c r="S1054" s="23">
        <v>0.2</v>
      </c>
      <c r="T1054" s="23">
        <v>0.45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EAF3F4-CACA-594F-867C-C710D64CFCB9}">
  <dimension ref="A1:K1055"/>
  <sheetViews>
    <sheetView tabSelected="1" workbookViewId="0">
      <pane xSplit="1" ySplit="2" topLeftCell="B231" activePane="bottomRight" state="frozen"/>
      <selection activeCell="C93" sqref="C93"/>
      <selection pane="topRight" activeCell="C93" sqref="C93"/>
      <selection pane="bottomLeft" activeCell="C93" sqref="C93"/>
      <selection pane="bottomRight" activeCell="C93" sqref="C93"/>
    </sheetView>
  </sheetViews>
  <sheetFormatPr baseColWidth="10" defaultColWidth="8.83203125" defaultRowHeight="13" x14ac:dyDescent="0.15"/>
  <cols>
    <col min="1" max="1" width="9" style="24" customWidth="1"/>
    <col min="2" max="2" width="9" style="7" customWidth="1"/>
    <col min="3" max="3" width="9.5" style="9" customWidth="1"/>
    <col min="4" max="4" width="8.5" style="7" customWidth="1"/>
    <col min="5" max="5" width="7.5" style="7" customWidth="1"/>
    <col min="6" max="6" width="9.33203125" style="7" customWidth="1"/>
    <col min="7" max="7" width="8.6640625" style="7" customWidth="1"/>
    <col min="8" max="8" width="7.83203125" style="7" customWidth="1"/>
    <col min="9" max="9" width="7.6640625" style="7" customWidth="1"/>
    <col min="10" max="10" width="9.1640625" style="7" customWidth="1"/>
    <col min="11" max="11" width="9.5" style="7" customWidth="1"/>
  </cols>
  <sheetData>
    <row r="1" spans="1:11" s="17" customFormat="1" ht="12" customHeight="1" x14ac:dyDescent="0.15">
      <c r="A1" s="2" t="s">
        <v>0</v>
      </c>
      <c r="B1" s="31" t="s">
        <v>47</v>
      </c>
      <c r="C1" s="30" t="s">
        <v>46</v>
      </c>
      <c r="D1" s="14" t="s">
        <v>44</v>
      </c>
      <c r="E1" s="14" t="s">
        <v>4</v>
      </c>
      <c r="F1" s="14" t="s">
        <v>5</v>
      </c>
      <c r="G1" s="14" t="s">
        <v>6</v>
      </c>
      <c r="H1" s="14" t="s">
        <v>7</v>
      </c>
      <c r="I1" s="14" t="s">
        <v>8</v>
      </c>
      <c r="J1" s="14" t="s">
        <v>9</v>
      </c>
      <c r="K1" s="14" t="s">
        <v>10</v>
      </c>
    </row>
    <row r="2" spans="1:11" s="17" customFormat="1" ht="12" customHeight="1" x14ac:dyDescent="0.15">
      <c r="A2" s="2"/>
      <c r="B2" s="14" t="s">
        <v>45</v>
      </c>
      <c r="C2" s="14" t="s">
        <v>45</v>
      </c>
      <c r="D2" s="29" t="s">
        <v>103</v>
      </c>
      <c r="E2" s="29"/>
      <c r="F2" s="29"/>
      <c r="G2" s="29"/>
      <c r="H2" s="29"/>
      <c r="I2" s="29"/>
      <c r="J2" s="29"/>
      <c r="K2" s="29"/>
    </row>
    <row r="3" spans="1:11" s="17" customFormat="1" x14ac:dyDescent="0.15">
      <c r="A3" s="24">
        <v>2002.5</v>
      </c>
      <c r="B3" s="7">
        <v>-27.584509156056953</v>
      </c>
      <c r="D3" s="11">
        <v>5.7141531995000001E-2</v>
      </c>
      <c r="E3" s="11">
        <v>1.4222325880539999</v>
      </c>
      <c r="F3" s="11">
        <v>7.0905458471000007E-2</v>
      </c>
      <c r="G3" s="11">
        <v>0.47108081939599999</v>
      </c>
      <c r="H3" s="11">
        <v>2.0119956785339999</v>
      </c>
      <c r="I3" s="11">
        <v>0.220365127385</v>
      </c>
      <c r="J3" s="11">
        <v>1.1072674667940001</v>
      </c>
      <c r="K3" s="11">
        <v>1.8642763764579999</v>
      </c>
    </row>
    <row r="4" spans="1:11" s="17" customFormat="1" x14ac:dyDescent="0.15">
      <c r="A4" s="24">
        <v>2002.4771354</v>
      </c>
      <c r="B4" s="7">
        <v>-26.084011505342183</v>
      </c>
      <c r="D4" s="11">
        <v>0.16669650971900002</v>
      </c>
      <c r="E4" s="11">
        <v>2.378848936282</v>
      </c>
      <c r="F4" s="11">
        <v>0.175602295884</v>
      </c>
      <c r="G4" s="11">
        <v>1.62082303851</v>
      </c>
      <c r="H4" s="11">
        <v>9.5509608145660003</v>
      </c>
      <c r="I4" s="11">
        <v>0.37944057944699999</v>
      </c>
      <c r="J4" s="11">
        <v>1.7724052319049999</v>
      </c>
      <c r="K4" s="11">
        <v>3.664126993694</v>
      </c>
    </row>
    <row r="5" spans="1:11" s="17" customFormat="1" x14ac:dyDescent="0.15">
      <c r="A5" s="24">
        <v>2002.4657030999999</v>
      </c>
      <c r="B5" s="7">
        <v>-27.766451031474631</v>
      </c>
      <c r="D5" s="11">
        <v>7.3084903111000007E-2</v>
      </c>
      <c r="E5" s="11">
        <v>0.97126165401699993</v>
      </c>
      <c r="F5" s="11">
        <v>4.8654347743000002E-2</v>
      </c>
      <c r="G5" s="11">
        <v>0.27594936812199999</v>
      </c>
      <c r="H5" s="11">
        <v>1.508203972704</v>
      </c>
      <c r="I5" s="11">
        <v>0.41990572722399999</v>
      </c>
      <c r="J5" s="11">
        <v>1.8609615068729999</v>
      </c>
      <c r="K5" s="11">
        <v>1.2653386692839999</v>
      </c>
    </row>
    <row r="6" spans="1:11" s="17" customFormat="1" x14ac:dyDescent="0.15">
      <c r="A6" s="24">
        <v>2002.4542707999999</v>
      </c>
      <c r="B6" s="7">
        <v>-24.947397605462772</v>
      </c>
      <c r="D6" s="11">
        <v>0.110171670901</v>
      </c>
      <c r="E6" s="11">
        <v>1.7798719089399999</v>
      </c>
      <c r="F6" s="11">
        <v>8.4492269659000002E-2</v>
      </c>
      <c r="G6" s="11">
        <v>0.61534116538200001</v>
      </c>
      <c r="H6" s="11">
        <v>2.1899529716499999</v>
      </c>
      <c r="I6" s="11">
        <v>0.56164773205899998</v>
      </c>
      <c r="J6" s="11">
        <v>2.8548258655129999</v>
      </c>
      <c r="K6" s="11">
        <v>2.0846056182620001</v>
      </c>
    </row>
    <row r="7" spans="1:11" s="17" customFormat="1" x14ac:dyDescent="0.15">
      <c r="A7" s="24">
        <v>2002.4410333999999</v>
      </c>
      <c r="B7" s="7">
        <v>-24.242760601114878</v>
      </c>
      <c r="D7" s="11">
        <v>0.222926570198</v>
      </c>
      <c r="E7" s="11">
        <v>1.1087402087180001</v>
      </c>
      <c r="F7" s="11">
        <v>0.10002196356000001</v>
      </c>
      <c r="G7" s="11">
        <v>1.9989532298879999</v>
      </c>
      <c r="H7" s="11">
        <v>15.096406721780001</v>
      </c>
      <c r="I7" s="11">
        <v>0.52205294252399992</v>
      </c>
      <c r="J7" s="11">
        <v>2.3124263092609998</v>
      </c>
      <c r="K7" s="11">
        <v>3.1871160063020003</v>
      </c>
    </row>
    <row r="8" spans="1:11" s="17" customFormat="1" x14ac:dyDescent="0.15">
      <c r="A8" s="24">
        <v>2002.4277959999999</v>
      </c>
      <c r="B8" s="7">
        <v>-21.958776130718366</v>
      </c>
      <c r="D8" s="11">
        <v>0.292649428529</v>
      </c>
      <c r="E8" s="11">
        <v>1.105049300598</v>
      </c>
      <c r="F8" s="11">
        <v>0.14224892740600001</v>
      </c>
      <c r="G8" s="11">
        <v>1.4521871899900001</v>
      </c>
      <c r="H8" s="11">
        <v>10.372421060760001</v>
      </c>
      <c r="I8" s="11">
        <v>0.60313785550199994</v>
      </c>
      <c r="J8" s="11">
        <v>2.5127319283759997</v>
      </c>
      <c r="K8" s="11">
        <v>3.1966792141279998</v>
      </c>
    </row>
    <row r="9" spans="1:11" s="17" customFormat="1" x14ac:dyDescent="0.15">
      <c r="A9" s="24">
        <v>2002.4145586</v>
      </c>
      <c r="B9" s="7">
        <v>-22.804473107004146</v>
      </c>
      <c r="D9" s="11">
        <v>9.5374542263999995E-2</v>
      </c>
      <c r="E9" s="11">
        <v>0.45029865961299997</v>
      </c>
      <c r="F9" s="11">
        <v>3.6997385641000004E-2</v>
      </c>
      <c r="G9" s="11">
        <v>0.48719307310400001</v>
      </c>
      <c r="H9" s="11">
        <v>1.4751925691219998</v>
      </c>
      <c r="I9" s="11">
        <v>0.17156105291199999</v>
      </c>
      <c r="J9" s="11">
        <v>0.58583386085900002</v>
      </c>
      <c r="K9" s="11">
        <v>1.009018905434</v>
      </c>
    </row>
    <row r="10" spans="1:11" s="17" customFormat="1" x14ac:dyDescent="0.15">
      <c r="A10" s="24">
        <v>2002.4013212</v>
      </c>
      <c r="B10" s="7">
        <v>-21.447541260255818</v>
      </c>
      <c r="D10" s="11">
        <v>8.3532649942000006E-2</v>
      </c>
      <c r="E10" s="11">
        <v>0.36890663531700002</v>
      </c>
      <c r="F10" s="11">
        <v>2.9324234140000002E-2</v>
      </c>
      <c r="G10" s="11">
        <v>0.26925071783999999</v>
      </c>
      <c r="H10" s="11">
        <v>1.2486716295559999</v>
      </c>
      <c r="I10" s="11">
        <v>0.15010345407</v>
      </c>
      <c r="J10" s="11">
        <v>0.38073125580900002</v>
      </c>
      <c r="K10" s="11">
        <v>0.91727292024999996</v>
      </c>
    </row>
    <row r="11" spans="1:11" s="17" customFormat="1" x14ac:dyDescent="0.15">
      <c r="A11" s="24">
        <v>2002.3832702</v>
      </c>
      <c r="B11" s="7">
        <v>-25.084440014567949</v>
      </c>
      <c r="D11" s="11">
        <v>0.60182928009900005</v>
      </c>
      <c r="E11" s="11">
        <v>0.71481084518799998</v>
      </c>
      <c r="F11" s="11">
        <v>0.11232848016500001</v>
      </c>
      <c r="G11" s="11">
        <v>1.952158841436</v>
      </c>
      <c r="H11" s="11">
        <v>5.9851457187160007</v>
      </c>
      <c r="I11" s="11">
        <v>1.243397845197</v>
      </c>
      <c r="J11" s="11">
        <v>2.1553065597280003</v>
      </c>
      <c r="K11" s="11">
        <v>3.0248865684880002</v>
      </c>
    </row>
    <row r="12" spans="1:11" s="17" customFormat="1" x14ac:dyDescent="0.15">
      <c r="A12" s="24">
        <v>2002.3652192</v>
      </c>
      <c r="B12" s="7">
        <v>-28.347705425437905</v>
      </c>
      <c r="D12" s="11">
        <v>0.62172534070300001</v>
      </c>
      <c r="E12" s="11">
        <v>0.80001116943500006</v>
      </c>
      <c r="F12" s="11">
        <v>0.112871552853</v>
      </c>
      <c r="G12" s="11">
        <v>2.6109506797399997</v>
      </c>
      <c r="H12" s="11">
        <v>13.953994362534001</v>
      </c>
      <c r="I12" s="11">
        <v>0.98563888795099996</v>
      </c>
      <c r="J12" s="11">
        <v>1.3340560985049998</v>
      </c>
      <c r="K12" s="11">
        <v>3.1673179485179999</v>
      </c>
    </row>
    <row r="13" spans="1:11" s="17" customFormat="1" x14ac:dyDescent="0.15">
      <c r="A13" s="24">
        <v>2002.3423545999999</v>
      </c>
      <c r="B13" s="7">
        <v>-33.96626704698501</v>
      </c>
      <c r="D13" s="11">
        <v>0.351607660499</v>
      </c>
      <c r="E13" s="11">
        <v>0.18462493588199999</v>
      </c>
      <c r="F13" s="11">
        <v>1.7145456851E-2</v>
      </c>
      <c r="G13" s="11">
        <v>0.17329905475000001</v>
      </c>
      <c r="H13" s="11">
        <v>0.51876814460200005</v>
      </c>
      <c r="I13" s="11">
        <v>0.40768791833199997</v>
      </c>
      <c r="J13" s="11">
        <v>0.308839934451</v>
      </c>
      <c r="K13" s="11">
        <v>0.46067695517200002</v>
      </c>
    </row>
    <row r="14" spans="1:11" s="17" customFormat="1" x14ac:dyDescent="0.15">
      <c r="A14" s="24">
        <v>2002.3194900000001</v>
      </c>
      <c r="B14" s="7">
        <v>-34.473484354614847</v>
      </c>
      <c r="D14" s="11">
        <v>0.40147230598799999</v>
      </c>
      <c r="E14" s="11">
        <v>0.146486201259</v>
      </c>
      <c r="F14" s="11">
        <v>3.9938288659999995E-2</v>
      </c>
      <c r="G14" s="11">
        <v>0.18119123665800002</v>
      </c>
      <c r="H14" s="11">
        <v>0.44885982868800001</v>
      </c>
      <c r="I14" s="11">
        <v>0.46058617289499998</v>
      </c>
      <c r="J14" s="11">
        <v>0.31252878604900003</v>
      </c>
      <c r="K14" s="11">
        <v>0.48151804357799999</v>
      </c>
    </row>
    <row r="15" spans="1:11" s="17" customFormat="1" x14ac:dyDescent="0.15">
      <c r="A15" s="24">
        <v>2002.2966254</v>
      </c>
      <c r="B15" s="7">
        <v>-33.77744159384757</v>
      </c>
      <c r="D15" s="11">
        <v>0.31378712187700003</v>
      </c>
      <c r="E15" s="11">
        <v>7.9360325086000008E-2</v>
      </c>
      <c r="F15" s="11">
        <v>1.1889041249999999E-2</v>
      </c>
      <c r="G15" s="11">
        <v>0.15674131742399999</v>
      </c>
      <c r="H15" s="11">
        <v>0.42757031919999999</v>
      </c>
      <c r="I15" s="11">
        <v>0.361188240248</v>
      </c>
      <c r="J15" s="11">
        <v>0.31709115423600004</v>
      </c>
      <c r="K15" s="11">
        <v>0.47565890003799999</v>
      </c>
    </row>
    <row r="16" spans="1:11" s="17" customFormat="1" x14ac:dyDescent="0.15">
      <c r="A16" s="24">
        <v>2002.2737608</v>
      </c>
      <c r="B16" s="7">
        <v>-29.171305806143774</v>
      </c>
      <c r="D16" s="11">
        <v>0.19920296291099998</v>
      </c>
      <c r="E16" s="11">
        <v>0.12535482633700001</v>
      </c>
      <c r="F16" s="11">
        <v>4.4798608277000003E-2</v>
      </c>
      <c r="G16" s="11">
        <v>0.23951474366200001</v>
      </c>
      <c r="H16" s="11">
        <v>0.635671800402</v>
      </c>
      <c r="I16" s="11">
        <v>0.35773202453300001</v>
      </c>
      <c r="J16" s="11">
        <v>2.2645203657709998</v>
      </c>
      <c r="K16" s="11">
        <v>0.47906631435200003</v>
      </c>
    </row>
    <row r="17" spans="1:11" s="17" customFormat="1" x14ac:dyDescent="0.15">
      <c r="A17" s="24">
        <v>2002.2508961999999</v>
      </c>
      <c r="B17" s="7">
        <v>-28.613868963105045</v>
      </c>
      <c r="D17" s="11">
        <v>9.0071702545999999E-2</v>
      </c>
      <c r="E17" s="11">
        <v>0.111734678733</v>
      </c>
      <c r="F17" s="11">
        <v>1.7615156228999999E-2</v>
      </c>
      <c r="G17" s="11">
        <v>6.9639975755999992E-2</v>
      </c>
      <c r="H17" s="11">
        <v>0.29639384026599996</v>
      </c>
      <c r="I17" s="11">
        <v>0.20471469761800001</v>
      </c>
      <c r="J17" s="11">
        <v>1.4504402636980001</v>
      </c>
      <c r="K17" s="11">
        <v>0.50144419924999994</v>
      </c>
    </row>
    <row r="18" spans="1:11" s="17" customFormat="1" x14ac:dyDescent="0.15">
      <c r="A18" s="24">
        <v>2002.2280315999999</v>
      </c>
      <c r="B18" s="7">
        <v>-32.002683212497239</v>
      </c>
      <c r="D18" s="11">
        <v>0.45605368643000005</v>
      </c>
      <c r="E18" s="11">
        <v>0.17342954659399998</v>
      </c>
      <c r="F18" s="11">
        <v>2.8457223782999998E-2</v>
      </c>
      <c r="G18" s="11">
        <v>0.310881089148</v>
      </c>
      <c r="H18" s="11">
        <v>0.67647645774800003</v>
      </c>
      <c r="I18" s="11">
        <v>0.64057178081799993</v>
      </c>
      <c r="J18" s="11">
        <v>0.91417086956299998</v>
      </c>
      <c r="K18" s="11">
        <v>0.69738728853800003</v>
      </c>
    </row>
    <row r="19" spans="1:11" s="17" customFormat="1" x14ac:dyDescent="0.15">
      <c r="A19" s="24">
        <v>2002.2039636</v>
      </c>
      <c r="B19" s="7">
        <v>-31.658177199592224</v>
      </c>
      <c r="D19" s="11">
        <v>0.22947463788399999</v>
      </c>
      <c r="E19" s="11">
        <v>0.35101234035400003</v>
      </c>
      <c r="F19" s="11">
        <v>3.0877034219E-2</v>
      </c>
      <c r="G19" s="11">
        <v>0.19340237159599999</v>
      </c>
      <c r="H19" s="11">
        <v>0.32738557524799999</v>
      </c>
      <c r="I19" s="11">
        <v>0.39173381044200001</v>
      </c>
      <c r="J19" s="11">
        <v>0.80275591100499999</v>
      </c>
      <c r="K19" s="11">
        <v>1.0640307217839999</v>
      </c>
    </row>
    <row r="20" spans="1:11" s="17" customFormat="1" x14ac:dyDescent="0.15">
      <c r="A20" s="24">
        <v>2002.1798956</v>
      </c>
      <c r="B20" s="7">
        <v>-26.116953662574819</v>
      </c>
      <c r="D20" s="11">
        <v>0.39204085083700002</v>
      </c>
      <c r="E20" s="11">
        <v>7.4877332544000003E-2</v>
      </c>
      <c r="F20" s="11">
        <v>1.6346129655999998E-2</v>
      </c>
      <c r="G20" s="11">
        <v>0.238339624374</v>
      </c>
      <c r="H20" s="11">
        <v>0.25145650031200001</v>
      </c>
      <c r="I20" s="11">
        <v>0.42598241175099999</v>
      </c>
      <c r="J20" s="11">
        <v>0.163860222507</v>
      </c>
      <c r="K20" s="11">
        <v>0.36288303703199998</v>
      </c>
    </row>
    <row r="21" spans="1:11" s="17" customFormat="1" x14ac:dyDescent="0.15">
      <c r="A21" s="24">
        <v>2002.1558276000001</v>
      </c>
      <c r="B21" s="7">
        <v>-28.226174149748381</v>
      </c>
      <c r="D21" s="11">
        <v>1.2987366248400001</v>
      </c>
      <c r="E21" s="11">
        <v>0.130933505752</v>
      </c>
      <c r="F21" s="11">
        <v>2.9013698942E-2</v>
      </c>
      <c r="G21" s="11">
        <v>0.58098869176799994</v>
      </c>
      <c r="H21" s="11">
        <v>0.40317354018200002</v>
      </c>
      <c r="I21" s="11">
        <v>1.508158210046</v>
      </c>
      <c r="J21" s="11">
        <v>0.203073487282</v>
      </c>
      <c r="K21" s="11">
        <v>0.40105729943799995</v>
      </c>
    </row>
    <row r="22" spans="1:11" s="17" customFormat="1" x14ac:dyDescent="0.15">
      <c r="A22" s="24">
        <v>2002.1317595999999</v>
      </c>
      <c r="B22" s="7">
        <v>-29.581097215080352</v>
      </c>
      <c r="D22" s="11">
        <v>0.21484429803399999</v>
      </c>
      <c r="E22" s="11">
        <v>9.0598462229999996E-2</v>
      </c>
      <c r="F22" s="11">
        <v>5.9093409479999996E-3</v>
      </c>
      <c r="G22" s="11">
        <v>0.34682565416800004</v>
      </c>
      <c r="H22" s="11">
        <v>0.33668916508400004</v>
      </c>
      <c r="I22" s="11">
        <v>0.39070259485199998</v>
      </c>
      <c r="J22" s="11">
        <v>0.67566713239700005</v>
      </c>
      <c r="K22" s="11">
        <v>0.22627760038</v>
      </c>
    </row>
    <row r="23" spans="1:11" s="17" customFormat="1" x14ac:dyDescent="0.15">
      <c r="A23" s="24">
        <v>2002.1076916</v>
      </c>
      <c r="B23" s="7">
        <v>-27.721970014243084</v>
      </c>
      <c r="D23" s="11">
        <v>0.111808383457</v>
      </c>
      <c r="E23" s="11">
        <v>0.124451413163</v>
      </c>
      <c r="F23" s="11">
        <v>2.2828127158000002E-2</v>
      </c>
      <c r="G23" s="11">
        <v>0.125179419486</v>
      </c>
      <c r="H23" s="11">
        <v>0.13606765037400001</v>
      </c>
      <c r="I23" s="11">
        <v>0.27450952617500002</v>
      </c>
      <c r="J23" s="11">
        <v>0.55796433923699995</v>
      </c>
      <c r="K23" s="11">
        <v>0.198366044756</v>
      </c>
    </row>
    <row r="24" spans="1:11" s="17" customFormat="1" x14ac:dyDescent="0.15">
      <c r="A24" s="24">
        <v>2002.0836236</v>
      </c>
      <c r="B24" s="7">
        <v>-27.267985414146676</v>
      </c>
      <c r="D24" s="11">
        <v>2.7953077860000002E-2</v>
      </c>
      <c r="E24" s="11">
        <v>3.2638859408000001E-2</v>
      </c>
      <c r="F24" s="11">
        <v>1.9688157159999998E-3</v>
      </c>
      <c r="G24" s="11">
        <v>0.11282074004999999</v>
      </c>
      <c r="H24" s="11">
        <v>0.21328405098199998</v>
      </c>
      <c r="I24" s="11">
        <v>6.8525885579999987E-2</v>
      </c>
      <c r="J24" s="11">
        <v>0.25858856042799999</v>
      </c>
      <c r="K24" s="11">
        <v>0.22861635512800002</v>
      </c>
    </row>
    <row r="25" spans="1:11" s="17" customFormat="1" x14ac:dyDescent="0.15">
      <c r="A25" s="24">
        <v>2002.0595556000001</v>
      </c>
      <c r="B25" s="7">
        <v>-27.033962379141229</v>
      </c>
      <c r="D25" s="11">
        <v>8.3289817389000001E-2</v>
      </c>
      <c r="E25" s="11">
        <v>5.4444648372000005E-2</v>
      </c>
      <c r="F25" s="11">
        <v>9.2543666060000002E-3</v>
      </c>
      <c r="G25" s="11">
        <v>8.9622475834000001E-2</v>
      </c>
      <c r="H25" s="11">
        <v>0.12031305357399999</v>
      </c>
      <c r="I25" s="11">
        <v>0.18421852936400002</v>
      </c>
      <c r="J25" s="11">
        <v>1.079492139384</v>
      </c>
      <c r="K25" s="11">
        <v>0.18716522078400002</v>
      </c>
    </row>
    <row r="26" spans="1:11" s="17" customFormat="1" x14ac:dyDescent="0.15">
      <c r="A26" s="24">
        <v>2002.0354875999999</v>
      </c>
      <c r="B26" s="7">
        <v>-27.63257924121525</v>
      </c>
      <c r="D26" s="11">
        <v>7.6992023438000004E-2</v>
      </c>
      <c r="E26" s="11">
        <v>0.131008108506</v>
      </c>
      <c r="F26" s="11">
        <v>2.0787022689000002E-2</v>
      </c>
      <c r="G26" s="11">
        <v>4.1245485897999999E-2</v>
      </c>
      <c r="H26" s="11">
        <v>0.112671606588</v>
      </c>
      <c r="I26" s="11">
        <v>0.24260348261699999</v>
      </c>
      <c r="J26" s="11">
        <v>1.5550100660670001</v>
      </c>
      <c r="K26" s="11">
        <v>0.27456195131200001</v>
      </c>
    </row>
    <row r="27" spans="1:11" s="17" customFormat="1" x14ac:dyDescent="0.15">
      <c r="A27" s="24">
        <v>2002.0120213</v>
      </c>
      <c r="B27" s="7">
        <v>-28.595789930357846</v>
      </c>
      <c r="D27" s="11">
        <v>0.153179557139</v>
      </c>
      <c r="E27" s="11">
        <v>5.3056604110000002E-2</v>
      </c>
      <c r="F27" s="11">
        <v>1.1428091234E-2</v>
      </c>
      <c r="G27" s="11">
        <v>0.12817388169800001</v>
      </c>
      <c r="H27" s="11">
        <v>0.63514589987000003</v>
      </c>
      <c r="I27" s="11">
        <v>0.178351928253</v>
      </c>
      <c r="J27" s="11">
        <v>0.31627356167499998</v>
      </c>
      <c r="K27" s="11">
        <v>0.25476091005200002</v>
      </c>
    </row>
    <row r="28" spans="1:11" s="17" customFormat="1" x14ac:dyDescent="0.15">
      <c r="A28" s="24">
        <v>2002</v>
      </c>
      <c r="B28" s="7">
        <v>-31.843989480605131</v>
      </c>
      <c r="D28" s="11">
        <v>0.81686801747500004</v>
      </c>
      <c r="E28" s="11">
        <v>0.10875510083999999</v>
      </c>
      <c r="F28" s="11">
        <v>2.3515662927000001E-2</v>
      </c>
      <c r="G28" s="11">
        <v>0.65683983629600007</v>
      </c>
      <c r="H28" s="11">
        <v>0.97416199984599994</v>
      </c>
      <c r="I28" s="11">
        <v>1.0004862299149999</v>
      </c>
      <c r="J28" s="11">
        <v>0.440739501797</v>
      </c>
      <c r="K28" s="11">
        <v>0.5596258863100001</v>
      </c>
    </row>
    <row r="29" spans="1:11" s="17" customFormat="1" x14ac:dyDescent="0.15">
      <c r="A29" s="24">
        <v>2001.9636324999999</v>
      </c>
      <c r="B29" s="7">
        <v>-31.382974145551483</v>
      </c>
      <c r="D29" s="11">
        <v>0.82184103455500002</v>
      </c>
      <c r="E29" s="11">
        <v>0.15108108273199999</v>
      </c>
      <c r="F29" s="11">
        <v>3.1756151967000004E-2</v>
      </c>
      <c r="G29" s="11">
        <v>2.2645990885959999</v>
      </c>
      <c r="H29" s="11">
        <v>3.6430134668480001</v>
      </c>
      <c r="I29" s="11">
        <v>0.94798814303799994</v>
      </c>
      <c r="J29" s="11">
        <v>0.74101833601199996</v>
      </c>
      <c r="K29" s="11">
        <v>0.99690183864400006</v>
      </c>
    </row>
    <row r="30" spans="1:11" s="17" customFormat="1" x14ac:dyDescent="0.15">
      <c r="A30" s="24">
        <v>2001.94590505</v>
      </c>
      <c r="B30" s="7">
        <v>-29.751843635470596</v>
      </c>
      <c r="D30" s="11">
        <v>0.14319191870700002</v>
      </c>
      <c r="E30" s="11">
        <v>0.133350510358</v>
      </c>
      <c r="F30" s="11">
        <v>1.1267751895999999E-2</v>
      </c>
      <c r="G30" s="11">
        <v>0.305896311576</v>
      </c>
      <c r="H30" s="11">
        <v>1.1642247126699998</v>
      </c>
      <c r="I30" s="11">
        <v>0.25332880968800003</v>
      </c>
      <c r="J30" s="11">
        <v>0.862979788902</v>
      </c>
      <c r="K30" s="11">
        <v>0.53962425307399997</v>
      </c>
    </row>
    <row r="31" spans="1:11" s="17" customFormat="1" x14ac:dyDescent="0.15">
      <c r="A31" s="24">
        <v>2001.9281775999998</v>
      </c>
      <c r="B31" s="7">
        <v>-29.217507778719959</v>
      </c>
      <c r="D31" s="11">
        <v>3.8489281186E-2</v>
      </c>
      <c r="E31" s="11">
        <v>0.12764387948700001</v>
      </c>
      <c r="F31" s="11">
        <v>5.2385905450000004E-3</v>
      </c>
      <c r="G31" s="11">
        <v>0.106153512662</v>
      </c>
      <c r="H31" s="11">
        <v>0.30044314934599997</v>
      </c>
      <c r="I31" s="11">
        <v>7.5574350262999995E-2</v>
      </c>
      <c r="J31" s="11">
        <v>0.14283029226100002</v>
      </c>
      <c r="K31" s="11">
        <v>0.49066568110199998</v>
      </c>
    </row>
    <row r="32" spans="1:11" s="17" customFormat="1" x14ac:dyDescent="0.15">
      <c r="A32" s="24">
        <v>2001.9081773999999</v>
      </c>
      <c r="B32" s="7">
        <v>-30.788374846310173</v>
      </c>
      <c r="D32" s="11">
        <v>5.7475470045000004E-2</v>
      </c>
      <c r="E32" s="11">
        <v>0.14035787500999999</v>
      </c>
      <c r="F32" s="11">
        <v>5.7639094750000005E-3</v>
      </c>
      <c r="G32" s="11">
        <v>0.19422796805799999</v>
      </c>
      <c r="H32" s="11">
        <v>0.31212783729600002</v>
      </c>
      <c r="I32" s="11">
        <v>9.4925288100000005E-2</v>
      </c>
      <c r="J32" s="11">
        <v>0.311825254981</v>
      </c>
      <c r="K32" s="11">
        <v>0.50856198604000002</v>
      </c>
    </row>
    <row r="33" spans="1:11" s="17" customFormat="1" x14ac:dyDescent="0.15">
      <c r="A33" s="24">
        <v>2001.8881772</v>
      </c>
      <c r="B33" s="7">
        <v>-30.813484614014619</v>
      </c>
      <c r="D33" s="11">
        <v>0.41776197988299996</v>
      </c>
      <c r="E33" s="11">
        <v>8.3572981586999995E-2</v>
      </c>
      <c r="F33" s="11">
        <v>1.1418681961E-2</v>
      </c>
      <c r="G33" s="11">
        <v>0.25895523467599996</v>
      </c>
      <c r="H33" s="11">
        <v>0.48695384503</v>
      </c>
      <c r="I33" s="11">
        <v>0.48313974215200001</v>
      </c>
      <c r="J33" s="11">
        <v>0.21086490473899999</v>
      </c>
      <c r="K33" s="11">
        <v>0.35425576749999999</v>
      </c>
    </row>
    <row r="34" spans="1:11" s="17" customFormat="1" x14ac:dyDescent="0.15">
      <c r="A34" s="24">
        <v>2001.8681769999998</v>
      </c>
      <c r="B34" s="7">
        <v>-30.056174020048491</v>
      </c>
      <c r="D34" s="11">
        <v>0.69318486682199998</v>
      </c>
      <c r="E34" s="11">
        <v>0.11394569011900001</v>
      </c>
      <c r="F34" s="11">
        <v>1.6118759837E-2</v>
      </c>
      <c r="G34" s="11">
        <v>0.33084240712000001</v>
      </c>
      <c r="H34" s="11">
        <v>0.33071338507199999</v>
      </c>
      <c r="I34" s="11">
        <v>0.77905153807100003</v>
      </c>
      <c r="J34" s="11">
        <v>0.15656965138600001</v>
      </c>
      <c r="K34" s="11">
        <v>0.346620956408</v>
      </c>
    </row>
    <row r="35" spans="1:11" s="17" customFormat="1" x14ac:dyDescent="0.15">
      <c r="A35" s="24">
        <v>2001.8481767999999</v>
      </c>
      <c r="B35" s="7">
        <v>-30.458934694027825</v>
      </c>
      <c r="D35" s="11">
        <v>0.22135931340100001</v>
      </c>
      <c r="E35" s="11">
        <v>0.153341929962</v>
      </c>
      <c r="F35" s="11">
        <v>1.2652482756E-2</v>
      </c>
      <c r="G35" s="11">
        <v>0.54463295032799997</v>
      </c>
      <c r="H35" s="11">
        <v>0.86555607846600002</v>
      </c>
      <c r="I35" s="11">
        <v>0.26932133589400004</v>
      </c>
      <c r="J35" s="11">
        <v>0.31525843835199996</v>
      </c>
      <c r="K35" s="11">
        <v>0.50653414667399999</v>
      </c>
    </row>
    <row r="36" spans="1:11" s="17" customFormat="1" x14ac:dyDescent="0.15">
      <c r="A36" s="24">
        <v>2001.8281766</v>
      </c>
      <c r="B36" s="7">
        <v>-29.947395051783335</v>
      </c>
      <c r="D36" s="11">
        <v>0.11967682866399999</v>
      </c>
      <c r="E36" s="11">
        <v>0.123317184794</v>
      </c>
      <c r="F36" s="11">
        <v>7.7881589640000004E-3</v>
      </c>
      <c r="G36" s="11">
        <v>0.34601047694200004</v>
      </c>
      <c r="H36" s="11">
        <v>0.50181104835199997</v>
      </c>
      <c r="I36" s="11">
        <v>0.16794645785200002</v>
      </c>
      <c r="J36" s="11">
        <v>0.26057014404199996</v>
      </c>
      <c r="K36" s="11">
        <v>0.49061075685399996</v>
      </c>
    </row>
    <row r="37" spans="1:11" s="17" customFormat="1" x14ac:dyDescent="0.15">
      <c r="A37" s="24">
        <v>2001.8081763999999</v>
      </c>
      <c r="B37" s="7">
        <v>-29.544307904222901</v>
      </c>
      <c r="D37" s="11">
        <v>0.26097300234999998</v>
      </c>
      <c r="E37" s="11">
        <v>0.19754457801399999</v>
      </c>
      <c r="F37" s="11">
        <v>5.4625923318000001E-2</v>
      </c>
      <c r="G37" s="11">
        <v>0.30861512519000001</v>
      </c>
      <c r="H37" s="11">
        <v>1.1807118943000001</v>
      </c>
      <c r="I37" s="11">
        <v>0.86461383394999991</v>
      </c>
      <c r="J37" s="11">
        <v>0.91633023352700005</v>
      </c>
      <c r="K37" s="11">
        <v>0.87060876023</v>
      </c>
    </row>
    <row r="38" spans="1:11" s="17" customFormat="1" x14ac:dyDescent="0.15">
      <c r="A38" s="24">
        <v>2001.7890852999999</v>
      </c>
      <c r="B38" s="7">
        <v>-27.289077619018414</v>
      </c>
      <c r="D38" s="11">
        <v>0.11372579687699999</v>
      </c>
      <c r="E38" s="11">
        <v>0.46343751115300003</v>
      </c>
      <c r="F38" s="11">
        <v>2.0719817484000001E-2</v>
      </c>
      <c r="G38" s="11">
        <v>0.39589453499400001</v>
      </c>
      <c r="H38" s="11">
        <v>0.72939182604200004</v>
      </c>
      <c r="I38" s="11">
        <v>0.31742183626100001</v>
      </c>
      <c r="J38" s="11">
        <v>1.4219635654730001</v>
      </c>
      <c r="K38" s="11">
        <v>1.482554916</v>
      </c>
    </row>
    <row r="39" spans="1:11" s="17" customFormat="1" x14ac:dyDescent="0.15">
      <c r="A39" s="24">
        <v>2001.7699941999999</v>
      </c>
      <c r="B39" s="7">
        <v>-26.004461903258896</v>
      </c>
      <c r="D39" s="11">
        <v>0.11143283028000001</v>
      </c>
      <c r="E39" s="11">
        <v>0.24588664673299998</v>
      </c>
      <c r="F39" s="11">
        <v>1.5037196964999999E-2</v>
      </c>
      <c r="G39" s="11">
        <v>0.11738822183600001</v>
      </c>
      <c r="H39" s="11">
        <v>0.52475302939200008</v>
      </c>
      <c r="I39" s="11">
        <v>0.211091506076</v>
      </c>
      <c r="J39" s="11">
        <v>0.453482076151</v>
      </c>
      <c r="K39" s="11">
        <v>0.62198157251600006</v>
      </c>
    </row>
    <row r="40" spans="1:11" s="17" customFormat="1" x14ac:dyDescent="0.15">
      <c r="A40" s="24">
        <v>2001.7509031</v>
      </c>
      <c r="B40" s="7">
        <v>-24.676487832072521</v>
      </c>
      <c r="D40" s="11">
        <f>(D39+D41)/2</f>
        <v>0.1125793135785</v>
      </c>
      <c r="E40" s="11">
        <f>(E39+E41)/2</f>
        <v>0.354662078943</v>
      </c>
      <c r="F40" s="11">
        <f>(F39+F41)/2</f>
        <v>1.78785072245E-2</v>
      </c>
      <c r="G40" s="11">
        <f>(G39+G41)/2</f>
        <v>0.25664137841500001</v>
      </c>
      <c r="H40" s="11">
        <f>(H39+H41)/2</f>
        <v>0.62707242771700011</v>
      </c>
      <c r="I40" s="11">
        <f>(I39+I41)/2</f>
        <v>0.26425667116849999</v>
      </c>
      <c r="J40" s="11">
        <f>(J39+J41)/2</f>
        <v>0.93772282081200009</v>
      </c>
      <c r="K40" s="11">
        <f>(K39+K41)/2</f>
        <v>1.052268244258</v>
      </c>
    </row>
    <row r="41" spans="1:11" s="17" customFormat="1" x14ac:dyDescent="0.15">
      <c r="A41" s="24">
        <v>2001.731812</v>
      </c>
      <c r="B41" s="7">
        <v>-22.756262353011607</v>
      </c>
      <c r="D41" s="11">
        <v>0.11372579687699999</v>
      </c>
      <c r="E41" s="11">
        <v>0.46343751115300003</v>
      </c>
      <c r="F41" s="11">
        <v>2.0719817484000001E-2</v>
      </c>
      <c r="G41" s="11">
        <v>0.39589453499400001</v>
      </c>
      <c r="H41" s="11">
        <v>0.72939182604200004</v>
      </c>
      <c r="I41" s="11">
        <v>0.31742183626100001</v>
      </c>
      <c r="J41" s="11">
        <v>1.4219635654730001</v>
      </c>
      <c r="K41" s="11">
        <v>1.482554916</v>
      </c>
    </row>
    <row r="42" spans="1:11" s="17" customFormat="1" x14ac:dyDescent="0.15">
      <c r="A42" s="24">
        <v>2001.7127209</v>
      </c>
      <c r="B42" s="7">
        <v>-23.376975810665542</v>
      </c>
      <c r="D42" s="11">
        <v>0.11143283028000001</v>
      </c>
      <c r="E42" s="11">
        <v>0.24588664673299998</v>
      </c>
      <c r="F42" s="11">
        <v>1.5037196964999999E-2</v>
      </c>
      <c r="G42" s="11">
        <v>0.11738822183600001</v>
      </c>
      <c r="H42" s="11">
        <v>0.52475302939200008</v>
      </c>
      <c r="I42" s="11">
        <v>0.211091506076</v>
      </c>
      <c r="J42" s="11">
        <v>0.453482076151</v>
      </c>
      <c r="K42" s="11">
        <v>0.62198157251600006</v>
      </c>
    </row>
    <row r="43" spans="1:11" x14ac:dyDescent="0.15">
      <c r="A43" s="24">
        <v>2001.5954469999999</v>
      </c>
      <c r="B43" s="7">
        <v>-24.620399949323811</v>
      </c>
      <c r="D43" s="7">
        <v>0.19928000000000001</v>
      </c>
      <c r="E43" s="7">
        <v>0.6635700000000001</v>
      </c>
      <c r="F43" s="7">
        <v>5.604E-2</v>
      </c>
      <c r="G43" s="7">
        <v>0.41337999999999997</v>
      </c>
      <c r="H43" s="7">
        <v>1.2085399999999999</v>
      </c>
      <c r="I43" s="7">
        <v>0.11273000000000001</v>
      </c>
      <c r="J43" s="7">
        <v>9.8920000000000008E-2</v>
      </c>
      <c r="K43" s="7">
        <v>6.5659999999999996E-2</v>
      </c>
    </row>
    <row r="44" spans="1:11" x14ac:dyDescent="0.15">
      <c r="A44" s="24">
        <v>2001.5308024141666</v>
      </c>
      <c r="B44" s="7">
        <v>-26.475512001219172</v>
      </c>
      <c r="C44" s="9">
        <v>-207.24919010638737</v>
      </c>
      <c r="D44" s="7">
        <v>0.31647000000000003</v>
      </c>
      <c r="E44" s="7">
        <v>0.46222000000000002</v>
      </c>
      <c r="F44" s="7">
        <v>0.15605000000000002</v>
      </c>
      <c r="G44" s="7">
        <v>1.1962200000000001</v>
      </c>
      <c r="H44" s="7">
        <v>2.1755200000000001</v>
      </c>
      <c r="I44" s="7">
        <v>0.16394</v>
      </c>
      <c r="J44" s="7">
        <v>0.11511</v>
      </c>
      <c r="K44" s="7">
        <v>0.18162</v>
      </c>
    </row>
    <row r="45" spans="1:11" x14ac:dyDescent="0.15">
      <c r="A45" s="24">
        <v>2001.5</v>
      </c>
      <c r="B45" s="7">
        <v>-25.095200998117985</v>
      </c>
      <c r="C45" s="9">
        <v>-193.57342482688966</v>
      </c>
      <c r="D45" s="7">
        <v>0.24342</v>
      </c>
      <c r="E45" s="7">
        <v>0.30275999999999997</v>
      </c>
      <c r="F45" s="7">
        <v>2.2200000000000001E-2</v>
      </c>
      <c r="G45" s="7">
        <v>0.31236000000000003</v>
      </c>
      <c r="H45" s="7">
        <v>0.52639999999999998</v>
      </c>
      <c r="I45" s="7">
        <v>0.58059000000000005</v>
      </c>
      <c r="J45" s="7">
        <v>0.14082</v>
      </c>
      <c r="K45" s="7">
        <v>0.22961999999999999</v>
      </c>
    </row>
    <row r="46" spans="1:11" x14ac:dyDescent="0.15">
      <c r="A46" s="24">
        <v>2001.4447721933332</v>
      </c>
      <c r="B46" s="7">
        <v>-24.348909592764343</v>
      </c>
      <c r="C46" s="9">
        <v>-189.52461403088066</v>
      </c>
      <c r="D46" s="7">
        <v>0.36487000000000003</v>
      </c>
      <c r="E46" s="7">
        <v>0.51402999999999999</v>
      </c>
      <c r="F46" s="7">
        <v>5.6559999999999999E-2</v>
      </c>
      <c r="G46" s="7">
        <v>0.50595999999999997</v>
      </c>
      <c r="H46" s="7">
        <v>1.3511600000000001</v>
      </c>
      <c r="I46" s="7">
        <v>0.20186999999999999</v>
      </c>
      <c r="J46" s="7">
        <v>0.16247</v>
      </c>
      <c r="K46" s="7">
        <v>0.21492</v>
      </c>
    </row>
    <row r="47" spans="1:11" x14ac:dyDescent="0.15">
      <c r="A47" s="24">
        <v>2001.3937444116666</v>
      </c>
      <c r="B47" s="7">
        <v>-26.479433120811983</v>
      </c>
      <c r="C47" s="9">
        <v>-203.77878085266536</v>
      </c>
      <c r="D47" s="7">
        <v>0.25733999999999996</v>
      </c>
      <c r="E47" s="7">
        <v>1.2298900000000001</v>
      </c>
      <c r="F47" s="7">
        <v>0.14668</v>
      </c>
      <c r="G47" s="7">
        <v>0.23019999999999999</v>
      </c>
      <c r="H47" s="7">
        <v>1.1163599999999998</v>
      </c>
      <c r="I47" s="7">
        <v>0.17172000000000001</v>
      </c>
      <c r="J47" s="7">
        <v>0.22363</v>
      </c>
      <c r="K47" s="7">
        <v>0.26724000000000003</v>
      </c>
    </row>
    <row r="48" spans="1:11" x14ac:dyDescent="0.15">
      <c r="A48" s="24">
        <v>2001.3427166299998</v>
      </c>
      <c r="B48" s="7">
        <v>-27.195700951162671</v>
      </c>
      <c r="C48" s="9">
        <v>-208.28835219930977</v>
      </c>
      <c r="D48" s="7">
        <v>0.21522999999999998</v>
      </c>
      <c r="E48" s="7">
        <v>1.3095999999999999</v>
      </c>
      <c r="F48" s="7">
        <v>0.10137</v>
      </c>
      <c r="G48" s="7">
        <v>0.12556</v>
      </c>
      <c r="H48" s="7">
        <v>0.73462000000000005</v>
      </c>
      <c r="I48" s="7">
        <v>0.1724</v>
      </c>
      <c r="J48" s="7">
        <v>0.22086</v>
      </c>
      <c r="K48" s="7">
        <v>0.23699999999999999</v>
      </c>
    </row>
    <row r="49" spans="1:11" x14ac:dyDescent="0.15">
      <c r="A49" s="24">
        <v>2001.2722327699998</v>
      </c>
      <c r="B49" s="7">
        <v>-27.326346251019693</v>
      </c>
      <c r="C49" s="9">
        <v>-209.00400156519032</v>
      </c>
      <c r="D49" s="7">
        <v>0.45800999999999997</v>
      </c>
      <c r="E49" s="7">
        <v>0.56326999999999994</v>
      </c>
      <c r="F49" s="7">
        <v>7.4889999999999998E-2</v>
      </c>
      <c r="G49" s="7">
        <v>0.4889</v>
      </c>
      <c r="H49" s="7">
        <v>2.2078800000000003</v>
      </c>
      <c r="I49" s="7">
        <v>0.24117</v>
      </c>
      <c r="J49" s="7">
        <v>0.34598000000000001</v>
      </c>
      <c r="K49" s="7">
        <v>0.68264000000000002</v>
      </c>
    </row>
    <row r="50" spans="1:11" x14ac:dyDescent="0.15">
      <c r="A50" s="24">
        <v>2001.2101232299999</v>
      </c>
      <c r="B50" s="7">
        <v>-25.940315850549307</v>
      </c>
      <c r="C50" s="9">
        <v>-199.94564520801762</v>
      </c>
      <c r="D50" s="7">
        <v>0.65145000000000008</v>
      </c>
      <c r="E50" s="7">
        <v>0.30166000000000004</v>
      </c>
      <c r="F50" s="7">
        <v>3.261E-2</v>
      </c>
      <c r="G50" s="7">
        <v>0.48292000000000002</v>
      </c>
      <c r="H50" s="7">
        <v>1.2354400000000001</v>
      </c>
      <c r="I50" s="7">
        <v>0.32947000000000004</v>
      </c>
      <c r="J50" s="7">
        <v>0.26051999999999997</v>
      </c>
      <c r="K50" s="7">
        <v>0.60099999999999998</v>
      </c>
    </row>
    <row r="51" spans="1:11" x14ac:dyDescent="0.15">
      <c r="A51" s="24">
        <v>2001.14801369</v>
      </c>
      <c r="B51" s="7">
        <v>-23.473269034555571</v>
      </c>
      <c r="C51" s="9">
        <v>-178.31930957606639</v>
      </c>
      <c r="D51" s="7">
        <v>0.31562000000000001</v>
      </c>
      <c r="E51" s="7">
        <v>0.22834000000000002</v>
      </c>
      <c r="F51" s="7">
        <v>1.8699999999999998E-2</v>
      </c>
      <c r="G51" s="7">
        <v>0.17704</v>
      </c>
      <c r="H51" s="7">
        <v>0.42099999999999999</v>
      </c>
      <c r="I51" s="7">
        <v>0.40135000000000004</v>
      </c>
      <c r="J51" s="7">
        <v>0.17251</v>
      </c>
      <c r="K51" s="7">
        <v>0.38307999999999998</v>
      </c>
    </row>
    <row r="52" spans="1:11" x14ac:dyDescent="0.15">
      <c r="A52" s="24">
        <v>2001.0859041499998</v>
      </c>
      <c r="B52" s="7">
        <v>-26.04108479041669</v>
      </c>
      <c r="C52" s="9">
        <v>-196.1909368911376</v>
      </c>
      <c r="D52" s="7">
        <v>0.34623000000000004</v>
      </c>
      <c r="E52" s="7">
        <v>0.26408999999999999</v>
      </c>
      <c r="F52" s="7">
        <v>2.571E-2</v>
      </c>
      <c r="G52" s="7">
        <v>0.24152000000000001</v>
      </c>
      <c r="H52" s="7">
        <v>0.73214000000000001</v>
      </c>
      <c r="I52" s="7">
        <v>0.17743999999999999</v>
      </c>
      <c r="J52" s="7">
        <v>0.14099999999999999</v>
      </c>
      <c r="K52" s="7">
        <v>0.33988000000000002</v>
      </c>
    </row>
    <row r="53" spans="1:11" x14ac:dyDescent="0.15">
      <c r="A53" s="24">
        <v>2001.0237946099999</v>
      </c>
      <c r="B53" s="7">
        <v>-28.871658409680357</v>
      </c>
      <c r="C53" s="9">
        <v>-221.14063053724635</v>
      </c>
      <c r="D53" s="7">
        <v>0.31873000000000001</v>
      </c>
      <c r="E53" s="7">
        <v>0.16350999999999999</v>
      </c>
      <c r="F53" s="7">
        <v>2.2870000000000001E-2</v>
      </c>
      <c r="G53" s="7">
        <v>0.2117</v>
      </c>
      <c r="H53" s="7">
        <v>0.66527999999999998</v>
      </c>
      <c r="I53" s="7">
        <v>0.16509000000000001</v>
      </c>
      <c r="J53" s="7">
        <v>0.1676</v>
      </c>
      <c r="K53" s="7">
        <v>0.30648000000000003</v>
      </c>
    </row>
    <row r="54" spans="1:11" x14ac:dyDescent="0.15">
      <c r="A54" s="24">
        <v>2001</v>
      </c>
      <c r="B54" s="7">
        <v>-28.680964746134148</v>
      </c>
      <c r="C54" s="9">
        <v>-218.51331505702743</v>
      </c>
      <c r="D54" s="7">
        <v>0.96632000000000007</v>
      </c>
      <c r="E54" s="7">
        <v>0.23691000000000001</v>
      </c>
      <c r="F54" s="7">
        <v>0.13172</v>
      </c>
      <c r="G54" s="7">
        <v>0.44557999999999998</v>
      </c>
      <c r="H54" s="7">
        <v>1.1717</v>
      </c>
      <c r="I54" s="7">
        <v>0.41605999999999999</v>
      </c>
      <c r="J54" s="7">
        <v>0.24465000000000001</v>
      </c>
      <c r="K54" s="7">
        <v>0.26150000000000001</v>
      </c>
    </row>
    <row r="55" spans="1:11" x14ac:dyDescent="0.15">
      <c r="A55" s="24">
        <v>2000.93978771</v>
      </c>
      <c r="B55" s="7">
        <v>-26.94451363783746</v>
      </c>
      <c r="C55" s="9">
        <v>-205.63162647117795</v>
      </c>
      <c r="D55" s="7">
        <v>0.28899000000000002</v>
      </c>
      <c r="E55" s="7">
        <v>0.50014999999999998</v>
      </c>
      <c r="F55" s="7">
        <v>2.3140000000000001E-2</v>
      </c>
      <c r="G55" s="7">
        <v>0.32298000000000004</v>
      </c>
      <c r="H55" s="7">
        <v>0.93955999999999995</v>
      </c>
      <c r="I55" s="7">
        <v>0.18443000000000001</v>
      </c>
      <c r="J55" s="7">
        <v>0.27612999999999999</v>
      </c>
      <c r="K55" s="7">
        <v>0.31210000000000004</v>
      </c>
    </row>
    <row r="56" spans="1:11" x14ac:dyDescent="0.15">
      <c r="A56" s="24">
        <v>2000.8891571300001</v>
      </c>
      <c r="B56" s="7">
        <v>-27.997017390499568</v>
      </c>
      <c r="C56" s="9">
        <v>-214.08217103815073</v>
      </c>
      <c r="D56" s="7">
        <v>0.23025999999999999</v>
      </c>
      <c r="E56" s="7">
        <v>0.14274999999999999</v>
      </c>
      <c r="F56" s="7">
        <v>1.8690000000000002E-2</v>
      </c>
      <c r="G56" s="7">
        <v>0.24814</v>
      </c>
      <c r="H56" s="7">
        <v>0.69477999999999995</v>
      </c>
      <c r="I56" s="7">
        <v>0.15793000000000001</v>
      </c>
      <c r="J56" s="7">
        <v>0.19313</v>
      </c>
      <c r="K56" s="7">
        <v>0.33154</v>
      </c>
    </row>
    <row r="57" spans="1:11" x14ac:dyDescent="0.15">
      <c r="A57" s="24">
        <v>2000.8385265500001</v>
      </c>
      <c r="B57" s="7">
        <v>-26.881321450708693</v>
      </c>
      <c r="C57" s="9">
        <v>-202.54355044032366</v>
      </c>
      <c r="D57" s="7">
        <v>0.43689</v>
      </c>
      <c r="E57" s="7">
        <v>0.64151999999999998</v>
      </c>
      <c r="F57" s="7">
        <v>3.8109999999999998E-2</v>
      </c>
      <c r="G57" s="7">
        <v>1.7593599999999998</v>
      </c>
      <c r="H57" s="7">
        <v>3.7549200000000003</v>
      </c>
      <c r="I57" s="7">
        <v>0.17401</v>
      </c>
      <c r="J57" s="7">
        <v>0.43623000000000001</v>
      </c>
      <c r="K57" s="7">
        <v>0.89313999999999993</v>
      </c>
    </row>
    <row r="58" spans="1:11" x14ac:dyDescent="0.15">
      <c r="A58" s="24">
        <v>2000.79973169</v>
      </c>
      <c r="B58" s="7">
        <v>-27.330485590805978</v>
      </c>
      <c r="C58" s="9" t="s">
        <v>33</v>
      </c>
      <c r="D58" s="7">
        <v>0.57994000000000001</v>
      </c>
      <c r="E58" s="7">
        <v>0.44089</v>
      </c>
      <c r="F58" s="7">
        <v>7.349E-2</v>
      </c>
      <c r="G58" s="7">
        <v>0.63748000000000005</v>
      </c>
      <c r="H58" s="7">
        <v>1.88656</v>
      </c>
      <c r="I58" s="7">
        <v>0.24274000000000001</v>
      </c>
      <c r="J58" s="7">
        <v>0.25317000000000001</v>
      </c>
      <c r="K58" s="7">
        <v>0.69034000000000006</v>
      </c>
    </row>
    <row r="59" spans="1:11" x14ac:dyDescent="0.15">
      <c r="A59" s="24">
        <v>2000.7485312419999</v>
      </c>
      <c r="B59" s="7">
        <v>-25.682854404784738</v>
      </c>
      <c r="C59" s="9">
        <v>-196.35759496264404</v>
      </c>
      <c r="D59" s="7">
        <v>0.17956999999999998</v>
      </c>
      <c r="E59" s="7">
        <v>0.19825000000000001</v>
      </c>
      <c r="F59" s="7">
        <v>7.8300000000000002E-3</v>
      </c>
      <c r="G59" s="7">
        <v>0.18193999999999999</v>
      </c>
      <c r="H59" s="7">
        <v>0.28782000000000002</v>
      </c>
      <c r="I59" s="7">
        <v>0.10145</v>
      </c>
      <c r="J59" s="7">
        <v>0.11108</v>
      </c>
      <c r="K59" s="7">
        <v>0.19634000000000001</v>
      </c>
    </row>
    <row r="60" spans="1:11" x14ac:dyDescent="0.15">
      <c r="A60" s="24">
        <v>2000.700837674</v>
      </c>
      <c r="B60" s="7">
        <v>-26.720886737848566</v>
      </c>
      <c r="C60" s="9">
        <v>-202.2984650410495</v>
      </c>
      <c r="D60" s="7">
        <v>0.13600999999999999</v>
      </c>
      <c r="E60" s="7">
        <v>0.28911999999999999</v>
      </c>
      <c r="F60" s="7">
        <v>1.7319999999999999E-2</v>
      </c>
      <c r="G60" s="7">
        <v>0.18691999999999998</v>
      </c>
      <c r="H60" s="7">
        <v>0.39266000000000001</v>
      </c>
      <c r="I60" s="7">
        <v>7.7930000000000013E-2</v>
      </c>
      <c r="J60" s="7">
        <v>0.19459000000000001</v>
      </c>
      <c r="K60" s="7">
        <v>0.33544000000000002</v>
      </c>
    </row>
    <row r="61" spans="1:11" x14ac:dyDescent="0.15">
      <c r="A61" s="24">
        <v>2000.6566509859999</v>
      </c>
      <c r="B61" s="7">
        <v>-25.031869041999276</v>
      </c>
      <c r="C61" s="9">
        <v>-189.46579353505487</v>
      </c>
      <c r="D61" s="7">
        <v>0.1817</v>
      </c>
      <c r="E61" s="7">
        <v>0.24772</v>
      </c>
      <c r="F61" s="7">
        <v>1.6239999999999997E-2</v>
      </c>
      <c r="G61" s="7">
        <v>0.16388</v>
      </c>
      <c r="H61" s="7">
        <v>0.27162000000000003</v>
      </c>
      <c r="I61" s="7">
        <v>0.11241</v>
      </c>
      <c r="J61" s="7">
        <v>0.21711000000000003</v>
      </c>
      <c r="K61" s="7">
        <v>0.35074</v>
      </c>
    </row>
    <row r="62" spans="1:11" x14ac:dyDescent="0.15">
      <c r="A62" s="24">
        <v>2000.6124642980001</v>
      </c>
      <c r="B62" s="7">
        <v>-22.722094450117346</v>
      </c>
      <c r="C62" s="9">
        <v>-173.86855872524779</v>
      </c>
      <c r="D62" s="7">
        <v>4.1000000000000002E-2</v>
      </c>
      <c r="E62" s="7">
        <v>0.24371000000000001</v>
      </c>
      <c r="F62" s="7">
        <v>1.2320000000000001E-2</v>
      </c>
      <c r="G62" s="7">
        <v>4.036E-2</v>
      </c>
      <c r="H62" s="7">
        <v>0.15752000000000002</v>
      </c>
      <c r="I62" s="7">
        <v>4.6869999999999995E-2</v>
      </c>
      <c r="J62" s="7">
        <v>0.40356000000000003</v>
      </c>
      <c r="K62" s="7">
        <v>0.37724000000000002</v>
      </c>
    </row>
    <row r="63" spans="1:11" x14ac:dyDescent="0.15">
      <c r="A63" s="24">
        <v>2000.57178449</v>
      </c>
      <c r="B63" s="7">
        <v>-22.58698039170087</v>
      </c>
      <c r="C63" s="9">
        <v>-172.88821712815118</v>
      </c>
      <c r="D63" s="7">
        <v>4.3360000000000003E-2</v>
      </c>
      <c r="E63" s="7">
        <v>0.18067</v>
      </c>
      <c r="F63" s="7">
        <v>7.8899999999999994E-3</v>
      </c>
      <c r="G63" s="7">
        <v>0.16136</v>
      </c>
      <c r="H63" s="7">
        <v>0.31272000000000005</v>
      </c>
      <c r="I63" s="7">
        <v>5.5930000000000001E-2</v>
      </c>
      <c r="J63" s="7">
        <v>0.55479000000000001</v>
      </c>
      <c r="K63" s="7">
        <v>0.26050000000000001</v>
      </c>
    </row>
    <row r="64" spans="1:11" x14ac:dyDescent="0.15">
      <c r="A64" s="24">
        <v>2000.531104682</v>
      </c>
      <c r="B64" s="7">
        <v>-19.729470557820569</v>
      </c>
      <c r="C64" s="9">
        <v>-147.25228436407482</v>
      </c>
      <c r="D64" s="7">
        <v>0.21333000000000002</v>
      </c>
      <c r="E64" s="7">
        <v>0.20679</v>
      </c>
      <c r="F64" s="7">
        <v>0.1021</v>
      </c>
      <c r="G64" s="7">
        <v>9.74E-2</v>
      </c>
      <c r="H64" s="7">
        <v>0.36551999999999996</v>
      </c>
      <c r="I64" s="7">
        <v>0.14119999999999999</v>
      </c>
      <c r="J64" s="7">
        <v>0.46616000000000002</v>
      </c>
      <c r="K64" s="7">
        <v>0.49016000000000004</v>
      </c>
    </row>
    <row r="65" spans="1:11" x14ac:dyDescent="0.15">
      <c r="A65" s="24">
        <v>2000.5</v>
      </c>
      <c r="B65" s="7">
        <v>-19.761877979523206</v>
      </c>
      <c r="C65" s="9">
        <v>-147.50717317931992</v>
      </c>
      <c r="D65" s="7">
        <v>4.2479999999999997E-2</v>
      </c>
      <c r="E65" s="7">
        <v>0.54221000000000008</v>
      </c>
      <c r="F65" s="7">
        <v>2.3039999999999998E-2</v>
      </c>
      <c r="G65" s="7">
        <v>8.4940000000000002E-2</v>
      </c>
      <c r="H65" s="7">
        <v>0.30227999999999999</v>
      </c>
      <c r="I65" s="7">
        <v>0.18402000000000002</v>
      </c>
      <c r="J65" s="7">
        <v>1.13053</v>
      </c>
      <c r="K65" s="7">
        <v>1.89496</v>
      </c>
    </row>
    <row r="66" spans="1:11" x14ac:dyDescent="0.15">
      <c r="A66" s="24">
        <v>2000.4942803669999</v>
      </c>
      <c r="B66" s="7">
        <v>-23.154660687750084</v>
      </c>
      <c r="C66" s="9">
        <v>-176.14295123051193</v>
      </c>
      <c r="D66" s="7">
        <v>9.4450000000000006E-2</v>
      </c>
      <c r="E66" s="7">
        <v>0.18886</v>
      </c>
      <c r="F66" s="7">
        <v>1.8859999999999998E-2</v>
      </c>
      <c r="G66" s="7">
        <v>0.31062000000000001</v>
      </c>
      <c r="H66" s="7">
        <v>0.79110000000000003</v>
      </c>
      <c r="I66" s="7">
        <v>0.10926999999999999</v>
      </c>
      <c r="J66" s="7">
        <v>0.26772000000000001</v>
      </c>
      <c r="K66" s="7">
        <v>0.99136000000000002</v>
      </c>
    </row>
    <row r="67" spans="1:11" x14ac:dyDescent="0.15">
      <c r="A67" s="24">
        <v>2000.452472271</v>
      </c>
      <c r="B67" s="7">
        <v>-25.58648147025815</v>
      </c>
      <c r="C67" s="9">
        <v>-198.85746603524038</v>
      </c>
      <c r="D67" s="7">
        <v>4.3189999999999999E-2</v>
      </c>
      <c r="E67" s="7">
        <v>0.26033000000000001</v>
      </c>
      <c r="F67" s="7">
        <v>1.6959999999999999E-2</v>
      </c>
      <c r="G67" s="7">
        <v>0.44442000000000004</v>
      </c>
      <c r="H67" s="7">
        <v>1.09998</v>
      </c>
      <c r="I67" s="7">
        <v>5.4859999999999999E-2</v>
      </c>
      <c r="J67" s="7">
        <v>0.38541000000000003</v>
      </c>
      <c r="K67" s="7">
        <v>0.36699999999999999</v>
      </c>
    </row>
    <row r="68" spans="1:11" x14ac:dyDescent="0.15">
      <c r="A68" s="24">
        <v>2000.4197309910001</v>
      </c>
      <c r="B68" s="7">
        <v>-26.64601273846862</v>
      </c>
      <c r="C68" s="9" t="s">
        <v>33</v>
      </c>
      <c r="D68" s="7">
        <v>6.7552504924999993E-2</v>
      </c>
      <c r="E68" s="7">
        <v>0.110894688937</v>
      </c>
      <c r="F68" s="7">
        <v>8.660432991E-3</v>
      </c>
      <c r="G68" s="7">
        <v>0.1728614933</v>
      </c>
      <c r="H68" s="7">
        <v>0.85699521453799998</v>
      </c>
      <c r="I68" s="7">
        <v>9.3802722408999992E-2</v>
      </c>
      <c r="J68" s="7">
        <v>0.479566215415</v>
      </c>
      <c r="K68" s="7">
        <v>0.47910000501</v>
      </c>
    </row>
    <row r="69" spans="1:11" x14ac:dyDescent="0.15">
      <c r="A69" s="24">
        <v>2000.3869897110001</v>
      </c>
      <c r="B69" s="7">
        <v>-25.282388283571144</v>
      </c>
      <c r="C69" s="9" t="s">
        <v>33</v>
      </c>
      <c r="D69" s="7">
        <v>0.19446814501500001</v>
      </c>
      <c r="E69" s="7">
        <v>0.43549822762599999</v>
      </c>
      <c r="F69" s="7">
        <v>8.1726336884000009E-2</v>
      </c>
      <c r="G69" s="7">
        <v>0.20396419213199998</v>
      </c>
      <c r="H69" s="7">
        <v>2.4631451685979999</v>
      </c>
      <c r="I69" s="7">
        <v>0.237658767509</v>
      </c>
      <c r="J69" s="7">
        <v>1.1173703351219999</v>
      </c>
      <c r="K69" s="7">
        <v>0.69645165643399998</v>
      </c>
    </row>
    <row r="70" spans="1:11" x14ac:dyDescent="0.15">
      <c r="A70" s="24">
        <v>2000.3542484309999</v>
      </c>
      <c r="B70" s="7">
        <v>-24.53562033372117</v>
      </c>
      <c r="C70" s="9" t="s">
        <v>33</v>
      </c>
      <c r="D70" s="7">
        <v>0.10902159994500001</v>
      </c>
      <c r="E70" s="7">
        <v>0.45538030662000001</v>
      </c>
      <c r="F70" s="7">
        <v>3.8808580077999998E-2</v>
      </c>
      <c r="G70" s="7">
        <v>0.25293715475600004</v>
      </c>
      <c r="H70" s="7">
        <v>0.68649556460999994</v>
      </c>
      <c r="I70" s="7">
        <v>9.3933697976E-2</v>
      </c>
      <c r="J70" s="7">
        <v>0.14337177694</v>
      </c>
      <c r="K70" s="7">
        <v>0.11772405963</v>
      </c>
    </row>
    <row r="71" spans="1:11" x14ac:dyDescent="0.15">
      <c r="A71" s="24">
        <v>2000.3242355909999</v>
      </c>
      <c r="B71" s="7">
        <v>-25.154632796644876</v>
      </c>
      <c r="C71" s="9">
        <v>-202.43571286464302</v>
      </c>
      <c r="D71" s="7">
        <v>0.23226936999299999</v>
      </c>
      <c r="E71" s="7">
        <v>0.22677418210399999</v>
      </c>
      <c r="F71" s="7">
        <v>7.4328252700999992E-2</v>
      </c>
      <c r="G71" s="7">
        <v>0.38506316999599999</v>
      </c>
      <c r="H71" s="7">
        <v>0.72393607984399999</v>
      </c>
      <c r="I71" s="7">
        <v>0.13398808989299998</v>
      </c>
      <c r="J71" s="7">
        <v>0.111258336801</v>
      </c>
      <c r="K71" s="7">
        <v>0.13306202774199999</v>
      </c>
    </row>
    <row r="72" spans="1:11" x14ac:dyDescent="0.15">
      <c r="A72" s="24">
        <v>2000.294222751</v>
      </c>
      <c r="B72" s="7">
        <v>-26.913474185133985</v>
      </c>
      <c r="C72" s="9">
        <v>-213.40573533615407</v>
      </c>
      <c r="D72" s="7">
        <v>0.123413872843</v>
      </c>
      <c r="E72" s="7">
        <v>0.23128492662599998</v>
      </c>
      <c r="F72" s="7">
        <v>2.6435373264000001E-2</v>
      </c>
      <c r="G72" s="7">
        <v>1.3148010180880001</v>
      </c>
      <c r="H72" s="7">
        <v>1.78806244451</v>
      </c>
      <c r="I72" s="7">
        <v>7.4625866611E-2</v>
      </c>
      <c r="J72" s="7">
        <v>0.12270186074599999</v>
      </c>
      <c r="K72" s="7">
        <v>0.16886556209599998</v>
      </c>
    </row>
    <row r="73" spans="1:11" x14ac:dyDescent="0.15">
      <c r="A73" s="24">
        <v>2000.261481471</v>
      </c>
      <c r="B73" s="7">
        <v>-27.09009365239244</v>
      </c>
      <c r="C73" s="9" t="s">
        <v>33</v>
      </c>
      <c r="D73" s="7">
        <v>0.6250012002669999</v>
      </c>
      <c r="E73" s="7">
        <v>0.242558471739</v>
      </c>
      <c r="F73" s="7">
        <v>1.9521545222E-2</v>
      </c>
      <c r="G73" s="7">
        <v>0.58740683640199998</v>
      </c>
      <c r="H73" s="7">
        <v>1.0692917833920002</v>
      </c>
      <c r="I73" s="7">
        <v>0.33042501815199998</v>
      </c>
      <c r="J73" s="7">
        <v>0.16516060482699998</v>
      </c>
      <c r="K73" s="7">
        <v>0.18243450704</v>
      </c>
    </row>
    <row r="74" spans="1:11" x14ac:dyDescent="0.15">
      <c r="A74" s="24">
        <v>2000.2314686309999</v>
      </c>
      <c r="B74" s="7">
        <v>-27.738998410458969</v>
      </c>
      <c r="C74" s="9" t="s">
        <v>33</v>
      </c>
      <c r="D74" s="7">
        <v>0.63957008955200001</v>
      </c>
      <c r="E74" s="7">
        <v>0.42857484581599997</v>
      </c>
      <c r="F74" s="7">
        <v>3.9122119013000001E-2</v>
      </c>
      <c r="G74" s="7">
        <v>0.62538404193399999</v>
      </c>
      <c r="H74" s="7">
        <v>1.56601834188</v>
      </c>
      <c r="I74" s="7">
        <v>0.39161022836299997</v>
      </c>
      <c r="J74" s="7">
        <v>0.32060826292399996</v>
      </c>
      <c r="K74" s="7">
        <v>0.60595855493200002</v>
      </c>
    </row>
    <row r="75" spans="1:11" x14ac:dyDescent="0.15">
      <c r="A75" s="24">
        <v>2000.1850851510001</v>
      </c>
      <c r="B75" s="7">
        <v>-25.014953793828184</v>
      </c>
      <c r="C75" s="9">
        <v>-190.80886152307721</v>
      </c>
      <c r="D75" s="7">
        <v>0.30705249194899997</v>
      </c>
      <c r="E75" s="7">
        <v>0.17230708407799999</v>
      </c>
      <c r="F75" s="7">
        <v>5.0183491166000002E-2</v>
      </c>
      <c r="G75" s="7">
        <v>0.507426994578</v>
      </c>
      <c r="H75" s="7">
        <v>1.092704519198</v>
      </c>
      <c r="I75" s="7">
        <v>0.198181229061</v>
      </c>
      <c r="J75" s="7">
        <v>0.52580755576299998</v>
      </c>
      <c r="K75" s="7">
        <v>0.38961335974200001</v>
      </c>
    </row>
    <row r="76" spans="1:11" x14ac:dyDescent="0.15">
      <c r="A76" s="24">
        <v>2000.146886991</v>
      </c>
      <c r="B76" s="7">
        <v>-25.303914296590385</v>
      </c>
      <c r="C76" s="9">
        <v>-193.29892917970261</v>
      </c>
      <c r="D76" s="7">
        <v>0.27921770619399999</v>
      </c>
      <c r="E76" s="7">
        <v>0.18008550617800001</v>
      </c>
      <c r="F76" s="7">
        <v>2.8084939113000001E-2</v>
      </c>
      <c r="G76" s="7">
        <v>0.34046803488400001</v>
      </c>
      <c r="H76" s="7">
        <v>0.94383404918199998</v>
      </c>
      <c r="I76" s="7">
        <v>0.17312764416199999</v>
      </c>
      <c r="J76" s="7">
        <v>0.30221124289199996</v>
      </c>
      <c r="K76" s="7">
        <v>0.31994085861399996</v>
      </c>
    </row>
    <row r="77" spans="1:11" x14ac:dyDescent="0.15">
      <c r="A77" s="24">
        <v>2000.111627151</v>
      </c>
      <c r="B77" s="7">
        <v>-26.052458887336613</v>
      </c>
      <c r="C77" s="9">
        <v>-198.28886790892435</v>
      </c>
      <c r="D77" s="7">
        <v>0.241293266368</v>
      </c>
      <c r="E77" s="7">
        <v>0.109260985361</v>
      </c>
      <c r="F77" s="7">
        <v>9.5341239719999998E-3</v>
      </c>
      <c r="G77" s="7">
        <v>0.13660765479</v>
      </c>
      <c r="H77" s="7">
        <v>0.28761413704799998</v>
      </c>
      <c r="I77" s="7">
        <v>0.13763947070000002</v>
      </c>
      <c r="J77" s="7">
        <v>0.107943034442</v>
      </c>
      <c r="K77" s="7">
        <v>0.10783497349399999</v>
      </c>
    </row>
    <row r="78" spans="1:11" x14ac:dyDescent="0.15">
      <c r="A78" s="24">
        <v>2000.082243951</v>
      </c>
      <c r="B78" s="7">
        <v>-29.211492412730742</v>
      </c>
      <c r="C78" s="9">
        <v>-212.69008597027357</v>
      </c>
      <c r="D78" s="7">
        <v>0.54611442014299993</v>
      </c>
      <c r="E78" s="7">
        <v>0.126127053761</v>
      </c>
      <c r="F78" s="7">
        <v>1.8411910589000002E-2</v>
      </c>
      <c r="G78" s="7">
        <v>0.231629243224</v>
      </c>
      <c r="H78" s="7">
        <v>0.25044628288999998</v>
      </c>
      <c r="I78" s="7">
        <v>0.29207851454099998</v>
      </c>
      <c r="J78" s="7">
        <v>0.22528471336699998</v>
      </c>
      <c r="K78" s="7">
        <v>0.20888256079199999</v>
      </c>
    </row>
    <row r="79" spans="1:11" x14ac:dyDescent="0.15">
      <c r="A79" s="24">
        <v>2000.052860751</v>
      </c>
      <c r="B79" s="7">
        <v>-31.303277772579982</v>
      </c>
      <c r="C79" s="9">
        <v>-241.11018887010431</v>
      </c>
      <c r="D79" s="7">
        <v>0.22026418408200002</v>
      </c>
      <c r="E79" s="7">
        <v>0.17688361371700001</v>
      </c>
      <c r="F79" s="7">
        <v>9.505230961E-3</v>
      </c>
      <c r="G79" s="7">
        <v>0.10645089426200001</v>
      </c>
      <c r="H79" s="7">
        <v>0.14716726770800001</v>
      </c>
      <c r="I79" s="7">
        <v>9.743284919600001E-2</v>
      </c>
      <c r="J79" s="7">
        <v>0.181261003344</v>
      </c>
      <c r="K79" s="7">
        <v>0.106702884732</v>
      </c>
    </row>
    <row r="80" spans="1:11" x14ac:dyDescent="0.15">
      <c r="A80" s="24">
        <v>2000</v>
      </c>
      <c r="B80" s="7">
        <v>-30.540511413935377</v>
      </c>
      <c r="C80" s="9" t="s">
        <v>33</v>
      </c>
      <c r="D80" s="7">
        <v>3.0074012891E-2</v>
      </c>
      <c r="E80" s="7">
        <v>0.20330947021500001</v>
      </c>
      <c r="F80" s="7">
        <v>6.5563966910000002E-3</v>
      </c>
      <c r="G80" s="7">
        <v>6.0561020827999995E-2</v>
      </c>
      <c r="H80" s="7">
        <v>9.9023835758000001E-2</v>
      </c>
      <c r="I80" s="7">
        <v>1.0386765124E-2</v>
      </c>
      <c r="J80" s="7">
        <v>6.8007575290999989E-2</v>
      </c>
      <c r="K80" s="7">
        <v>4.8496102514000002E-2</v>
      </c>
    </row>
    <row r="81" spans="1:11" x14ac:dyDescent="0.15">
      <c r="A81" s="24">
        <v>1999.9916910489999</v>
      </c>
      <c r="B81" s="7">
        <v>-26.799103648106744</v>
      </c>
      <c r="C81" s="9">
        <v>-201.90632840221085</v>
      </c>
      <c r="D81" s="7">
        <v>0.17753865857000001</v>
      </c>
      <c r="E81" s="7">
        <v>0.14292164582800002</v>
      </c>
      <c r="F81" s="7">
        <v>1.3230259785999999E-2</v>
      </c>
      <c r="G81" s="7">
        <v>1.9388676400980001</v>
      </c>
      <c r="H81" s="7">
        <v>3.1054494482420001</v>
      </c>
      <c r="I81" s="7">
        <v>0.193811859098</v>
      </c>
      <c r="J81" s="7">
        <v>1.346461606573</v>
      </c>
      <c r="K81" s="7">
        <v>0.317064316066</v>
      </c>
    </row>
    <row r="82" spans="1:11" x14ac:dyDescent="0.15">
      <c r="A82" s="24">
        <v>1999.946042089</v>
      </c>
      <c r="B82" s="7">
        <v>-27.884296955332648</v>
      </c>
      <c r="C82" s="9">
        <v>-211.17055649477379</v>
      </c>
      <c r="D82" s="7">
        <v>0.61805366024600006</v>
      </c>
      <c r="E82" s="7">
        <v>0.35672685600100001</v>
      </c>
      <c r="F82" s="7">
        <v>3.5610904611999998E-2</v>
      </c>
      <c r="G82" s="7">
        <v>1.7516062110299999</v>
      </c>
      <c r="H82" s="7">
        <v>3.9396246890679998</v>
      </c>
      <c r="I82" s="7">
        <v>0.434644717663</v>
      </c>
      <c r="J82" s="7">
        <v>1.321080102806</v>
      </c>
      <c r="K82" s="7">
        <v>0.74090970067000006</v>
      </c>
    </row>
    <row r="83" spans="1:11" x14ac:dyDescent="0.15">
      <c r="A83" s="24">
        <v>1999.9003931289999</v>
      </c>
      <c r="B83" s="7">
        <v>-27.326946540345922</v>
      </c>
      <c r="C83" s="9">
        <v>-207.1511559466777</v>
      </c>
      <c r="D83" s="7">
        <v>1.237727935513</v>
      </c>
      <c r="E83" s="7">
        <v>0.20233264657699998</v>
      </c>
      <c r="F83" s="7">
        <v>3.4830840754999995E-2</v>
      </c>
      <c r="G83" s="7">
        <v>0.65594639881799999</v>
      </c>
      <c r="H83" s="7">
        <v>0.93999495503599995</v>
      </c>
      <c r="I83" s="7">
        <v>0.69519195128299993</v>
      </c>
      <c r="J83" s="7">
        <v>0.28399380660000001</v>
      </c>
      <c r="K83" s="7">
        <v>0.32943031845199999</v>
      </c>
    </row>
    <row r="84" spans="1:11" x14ac:dyDescent="0.15">
      <c r="A84" s="24">
        <v>1999.854744169</v>
      </c>
      <c r="B84" s="7">
        <v>-25.91996747510666</v>
      </c>
      <c r="C84" s="9" t="s">
        <v>33</v>
      </c>
      <c r="D84" s="7">
        <v>0.17594880543700001</v>
      </c>
      <c r="E84" s="7">
        <v>0.19763508581299999</v>
      </c>
      <c r="F84" s="7">
        <v>4.0555804431E-2</v>
      </c>
      <c r="G84" s="7">
        <v>0.12455426753</v>
      </c>
      <c r="H84" s="7">
        <v>0.30226436255800004</v>
      </c>
      <c r="I84" s="7">
        <v>9.2897110694999993E-2</v>
      </c>
      <c r="J84" s="7">
        <v>0.196802047185</v>
      </c>
      <c r="K84" s="7">
        <v>0.248524468566</v>
      </c>
    </row>
    <row r="85" spans="1:11" x14ac:dyDescent="0.15">
      <c r="A85" s="24">
        <v>1999.8099103689999</v>
      </c>
      <c r="B85" s="7">
        <v>-27.434959479967489</v>
      </c>
      <c r="C85" s="9">
        <v>-209.92552266646112</v>
      </c>
      <c r="D85" s="7">
        <v>1.3001529740890001</v>
      </c>
      <c r="E85" s="7">
        <v>0.26530297022899996</v>
      </c>
      <c r="F85" s="7">
        <v>4.1182709150999995E-2</v>
      </c>
      <c r="G85" s="7">
        <v>0.40220168041400001</v>
      </c>
      <c r="H85" s="7">
        <v>0.55352394754399992</v>
      </c>
      <c r="I85" s="7">
        <v>0.70241545496500002</v>
      </c>
      <c r="J85" s="7">
        <v>7.8889520953000003E-2</v>
      </c>
      <c r="K85" s="7">
        <v>0.29914570849</v>
      </c>
    </row>
    <row r="86" spans="1:11" x14ac:dyDescent="0.15">
      <c r="A86" s="24">
        <v>1999.765076569</v>
      </c>
      <c r="B86" s="7">
        <v>-25.952001393787636</v>
      </c>
      <c r="C86" s="9">
        <v>-198.83785920329845</v>
      </c>
      <c r="D86" s="7">
        <v>0.467182978212</v>
      </c>
      <c r="E86" s="7">
        <v>0.22262125727399998</v>
      </c>
      <c r="F86" s="7">
        <v>1.9873192176000001E-2</v>
      </c>
      <c r="G86" s="7">
        <v>0.173548322078</v>
      </c>
      <c r="H86" s="7">
        <v>0.22420844319400002</v>
      </c>
      <c r="I86" s="7">
        <v>0.24876664768200002</v>
      </c>
      <c r="J86" s="7">
        <v>0.11453439870299999</v>
      </c>
      <c r="K86" s="7">
        <v>0.170088697728</v>
      </c>
    </row>
    <row r="87" spans="1:11" x14ac:dyDescent="0.15">
      <c r="A87" s="24">
        <v>1999.7202427689999</v>
      </c>
      <c r="B87" s="7">
        <v>-23.896150086975922</v>
      </c>
      <c r="C87" s="9">
        <v>-181.9955905651787</v>
      </c>
      <c r="D87" s="7">
        <v>0.12931293610399999</v>
      </c>
      <c r="E87" s="7">
        <v>0.26519993438799999</v>
      </c>
      <c r="F87" s="7">
        <v>2.8088376363999999E-2</v>
      </c>
      <c r="G87" s="7">
        <v>8.9816739896000003E-2</v>
      </c>
      <c r="H87" s="7">
        <v>0.43175482001400001</v>
      </c>
      <c r="I87" s="7">
        <v>7.8938075310000008E-2</v>
      </c>
      <c r="J87" s="7">
        <v>0.11657531820600001</v>
      </c>
      <c r="K87" s="7">
        <v>0.33335392186599999</v>
      </c>
    </row>
    <row r="88" spans="1:11" x14ac:dyDescent="0.15">
      <c r="A88" s="24">
        <v>1999.6716728189999</v>
      </c>
      <c r="B88" s="7">
        <v>-24.354251291522459</v>
      </c>
      <c r="C88" s="9">
        <v>-188.0344948032938</v>
      </c>
      <c r="D88" s="7">
        <v>4.8397103936999995E-2</v>
      </c>
      <c r="E88" s="7">
        <v>0.20931791237700001</v>
      </c>
      <c r="F88" s="7">
        <v>9.6238786919999996E-3</v>
      </c>
      <c r="G88" s="7">
        <v>5.7372648402000001E-2</v>
      </c>
      <c r="H88" s="7">
        <v>0.311180626618</v>
      </c>
      <c r="I88" s="7">
        <v>2.2113444911999999E-2</v>
      </c>
      <c r="J88" s="7">
        <v>8.5732237796000005E-2</v>
      </c>
      <c r="K88" s="7">
        <v>0.24888723445799998</v>
      </c>
    </row>
    <row r="89" spans="1:11" x14ac:dyDescent="0.15">
      <c r="A89" s="24">
        <v>1999.6231028689999</v>
      </c>
      <c r="B89" s="7">
        <v>-26.109493522360971</v>
      </c>
      <c r="C89" s="9" t="s">
        <v>33</v>
      </c>
      <c r="D89" s="7">
        <v>0.10445974511999999</v>
      </c>
      <c r="E89" s="7">
        <v>0.35350158268899995</v>
      </c>
      <c r="F89" s="7">
        <v>2.319434171E-2</v>
      </c>
      <c r="G89" s="7">
        <v>0.11510058979599999</v>
      </c>
      <c r="H89" s="7">
        <v>0.26828869807200001</v>
      </c>
      <c r="I89" s="7">
        <v>4.7827108069999999E-2</v>
      </c>
      <c r="J89" s="7">
        <v>0.118051425239</v>
      </c>
      <c r="K89" s="7">
        <v>0.29786308256600003</v>
      </c>
    </row>
    <row r="90" spans="1:11" x14ac:dyDescent="0.15">
      <c r="A90" s="24">
        <v>1999.5745329189999</v>
      </c>
      <c r="B90" s="7">
        <v>-25.63364646526659</v>
      </c>
      <c r="C90" s="9">
        <v>-194.74003132743462</v>
      </c>
      <c r="D90" s="7">
        <v>0.22016827892099999</v>
      </c>
      <c r="E90" s="7">
        <v>0.383068764816</v>
      </c>
      <c r="F90" s="7">
        <v>2.8712282363999999E-2</v>
      </c>
      <c r="G90" s="7">
        <v>0.16333447025999998</v>
      </c>
      <c r="H90" s="7">
        <v>0.52491575965199999</v>
      </c>
      <c r="I90" s="7">
        <v>0.12361462373400001</v>
      </c>
      <c r="J90" s="7">
        <v>0.27774506955900002</v>
      </c>
      <c r="K90" s="7">
        <v>0.63528629746800003</v>
      </c>
    </row>
    <row r="91" spans="1:11" x14ac:dyDescent="0.15">
      <c r="A91" s="24">
        <v>1999.5</v>
      </c>
      <c r="B91" s="7">
        <v>-24.177415394889657</v>
      </c>
      <c r="C91" s="9">
        <v>-194.89688598297008</v>
      </c>
      <c r="D91" s="7">
        <v>8.2030940455999998E-2</v>
      </c>
      <c r="E91" s="7">
        <v>0.24029034942800001</v>
      </c>
      <c r="F91" s="7">
        <v>6.6182731809999997E-3</v>
      </c>
      <c r="G91" s="7">
        <v>0.143209994704</v>
      </c>
      <c r="H91" s="7">
        <v>0.40232751167800002</v>
      </c>
      <c r="I91" s="7">
        <v>5.9602193168000001E-2</v>
      </c>
      <c r="J91" s="7">
        <v>0.29334083518199999</v>
      </c>
      <c r="K91" s="7">
        <v>0.25143345360999997</v>
      </c>
    </row>
    <row r="92" spans="1:11" x14ac:dyDescent="0.15">
      <c r="A92" s="24">
        <v>1999.407569793</v>
      </c>
      <c r="B92" s="7">
        <v>-23.616385756097451</v>
      </c>
      <c r="C92" s="9">
        <v>-179.4172921648146</v>
      </c>
      <c r="D92" s="7">
        <v>0.106935836307</v>
      </c>
      <c r="E92" s="7">
        <v>0.18813438323899997</v>
      </c>
      <c r="F92" s="7">
        <v>1.1806143375E-2</v>
      </c>
      <c r="G92" s="7">
        <v>0.244555240496</v>
      </c>
      <c r="H92" s="7">
        <v>1.169726658046</v>
      </c>
      <c r="I92" s="7">
        <v>6.7403396928999992E-2</v>
      </c>
      <c r="J92" s="7">
        <v>0.15854626320700002</v>
      </c>
      <c r="K92" s="7">
        <v>0.36307392159199997</v>
      </c>
    </row>
    <row r="93" spans="1:11" x14ac:dyDescent="0.15">
      <c r="A93" s="24">
        <v>1999.3319871429999</v>
      </c>
      <c r="B93" s="7">
        <v>-24.415427968922714</v>
      </c>
      <c r="C93" s="9">
        <v>-187.51491375683261</v>
      </c>
      <c r="D93" s="7">
        <v>8.7573566049999996E-2</v>
      </c>
      <c r="E93" s="7">
        <v>0.15573081336899999</v>
      </c>
      <c r="F93" s="7">
        <v>1.8420981890999999E-2</v>
      </c>
      <c r="G93" s="7">
        <v>1.1848116078559998</v>
      </c>
      <c r="H93" s="7">
        <v>3.4624823278779999</v>
      </c>
      <c r="I93" s="7">
        <v>9.1538534233999991E-2</v>
      </c>
      <c r="J93" s="7">
        <v>0.44424948617899995</v>
      </c>
      <c r="K93" s="7">
        <v>0.50712613772199999</v>
      </c>
    </row>
    <row r="94" spans="1:11" x14ac:dyDescent="0.15">
      <c r="A94" s="24">
        <v>1999.256404493</v>
      </c>
      <c r="B94" s="7">
        <v>-25.177468226961317</v>
      </c>
      <c r="C94" s="9">
        <v>-194.94590306282493</v>
      </c>
      <c r="D94" s="7">
        <v>8.6658422235000004E-2</v>
      </c>
      <c r="E94" s="7">
        <v>0.49784520312199998</v>
      </c>
      <c r="F94" s="7">
        <v>5.0422930422000002E-2</v>
      </c>
      <c r="G94" s="7">
        <v>0.44234505582200001</v>
      </c>
      <c r="H94" s="7">
        <v>0.93943254427199996</v>
      </c>
      <c r="I94" s="7">
        <v>0.118009244391</v>
      </c>
      <c r="J94" s="7">
        <v>0.12743846228799999</v>
      </c>
      <c r="K94" s="7">
        <v>4.5518999236000002E-2</v>
      </c>
    </row>
    <row r="95" spans="1:11" x14ac:dyDescent="0.15">
      <c r="A95" s="24">
        <v>1999.1793683305</v>
      </c>
      <c r="B95" s="7">
        <v>-26.699548637374384</v>
      </c>
      <c r="C95" s="9">
        <v>-211.76856486900274</v>
      </c>
      <c r="D95" s="7">
        <v>5.4724652786E-2</v>
      </c>
      <c r="E95" s="7">
        <v>0.43880403184699995</v>
      </c>
      <c r="F95" s="7">
        <v>2.0936298622999998E-2</v>
      </c>
      <c r="G95" s="7">
        <v>0.192200321236</v>
      </c>
      <c r="H95" s="7">
        <v>0.41348201888399999</v>
      </c>
      <c r="I95" s="7">
        <v>5.9387797208999997E-2</v>
      </c>
      <c r="J95" s="7">
        <v>7.7422264944000008E-2</v>
      </c>
      <c r="K95" s="7">
        <v>4.5790478603999998E-2</v>
      </c>
    </row>
    <row r="96" spans="1:11" x14ac:dyDescent="0.15">
      <c r="A96" s="24">
        <v>1999.102332168</v>
      </c>
      <c r="B96" s="7">
        <v>-26.85155666784928</v>
      </c>
      <c r="C96" s="9">
        <v>-210.75881302399324</v>
      </c>
      <c r="D96" s="7">
        <v>0.22474459122100002</v>
      </c>
      <c r="E96" s="7">
        <v>0.74289564523899998</v>
      </c>
      <c r="F96" s="7">
        <v>4.5000332226999999E-2</v>
      </c>
      <c r="G96" s="7">
        <v>0.46779561419800003</v>
      </c>
      <c r="H96" s="7">
        <v>0.60860643987399998</v>
      </c>
      <c r="I96" s="7">
        <v>0.157680743067</v>
      </c>
      <c r="J96" s="7">
        <v>0.12082441286499999</v>
      </c>
      <c r="K96" s="7">
        <v>7.7383151702000011E-2</v>
      </c>
    </row>
    <row r="97" spans="1:11" x14ac:dyDescent="0.15">
      <c r="A97" s="24">
        <v>1999.0311100555</v>
      </c>
      <c r="B97" s="7">
        <v>-27.967615628441251</v>
      </c>
      <c r="C97" s="9">
        <v>-216.05265764831495</v>
      </c>
      <c r="D97" s="7">
        <v>0.93469338155299997</v>
      </c>
      <c r="E97" s="7">
        <v>0.42368450176</v>
      </c>
      <c r="F97" s="7">
        <v>3.5460089785999994E-2</v>
      </c>
      <c r="G97" s="7">
        <v>1.08781631755</v>
      </c>
      <c r="H97" s="7">
        <v>1.9131435962679999</v>
      </c>
      <c r="I97" s="7">
        <v>0.51023435652500004</v>
      </c>
      <c r="J97" s="7">
        <v>0.22374580052900001</v>
      </c>
      <c r="K97" s="7">
        <v>0.28677502243399999</v>
      </c>
    </row>
    <row r="98" spans="1:11" x14ac:dyDescent="0.15">
      <c r="A98" s="24">
        <v>1999</v>
      </c>
      <c r="B98" s="7">
        <v>-28.110623183427499</v>
      </c>
      <c r="C98" s="9">
        <v>-210.8862574316158</v>
      </c>
      <c r="D98" s="7">
        <v>0.20837994124799999</v>
      </c>
      <c r="E98" s="7">
        <v>0.46750449572300001</v>
      </c>
      <c r="F98" s="7">
        <v>4.2508959836999996E-2</v>
      </c>
      <c r="G98" s="7">
        <v>0.458062725128</v>
      </c>
      <c r="H98" s="7">
        <v>0.80460983324999991</v>
      </c>
      <c r="I98" s="7">
        <v>0.17601721572000001</v>
      </c>
      <c r="J98" s="7">
        <v>0.16007584307</v>
      </c>
      <c r="K98" s="7">
        <v>0.10237289249600001</v>
      </c>
    </row>
    <row r="99" spans="1:11" x14ac:dyDescent="0.15">
      <c r="A99" s="24">
        <v>1998.9558012835</v>
      </c>
      <c r="B99" s="7">
        <v>-26.663546735419807</v>
      </c>
      <c r="C99" s="9">
        <v>-216.04285423234396</v>
      </c>
      <c r="D99" s="7">
        <v>0.53686806599500003</v>
      </c>
      <c r="E99" s="7">
        <v>0.27545363066</v>
      </c>
      <c r="F99" s="7">
        <v>2.4474627793000001E-2</v>
      </c>
      <c r="G99" s="7">
        <v>0.588204565304</v>
      </c>
      <c r="H99" s="7">
        <v>1.1276227050200001</v>
      </c>
      <c r="I99" s="7">
        <v>0.31644773407999999</v>
      </c>
      <c r="J99" s="7">
        <v>0.166453348034</v>
      </c>
      <c r="K99" s="7">
        <v>0.249828608358</v>
      </c>
    </row>
    <row r="100" spans="1:11" x14ac:dyDescent="0.15">
      <c r="A100" s="24">
        <v>1998.909620396</v>
      </c>
      <c r="B100" s="7">
        <v>-27.182574155265002</v>
      </c>
      <c r="C100" s="9">
        <v>-208.74911274994517</v>
      </c>
      <c r="D100" s="7">
        <v>0.41417699185399998</v>
      </c>
      <c r="E100" s="7">
        <v>0.31773434520299998</v>
      </c>
      <c r="F100" s="7">
        <v>1.9821267859999998E-2</v>
      </c>
      <c r="G100" s="7">
        <v>0.35869718127400002</v>
      </c>
      <c r="H100" s="7">
        <v>0.97288428879599997</v>
      </c>
      <c r="I100" s="7">
        <v>0.23047628358299999</v>
      </c>
      <c r="J100" s="7">
        <v>0.13796697148800002</v>
      </c>
      <c r="K100" s="7">
        <v>0.20905065429399999</v>
      </c>
    </row>
    <row r="101" spans="1:11" x14ac:dyDescent="0.15">
      <c r="A101" s="24">
        <v>1998.8564688085</v>
      </c>
      <c r="B101" s="7">
        <v>-28.275631900719326</v>
      </c>
      <c r="C101" s="9">
        <v>-219.7387420533982</v>
      </c>
      <c r="D101" s="7">
        <v>0.38021411668899996</v>
      </c>
      <c r="E101" s="7">
        <v>0.25402497536000002</v>
      </c>
      <c r="F101" s="7">
        <v>1.7000949605999998E-2</v>
      </c>
      <c r="G101" s="7">
        <v>0.45803901205199998</v>
      </c>
      <c r="H101" s="7">
        <v>0.90404860690199995</v>
      </c>
      <c r="I101" s="7">
        <v>0.20151958217899998</v>
      </c>
      <c r="J101" s="7">
        <v>0.14594258761599999</v>
      </c>
      <c r="K101" s="7">
        <v>0.14522044121400002</v>
      </c>
    </row>
    <row r="102" spans="1:11" x14ac:dyDescent="0.15">
      <c r="A102" s="24">
        <v>1998.803317221</v>
      </c>
      <c r="B102" s="7">
        <v>-26.077515775825809</v>
      </c>
      <c r="C102" s="9">
        <v>-200.04367936772729</v>
      </c>
      <c r="D102" s="7">
        <v>0.24495152325</v>
      </c>
      <c r="E102" s="7">
        <v>0.407258350504</v>
      </c>
      <c r="F102" s="7">
        <v>6.355709539099999E-2</v>
      </c>
      <c r="G102" s="7">
        <v>0.48625573831200003</v>
      </c>
      <c r="H102" s="7">
        <v>1.9425979803440001</v>
      </c>
      <c r="I102" s="7">
        <v>0.15611242746699999</v>
      </c>
      <c r="J102" s="7">
        <v>0.33882819104399997</v>
      </c>
      <c r="K102" s="7">
        <v>0.63201892081400002</v>
      </c>
    </row>
    <row r="103" spans="1:11" x14ac:dyDescent="0.15">
      <c r="A103" s="24">
        <v>1998.746113122</v>
      </c>
      <c r="B103" s="7">
        <v>-24.734444822353566</v>
      </c>
      <c r="C103" s="9" t="s">
        <v>33</v>
      </c>
      <c r="D103" s="7">
        <v>0.26837760114999998</v>
      </c>
      <c r="E103" s="7">
        <v>0.42321830407800004</v>
      </c>
      <c r="F103" s="7">
        <v>3.4675799579000001E-2</v>
      </c>
      <c r="G103" s="7">
        <v>0.287593174896</v>
      </c>
      <c r="H103" s="7">
        <v>0.92848600882999999</v>
      </c>
      <c r="I103" s="7">
        <v>0.12818298956999999</v>
      </c>
      <c r="J103" s="7">
        <v>0.18852963043500001</v>
      </c>
      <c r="K103" s="7">
        <v>0.24277089768999999</v>
      </c>
    </row>
    <row r="104" spans="1:11" x14ac:dyDescent="0.15">
      <c r="A104" s="24">
        <v>1998.6926478530002</v>
      </c>
      <c r="B104" s="7">
        <v>-24.081410323010779</v>
      </c>
      <c r="C104" s="9" t="s">
        <v>33</v>
      </c>
      <c r="D104" s="7">
        <v>0.5635755647570001</v>
      </c>
      <c r="E104" s="7">
        <v>0.88160603008799998</v>
      </c>
      <c r="F104" s="7">
        <v>6.2266522016999996E-2</v>
      </c>
      <c r="G104" s="7">
        <v>0.97556378759999995</v>
      </c>
      <c r="H104" s="7">
        <v>2.3996967381759999</v>
      </c>
      <c r="I104" s="7">
        <v>0.24318851700499999</v>
      </c>
      <c r="J104" s="7">
        <v>0.39966510423199997</v>
      </c>
      <c r="K104" s="7">
        <v>0.92804365523400001</v>
      </c>
    </row>
    <row r="105" spans="1:11" x14ac:dyDescent="0.15">
      <c r="A105" s="24">
        <v>1998.646660244</v>
      </c>
      <c r="B105" s="7">
        <v>-23.692389771334895</v>
      </c>
      <c r="C105" s="9">
        <v>-172.18237117824162</v>
      </c>
      <c r="D105" s="7">
        <v>0.18536777095500001</v>
      </c>
      <c r="E105" s="7">
        <v>0.527002378449</v>
      </c>
      <c r="F105" s="7">
        <v>2.7633631525999999E-2</v>
      </c>
      <c r="G105" s="7">
        <v>1.7705045919720002</v>
      </c>
      <c r="H105" s="7">
        <v>3.2121351691719999</v>
      </c>
      <c r="I105" s="7">
        <v>0.136161005581</v>
      </c>
      <c r="J105" s="7">
        <v>0.33707322220300001</v>
      </c>
      <c r="K105" s="7">
        <v>0.398834541446</v>
      </c>
    </row>
    <row r="106" spans="1:11" x14ac:dyDescent="0.15">
      <c r="A106" s="24">
        <v>1998.6006726350001</v>
      </c>
      <c r="B106" s="7">
        <v>-21.643420385165697</v>
      </c>
      <c r="C106" s="9" t="s">
        <v>33</v>
      </c>
      <c r="D106" s="7">
        <v>1.2840932733699999</v>
      </c>
      <c r="E106" s="7">
        <v>1.6911333242040001</v>
      </c>
      <c r="F106" s="7">
        <v>0.12280540589400001</v>
      </c>
      <c r="G106" s="7">
        <v>1.983129884</v>
      </c>
      <c r="H106" s="7">
        <v>2.8380233738560001</v>
      </c>
      <c r="I106" s="7">
        <v>0.688481994441</v>
      </c>
      <c r="J106" s="7">
        <v>0.83057653327399994</v>
      </c>
      <c r="K106" s="7">
        <v>1.1751207929899998</v>
      </c>
    </row>
    <row r="107" spans="1:11" x14ac:dyDescent="0.15">
      <c r="A107" s="24">
        <v>1998.558423856</v>
      </c>
      <c r="B107" s="7">
        <v>-24.18041555338587</v>
      </c>
      <c r="C107" s="9">
        <v>-183.19160731363655</v>
      </c>
      <c r="D107" s="7">
        <v>0.462309953622</v>
      </c>
      <c r="E107" s="7">
        <v>0.33528805581499999</v>
      </c>
      <c r="F107" s="7">
        <v>2.3693115210999999E-2</v>
      </c>
      <c r="G107" s="7">
        <v>0.57068868680399998</v>
      </c>
      <c r="H107" s="7">
        <v>0.92895706721799998</v>
      </c>
      <c r="I107" s="7">
        <v>0.273600945634</v>
      </c>
      <c r="J107" s="7">
        <v>0.27765439751400001</v>
      </c>
      <c r="K107" s="7">
        <v>0.25366772388000003</v>
      </c>
    </row>
    <row r="108" spans="1:11" x14ac:dyDescent="0.15">
      <c r="A108" s="24">
        <v>1998.5</v>
      </c>
      <c r="B108" s="7">
        <v>-23.470378042614989</v>
      </c>
      <c r="C108" s="9">
        <v>-181.17210362361755</v>
      </c>
      <c r="D108" s="7">
        <v>0.90336311565799998</v>
      </c>
      <c r="E108" s="7">
        <v>0.44512483679500003</v>
      </c>
      <c r="F108" s="7">
        <v>3.6403131041E-2</v>
      </c>
      <c r="G108" s="7">
        <v>0.56392222202999998</v>
      </c>
      <c r="H108" s="7">
        <v>2.2119800198379997</v>
      </c>
      <c r="I108" s="7">
        <v>0.43770192789700002</v>
      </c>
      <c r="J108" s="7">
        <v>0.20991773874200001</v>
      </c>
      <c r="K108" s="7">
        <v>0.71273711766600001</v>
      </c>
    </row>
    <row r="109" spans="1:11" x14ac:dyDescent="0.15">
      <c r="A109" s="24">
        <v>1998.476964128</v>
      </c>
      <c r="B109" s="7">
        <v>-23.437698357618789</v>
      </c>
      <c r="C109" s="9" t="s">
        <v>33</v>
      </c>
      <c r="D109" s="7">
        <v>0.84842150390300008</v>
      </c>
      <c r="E109" s="7">
        <v>3.2051290516740001</v>
      </c>
      <c r="F109" s="7">
        <v>0.24877752449100002</v>
      </c>
      <c r="G109" s="7">
        <v>1.9556880338980001</v>
      </c>
      <c r="H109" s="7">
        <v>9.7201967838960002</v>
      </c>
      <c r="I109" s="7">
        <v>1.4328335739710001</v>
      </c>
      <c r="J109" s="7">
        <v>3.1228435857779999</v>
      </c>
      <c r="K109" s="7">
        <v>4.9387079372680001</v>
      </c>
    </row>
    <row r="110" spans="1:11" x14ac:dyDescent="0.15">
      <c r="A110" s="24">
        <v>1998.426831474</v>
      </c>
      <c r="B110" s="7">
        <v>-23.052355958809038</v>
      </c>
      <c r="C110" s="9">
        <v>-181.15249679167559</v>
      </c>
      <c r="D110" s="7">
        <v>9.7642538237999996E-2</v>
      </c>
      <c r="E110" s="7">
        <v>2.222433425562</v>
      </c>
      <c r="F110" s="7">
        <v>9.745483195900001E-2</v>
      </c>
      <c r="G110" s="7">
        <v>0.89335602815199999</v>
      </c>
      <c r="H110" s="7">
        <v>2.95037044135</v>
      </c>
      <c r="I110" s="7">
        <v>0.25087846054700003</v>
      </c>
      <c r="J110" s="7">
        <v>1.4626595103740001</v>
      </c>
      <c r="K110" s="7">
        <v>0.87465227096199993</v>
      </c>
    </row>
    <row r="111" spans="1:11" x14ac:dyDescent="0.15">
      <c r="A111" s="24">
        <v>1998.3808800073334</v>
      </c>
      <c r="B111" s="7">
        <v>-22.654334931644513</v>
      </c>
      <c r="C111" s="9">
        <v>-178.1722583365019</v>
      </c>
      <c r="D111" s="7">
        <v>0.23553487003199999</v>
      </c>
      <c r="E111" s="7">
        <v>1.067712387814</v>
      </c>
      <c r="F111" s="7">
        <v>4.8506021545999999E-2</v>
      </c>
      <c r="G111" s="7">
        <v>0.52620555075200004</v>
      </c>
      <c r="H111" s="7">
        <v>2.0948521015899999</v>
      </c>
      <c r="I111" s="7">
        <v>0.30895414550400002</v>
      </c>
      <c r="J111" s="7">
        <v>0.90850918852399998</v>
      </c>
      <c r="K111" s="7">
        <v>1.0193134701620001</v>
      </c>
    </row>
    <row r="112" spans="1:11" x14ac:dyDescent="0.15">
      <c r="A112" s="24">
        <v>1998.3349285406666</v>
      </c>
      <c r="B112" s="7">
        <v>-26.861557196169997</v>
      </c>
      <c r="C112" s="9">
        <v>-199.37704708170159</v>
      </c>
      <c r="D112" s="7">
        <v>7.6282997103000003E-2</v>
      </c>
      <c r="E112" s="7">
        <v>0.61824215222500001</v>
      </c>
      <c r="F112" s="7">
        <v>2.9715228473E-2</v>
      </c>
      <c r="G112" s="7">
        <v>0.50875666261999997</v>
      </c>
      <c r="H112" s="7">
        <v>1.775507654506</v>
      </c>
      <c r="I112" s="7">
        <v>0.23741151260500001</v>
      </c>
      <c r="J112" s="7">
        <v>0.97109913273799997</v>
      </c>
      <c r="K112" s="7">
        <v>1.0625329868839999</v>
      </c>
    </row>
    <row r="113" spans="1:11" x14ac:dyDescent="0.15">
      <c r="A113" s="24">
        <v>1998.2889770740001</v>
      </c>
      <c r="B113" s="7">
        <v>-26.638545414618015</v>
      </c>
      <c r="C113" s="9" t="s">
        <v>33</v>
      </c>
      <c r="D113" s="7">
        <v>0.69740257157099994</v>
      </c>
      <c r="E113" s="7">
        <v>0.34433532653499999</v>
      </c>
      <c r="F113" s="7">
        <v>4.2422292174000002E-2</v>
      </c>
      <c r="G113" s="7">
        <v>1.83537119789</v>
      </c>
      <c r="H113" s="7">
        <v>3.7237126918539998</v>
      </c>
      <c r="I113" s="7">
        <v>0.67652642826999998</v>
      </c>
      <c r="J113" s="7">
        <v>0.80696248884800004</v>
      </c>
      <c r="K113" s="7">
        <v>0.99797692502999991</v>
      </c>
    </row>
    <row r="114" spans="1:11" x14ac:dyDescent="0.15">
      <c r="A114" s="24">
        <v>1998.2430256073333</v>
      </c>
      <c r="B114" s="7">
        <v>-27.856609764081298</v>
      </c>
      <c r="C114" s="9">
        <v>-210.59215495248679</v>
      </c>
      <c r="D114" s="7">
        <v>0.162497822396</v>
      </c>
      <c r="E114" s="7">
        <v>0.36612478832000001</v>
      </c>
      <c r="F114" s="7">
        <v>1.7368638546000001E-2</v>
      </c>
      <c r="G114" s="7">
        <v>0.50947846864399993</v>
      </c>
      <c r="H114" s="7">
        <v>1.33838123608</v>
      </c>
      <c r="I114" s="7">
        <v>0.21469305191599999</v>
      </c>
      <c r="J114" s="7">
        <v>0.69844541357300005</v>
      </c>
      <c r="K114" s="7">
        <v>0.50073080132000003</v>
      </c>
    </row>
    <row r="115" spans="1:11" x14ac:dyDescent="0.15">
      <c r="A115" s="24">
        <v>1998.1970741406667</v>
      </c>
      <c r="B115" s="7">
        <v>-28.269631583726898</v>
      </c>
      <c r="C115" s="9" t="s">
        <v>33</v>
      </c>
      <c r="D115" s="7">
        <v>0.175164585126</v>
      </c>
      <c r="E115" s="7">
        <v>0.11232589907899999</v>
      </c>
      <c r="F115" s="7">
        <v>1.4027480944E-2</v>
      </c>
      <c r="G115" s="7">
        <v>0.42967412396999999</v>
      </c>
      <c r="H115" s="7">
        <v>1.055862093322</v>
      </c>
      <c r="I115" s="7">
        <v>0.27724503173300002</v>
      </c>
      <c r="J115" s="7">
        <v>0.50850695080300001</v>
      </c>
      <c r="K115" s="7">
        <v>0.57817016973599999</v>
      </c>
    </row>
    <row r="116" spans="1:11" x14ac:dyDescent="0.15">
      <c r="A116" s="24">
        <v>1998.1580153940001</v>
      </c>
      <c r="B116" s="7">
        <v>-25.132465849518091</v>
      </c>
      <c r="C116" s="9" t="s">
        <v>33</v>
      </c>
      <c r="D116" s="7">
        <v>1.414200436002</v>
      </c>
      <c r="E116" s="7">
        <v>0.71522412838599991</v>
      </c>
      <c r="F116" s="7">
        <v>8.1715729082999997E-2</v>
      </c>
      <c r="G116" s="7">
        <v>1.8968141141379999</v>
      </c>
      <c r="H116" s="7">
        <v>6.0611591970480001</v>
      </c>
      <c r="I116" s="7">
        <v>1.6134603691430001</v>
      </c>
      <c r="J116" s="7">
        <v>2.3847308428580001</v>
      </c>
      <c r="K116" s="7">
        <v>2.3696810959399999</v>
      </c>
    </row>
    <row r="117" spans="1:11" x14ac:dyDescent="0.15">
      <c r="A117" s="24">
        <v>1998.1120639273333</v>
      </c>
      <c r="B117" s="7">
        <v>-24.605438007016325</v>
      </c>
      <c r="C117" s="9">
        <v>-182.43557790425558</v>
      </c>
      <c r="D117" s="7">
        <v>0.59852205473599995</v>
      </c>
      <c r="E117" s="7">
        <v>8.5695548947000003E-2</v>
      </c>
      <c r="F117" s="7">
        <v>1.4222213005E-2</v>
      </c>
      <c r="G117" s="7">
        <v>0.40305546923800001</v>
      </c>
      <c r="H117" s="7">
        <v>0.71945250634399993</v>
      </c>
      <c r="I117" s="7">
        <v>0.65506346244699998</v>
      </c>
      <c r="J117" s="7">
        <v>0.64322716643199995</v>
      </c>
      <c r="K117" s="7">
        <v>0.45589441161399996</v>
      </c>
    </row>
    <row r="118" spans="1:11" x14ac:dyDescent="0.15">
      <c r="A118" s="24">
        <v>1998.0661124606668</v>
      </c>
      <c r="B118" s="7">
        <v>-25.885505632068053</v>
      </c>
      <c r="C118" s="9" t="s">
        <v>33</v>
      </c>
      <c r="D118" s="7">
        <v>4.1796340381589996</v>
      </c>
      <c r="E118" s="7">
        <v>0.13486617541900001</v>
      </c>
      <c r="F118" s="7">
        <v>0.10261326146499999</v>
      </c>
      <c r="G118" s="7">
        <v>0.98761372188999996</v>
      </c>
      <c r="H118" s="7">
        <v>0.80703550683199998</v>
      </c>
      <c r="I118" s="7">
        <v>3.835447620034</v>
      </c>
      <c r="J118" s="7">
        <v>0.626871612681</v>
      </c>
      <c r="K118" s="7">
        <v>0.84310642486999998</v>
      </c>
    </row>
    <row r="119" spans="1:11" x14ac:dyDescent="0.15">
      <c r="A119" s="24">
        <v>1998</v>
      </c>
      <c r="B119" s="7">
        <v>-24.09018808097683</v>
      </c>
      <c r="C119" s="9" t="s">
        <v>33</v>
      </c>
      <c r="D119" s="7">
        <v>0.273944467202</v>
      </c>
      <c r="E119" s="7">
        <v>0.32203920647099998</v>
      </c>
      <c r="F119" s="7">
        <v>1.0895882226999999E-2</v>
      </c>
      <c r="G119" s="7">
        <v>0.31049247738999997</v>
      </c>
      <c r="H119" s="7">
        <v>0.71665871897199995</v>
      </c>
      <c r="I119" s="7">
        <v>0.32702348949499999</v>
      </c>
      <c r="J119" s="7">
        <v>0.43862975456700004</v>
      </c>
      <c r="K119" s="7">
        <v>0.32569380627599998</v>
      </c>
    </row>
    <row r="120" spans="1:11" x14ac:dyDescent="0.15">
      <c r="A120" s="24">
        <v>1997.9302835289091</v>
      </c>
      <c r="B120" s="7">
        <v>-24.048408579552408</v>
      </c>
      <c r="C120" s="9">
        <v>-183.64187160984778</v>
      </c>
      <c r="D120" s="7">
        <v>7.061779497899999E-2</v>
      </c>
      <c r="E120" s="7">
        <v>0.29672041675100003</v>
      </c>
      <c r="F120" s="7">
        <v>5.4602446259999996E-3</v>
      </c>
      <c r="G120" s="7">
        <v>7.7939084586000004E-2</v>
      </c>
      <c r="H120" s="7">
        <v>0.30710511973400001</v>
      </c>
      <c r="I120" s="7">
        <v>7.2759178911999997E-2</v>
      </c>
      <c r="J120" s="7">
        <v>0.14367107634100001</v>
      </c>
      <c r="K120" s="7">
        <v>0.133882223882</v>
      </c>
    </row>
    <row r="121" spans="1:11" x14ac:dyDescent="0.15">
      <c r="A121" s="24">
        <v>1997.8848280198181</v>
      </c>
      <c r="B121" s="7">
        <v>-25.604490786255916</v>
      </c>
      <c r="C121" s="9" t="s">
        <v>33</v>
      </c>
      <c r="D121" s="7">
        <v>5.0385232331E-2</v>
      </c>
      <c r="E121" s="7">
        <v>6.2008412468999997E-2</v>
      </c>
      <c r="F121" s="7">
        <v>4.559990953E-3</v>
      </c>
      <c r="G121" s="7">
        <v>2.3173542437999999E-2</v>
      </c>
      <c r="H121" s="7">
        <v>0.11434400939600001</v>
      </c>
      <c r="I121" s="7">
        <v>3.6462522598000001E-2</v>
      </c>
      <c r="J121" s="7">
        <v>2.6066634563000003E-2</v>
      </c>
      <c r="K121" s="7">
        <v>3.6426522323999996E-2</v>
      </c>
    </row>
    <row r="122" spans="1:11" x14ac:dyDescent="0.15">
      <c r="A122" s="24">
        <v>1997.8393725107271</v>
      </c>
      <c r="B122" s="7">
        <v>-27.901612141524524</v>
      </c>
      <c r="C122" s="9">
        <v>-214.62610912848606</v>
      </c>
      <c r="D122" s="7">
        <v>0.13547897324399999</v>
      </c>
      <c r="E122" s="7">
        <v>0.11494050603</v>
      </c>
      <c r="F122" s="7">
        <v>7.1661379949999994E-3</v>
      </c>
      <c r="G122" s="7">
        <v>4.8316545108E-2</v>
      </c>
      <c r="H122" s="7">
        <v>0.12216982742400001</v>
      </c>
      <c r="I122" s="7">
        <v>0.12180714542299999</v>
      </c>
      <c r="J122" s="7">
        <v>0.13455012623499998</v>
      </c>
      <c r="K122" s="7">
        <v>0.15368177864599999</v>
      </c>
    </row>
    <row r="123" spans="1:11" x14ac:dyDescent="0.15">
      <c r="A123" s="24">
        <v>1997.7939170016364</v>
      </c>
      <c r="B123" s="7">
        <v>-28.689653773196994</v>
      </c>
      <c r="C123" s="9">
        <v>-217.22353186552732</v>
      </c>
      <c r="D123" s="7">
        <v>0.77832841156300003</v>
      </c>
      <c r="E123" s="7">
        <v>0.64969569392799997</v>
      </c>
      <c r="F123" s="7">
        <v>0.133018969859</v>
      </c>
      <c r="G123" s="7">
        <v>2.1543396293740003</v>
      </c>
      <c r="H123" s="7">
        <v>8.7702465251259998</v>
      </c>
      <c r="I123" s="7">
        <v>1.0200720055350001</v>
      </c>
      <c r="J123" s="7">
        <v>2.950650313473</v>
      </c>
      <c r="K123" s="7">
        <v>4.6282181143579999</v>
      </c>
    </row>
    <row r="124" spans="1:11" x14ac:dyDescent="0.15">
      <c r="A124" s="24">
        <v>1997.7484614925454</v>
      </c>
      <c r="B124" s="7">
        <v>-28.745656731793005</v>
      </c>
      <c r="C124" s="9">
        <v>-219.44155577580975</v>
      </c>
      <c r="D124" s="7">
        <v>0.13970165918500002</v>
      </c>
      <c r="E124" s="7">
        <v>0.19212376537</v>
      </c>
      <c r="F124" s="7">
        <v>3.7079639638000005E-2</v>
      </c>
      <c r="G124" s="7">
        <v>0.46068049546399997</v>
      </c>
      <c r="H124" s="7">
        <v>0.97391730939599996</v>
      </c>
      <c r="I124" s="7">
        <v>0.21406013848699998</v>
      </c>
      <c r="J124" s="7">
        <v>0.73999343630299996</v>
      </c>
      <c r="K124" s="7">
        <v>0.232191987056</v>
      </c>
    </row>
    <row r="125" spans="1:11" x14ac:dyDescent="0.15">
      <c r="A125" s="24">
        <v>1997.7030059834544</v>
      </c>
      <c r="B125" s="7">
        <v>-27.562594231452231</v>
      </c>
      <c r="C125" s="9">
        <v>-213.49764082325467</v>
      </c>
      <c r="D125" s="7">
        <v>0.58106122769399993</v>
      </c>
      <c r="E125" s="7">
        <v>0.25483060743800001</v>
      </c>
      <c r="F125" s="7">
        <v>1.9350422015999999E-2</v>
      </c>
      <c r="G125" s="7">
        <v>0.22689864819399999</v>
      </c>
      <c r="H125" s="7">
        <v>0.32628562004200001</v>
      </c>
      <c r="I125" s="7">
        <v>0.47710966283400003</v>
      </c>
      <c r="J125" s="7">
        <v>0.31766734981600003</v>
      </c>
      <c r="K125" s="7">
        <v>0.46271118669</v>
      </c>
    </row>
    <row r="126" spans="1:11" x14ac:dyDescent="0.15">
      <c r="A126" s="24">
        <v>1997.6575504743635</v>
      </c>
      <c r="B126" s="7">
        <v>-25.273473298840194</v>
      </c>
      <c r="C126" s="9">
        <v>-193.58406650593832</v>
      </c>
      <c r="D126" s="7">
        <v>0.242015042987</v>
      </c>
      <c r="E126" s="7">
        <v>0.20567522469499999</v>
      </c>
      <c r="F126" s="7">
        <v>1.4643021179E-2</v>
      </c>
      <c r="G126" s="7">
        <v>8.9653307104000005E-2</v>
      </c>
      <c r="H126" s="7">
        <v>0.18333680812</v>
      </c>
      <c r="I126" s="7">
        <v>0.18251840199200001</v>
      </c>
      <c r="J126" s="7">
        <v>0.25930458814700003</v>
      </c>
      <c r="K126" s="7">
        <v>0.435469341244</v>
      </c>
    </row>
    <row r="127" spans="1:11" x14ac:dyDescent="0.15">
      <c r="A127" s="24">
        <v>1997.6120949652727</v>
      </c>
      <c r="B127" s="7">
        <v>-23.173362351489708</v>
      </c>
      <c r="C127" s="9">
        <v>-177.16290702981229</v>
      </c>
      <c r="D127" s="7">
        <v>0.39454386683100001</v>
      </c>
      <c r="E127" s="7">
        <v>0.488389114608</v>
      </c>
      <c r="F127" s="7">
        <v>3.5883492977000005E-2</v>
      </c>
      <c r="G127" s="7">
        <v>0.27225167459599997</v>
      </c>
      <c r="H127" s="7">
        <v>0.433688231624</v>
      </c>
      <c r="I127" s="7">
        <v>0.40133758736200004</v>
      </c>
      <c r="J127" s="7">
        <v>0.66979315445999998</v>
      </c>
      <c r="K127" s="7">
        <v>0.86116409084199996</v>
      </c>
    </row>
    <row r="128" spans="1:11" x14ac:dyDescent="0.15">
      <c r="A128" s="24">
        <v>1997.5666394561817</v>
      </c>
      <c r="B128" s="7">
        <v>-22.171309413753903</v>
      </c>
      <c r="C128" s="9">
        <v>-171.13143850185128</v>
      </c>
      <c r="D128" s="7">
        <v>0.19186059012499998</v>
      </c>
      <c r="E128" s="7">
        <v>0.22384491367800002</v>
      </c>
      <c r="F128" s="7">
        <v>2.1597732426000001E-2</v>
      </c>
      <c r="G128" s="7">
        <v>0.14525222304600002</v>
      </c>
      <c r="H128" s="7">
        <v>1.31341521213</v>
      </c>
      <c r="I128" s="7">
        <v>0.328973823143</v>
      </c>
      <c r="J128" s="7">
        <v>0.57870811728399996</v>
      </c>
      <c r="K128" s="7">
        <v>0.86413712306400003</v>
      </c>
    </row>
    <row r="129" spans="1:11" x14ac:dyDescent="0.15">
      <c r="A129" s="24">
        <v>1997.5211839470908</v>
      </c>
      <c r="B129" s="7">
        <v>-20.848239516923094</v>
      </c>
      <c r="C129" s="9">
        <v>-158.82529706980188</v>
      </c>
      <c r="D129" s="7">
        <v>0.48631767374899998</v>
      </c>
      <c r="E129" s="7">
        <v>0.225825700632</v>
      </c>
      <c r="F129" s="7">
        <v>9.6409424940000002E-3</v>
      </c>
      <c r="G129" s="7">
        <v>8.3610553562000006E-2</v>
      </c>
      <c r="H129" s="7">
        <v>0.17245326007400003</v>
      </c>
      <c r="I129" s="7">
        <v>0.45567585290000001</v>
      </c>
      <c r="J129" s="7">
        <v>9.3420427129999997E-2</v>
      </c>
      <c r="K129" s="7">
        <v>0.37921801734600002</v>
      </c>
    </row>
    <row r="130" spans="1:11" x14ac:dyDescent="0.15">
      <c r="A130" s="24">
        <v>1997.5</v>
      </c>
      <c r="B130" s="7">
        <v>-19.844186473523138</v>
      </c>
      <c r="C130" s="9">
        <v>-150.77036813246042</v>
      </c>
      <c r="D130" s="7">
        <v>0.39694234637300002</v>
      </c>
      <c r="E130" s="7">
        <v>0.108978467617</v>
      </c>
      <c r="F130" s="7">
        <v>1.2638431721E-2</v>
      </c>
      <c r="G130" s="7">
        <v>0.149445149236</v>
      </c>
      <c r="H130" s="7">
        <v>0.22077396631400001</v>
      </c>
      <c r="I130" s="7">
        <v>0.39527203306500003</v>
      </c>
      <c r="J130" s="7">
        <v>0.324836004771</v>
      </c>
      <c r="K130" s="7">
        <v>0.39750864537400005</v>
      </c>
    </row>
    <row r="131" spans="1:11" x14ac:dyDescent="0.15">
      <c r="A131" s="24">
        <v>1997.4173109600001</v>
      </c>
      <c r="B131" s="7">
        <v>-21.156255789201161</v>
      </c>
      <c r="C131" s="9">
        <v>-153.57208254544875</v>
      </c>
      <c r="D131" s="7">
        <v>0.37303279112400001</v>
      </c>
      <c r="E131" s="7">
        <v>0.38928257843000003</v>
      </c>
      <c r="F131" s="7">
        <v>2.5585368188000002E-2</v>
      </c>
      <c r="G131" s="7">
        <v>0.87742358310400004</v>
      </c>
      <c r="H131" s="7">
        <v>2.5561595496980001</v>
      </c>
      <c r="I131" s="7">
        <v>0.40501416384299999</v>
      </c>
      <c r="J131" s="7">
        <v>0.64236647306299999</v>
      </c>
      <c r="K131" s="7">
        <v>1.3254264689639998</v>
      </c>
    </row>
    <row r="132" spans="1:11" x14ac:dyDescent="0.15">
      <c r="A132" s="24">
        <v>1997.37013656</v>
      </c>
      <c r="B132" s="7">
        <v>-21.062250822986428</v>
      </c>
      <c r="C132" s="9">
        <v>-157.4049835132175</v>
      </c>
      <c r="D132" s="7">
        <v>4.8143448861999998E-2</v>
      </c>
      <c r="E132" s="7">
        <v>0.27128588417900001</v>
      </c>
      <c r="F132" s="7">
        <v>1.6651083874000001E-2</v>
      </c>
      <c r="G132" s="7">
        <v>0.227540714384</v>
      </c>
      <c r="H132" s="7">
        <v>1.693506036412</v>
      </c>
      <c r="I132" s="7">
        <v>0.14808056017599999</v>
      </c>
      <c r="J132" s="7">
        <v>1.136274506348</v>
      </c>
      <c r="K132" s="7">
        <v>1.453098904552</v>
      </c>
    </row>
    <row r="133" spans="1:11" x14ac:dyDescent="0.15">
      <c r="A133" s="24">
        <v>1997.33384856</v>
      </c>
      <c r="B133" s="7">
        <v>-23.685389401510399</v>
      </c>
      <c r="C133" s="9">
        <v>-180.07163136829666</v>
      </c>
      <c r="D133" s="7">
        <v>0.114535954385</v>
      </c>
      <c r="E133" s="7">
        <v>0.184563795615</v>
      </c>
      <c r="F133" s="7">
        <v>5.4159586648999995E-2</v>
      </c>
      <c r="G133" s="7">
        <v>0.14272711130600002</v>
      </c>
      <c r="H133" s="7">
        <v>1.1142141625599999</v>
      </c>
      <c r="I133" s="7">
        <v>0.177887201035</v>
      </c>
      <c r="J133" s="7">
        <v>0.43088200463700005</v>
      </c>
      <c r="K133" s="7">
        <v>0.68247020124400004</v>
      </c>
    </row>
    <row r="134" spans="1:11" x14ac:dyDescent="0.15">
      <c r="A134" s="24">
        <v>1997.3011893600001</v>
      </c>
      <c r="B134" s="7">
        <v>-25.095463894731438</v>
      </c>
      <c r="C134" s="9">
        <v>-193.27276490449518</v>
      </c>
      <c r="D134" s="7">
        <v>4.2325531795000003E-2</v>
      </c>
      <c r="E134" s="7">
        <v>0.18889186315600001</v>
      </c>
      <c r="F134" s="7">
        <v>1.4802728899999999E-2</v>
      </c>
      <c r="G134" s="7">
        <v>0.19033811980199999</v>
      </c>
      <c r="H134" s="7">
        <v>0.69008322771200004</v>
      </c>
      <c r="I134" s="7">
        <v>7.5798891303000007E-2</v>
      </c>
      <c r="J134" s="7">
        <v>0.277102768168</v>
      </c>
      <c r="K134" s="7">
        <v>0.18952658319599999</v>
      </c>
    </row>
    <row r="135" spans="1:11" x14ac:dyDescent="0.15">
      <c r="A135" s="24">
        <v>1997.2685301600002</v>
      </c>
      <c r="B135" s="7">
        <v>-24.28842125924961</v>
      </c>
      <c r="C135" s="9">
        <v>-187.62069520329302</v>
      </c>
      <c r="D135" s="7">
        <v>0.11613178212900001</v>
      </c>
      <c r="E135" s="7">
        <v>0.972395712144</v>
      </c>
      <c r="F135" s="7">
        <v>5.3361153627000002E-2</v>
      </c>
      <c r="G135" s="7">
        <v>0.14762194161200001</v>
      </c>
      <c r="H135" s="7">
        <v>0.51359132055400003</v>
      </c>
      <c r="I135" s="7">
        <v>0.14871960970699999</v>
      </c>
      <c r="J135" s="7">
        <v>0.31230174119199999</v>
      </c>
      <c r="K135" s="7">
        <v>0.21380454087999998</v>
      </c>
    </row>
    <row r="136" spans="1:11" x14ac:dyDescent="0.15">
      <c r="A136" s="24">
        <v>1997.2322421600002</v>
      </c>
      <c r="B136" s="7">
        <v>-24.783447411125081</v>
      </c>
      <c r="C136" s="9">
        <v>-190.86990566835584</v>
      </c>
      <c r="D136" s="7">
        <v>0.113572128868</v>
      </c>
      <c r="E136" s="7">
        <v>0.54646854122999999</v>
      </c>
      <c r="F136" s="7">
        <v>1.9627484959000002E-2</v>
      </c>
      <c r="G136" s="7">
        <v>0.55290346348200003</v>
      </c>
      <c r="H136" s="7">
        <v>0.93788139966200001</v>
      </c>
      <c r="I136" s="7">
        <v>0.119560130727</v>
      </c>
      <c r="J136" s="7">
        <v>0.271370327425</v>
      </c>
      <c r="K136" s="7">
        <v>0.225448691778</v>
      </c>
    </row>
    <row r="137" spans="1:11" x14ac:dyDescent="0.15">
      <c r="A137" s="24">
        <v>1997.1814389600002</v>
      </c>
      <c r="B137" s="7">
        <v>-27.917612986837668</v>
      </c>
      <c r="C137" s="9">
        <v>-214.02296227568996</v>
      </c>
      <c r="D137" s="7">
        <v>0.11944752538100001</v>
      </c>
      <c r="E137" s="7">
        <v>0.33427174473600002</v>
      </c>
      <c r="F137" s="7">
        <v>1.6831604985999997E-2</v>
      </c>
      <c r="G137" s="7">
        <v>0.824007081516</v>
      </c>
      <c r="H137" s="7">
        <v>1.501562236284</v>
      </c>
      <c r="I137" s="7">
        <v>0.16576137048100001</v>
      </c>
      <c r="J137" s="7">
        <v>0.29402013809800004</v>
      </c>
      <c r="K137" s="7">
        <v>0.46332111674999998</v>
      </c>
    </row>
    <row r="138" spans="1:11" x14ac:dyDescent="0.15">
      <c r="A138" s="24">
        <v>1997.1451509600001</v>
      </c>
      <c r="B138" s="7">
        <v>-28.63065065610477</v>
      </c>
      <c r="C138" s="9">
        <v>-219.27617680004309</v>
      </c>
      <c r="D138" s="7">
        <v>0.19673262076099998</v>
      </c>
      <c r="E138" s="7">
        <v>0.35144341384099997</v>
      </c>
      <c r="F138" s="7">
        <v>1.8109275759999998E-2</v>
      </c>
      <c r="G138" s="7">
        <v>0.29674139869999999</v>
      </c>
      <c r="H138" s="7">
        <v>1.039036090842</v>
      </c>
      <c r="I138" s="7">
        <v>9.6671134586999996E-2</v>
      </c>
      <c r="J138" s="7">
        <v>0.26703388288999996</v>
      </c>
      <c r="K138" s="7">
        <v>0.55863605002799999</v>
      </c>
    </row>
    <row r="139" spans="1:11" x14ac:dyDescent="0.15">
      <c r="A139" s="24">
        <v>1997.1016053600001</v>
      </c>
      <c r="B139" s="7">
        <v>-28.495096652514558</v>
      </c>
      <c r="C139" s="9">
        <v>-215.25844050641746</v>
      </c>
      <c r="D139" s="7">
        <v>0.185395045244</v>
      </c>
      <c r="E139" s="7">
        <v>0.26346205656400001</v>
      </c>
      <c r="F139" s="7">
        <v>1.5307908025999999E-2</v>
      </c>
      <c r="G139" s="7">
        <v>0.37136974565800002</v>
      </c>
      <c r="H139" s="7">
        <v>1.0910926166720001</v>
      </c>
      <c r="I139" s="7">
        <v>0.14626779238599999</v>
      </c>
      <c r="J139" s="7">
        <v>0.325894537511</v>
      </c>
      <c r="K139" s="7">
        <v>0.46682673941800001</v>
      </c>
    </row>
    <row r="140" spans="1:11" x14ac:dyDescent="0.15">
      <c r="A140" s="24">
        <v>1997.0580597600001</v>
      </c>
      <c r="B140" s="7">
        <v>-25.83281492867172</v>
      </c>
      <c r="C140" s="9">
        <v>-196.99865594676783</v>
      </c>
      <c r="D140" s="7">
        <v>0.60639441341300004</v>
      </c>
      <c r="E140" s="7">
        <v>0.24429853825999998</v>
      </c>
      <c r="F140" s="7">
        <v>0.118683255184</v>
      </c>
      <c r="G140" s="7">
        <v>0.36615988917800002</v>
      </c>
      <c r="H140" s="7">
        <v>0.87083673486400004</v>
      </c>
      <c r="I140" s="7">
        <v>0.38017148253300004</v>
      </c>
      <c r="J140" s="7">
        <v>0.40015269905</v>
      </c>
      <c r="K140" s="7">
        <v>0.39435666736000002</v>
      </c>
    </row>
    <row r="141" spans="1:11" x14ac:dyDescent="0.15">
      <c r="A141" s="24">
        <v>1997.0076413100001</v>
      </c>
      <c r="B141" s="7">
        <v>-25.392429598118962</v>
      </c>
      <c r="C141" s="9">
        <v>-191.13256639457353</v>
      </c>
      <c r="D141" s="7">
        <v>9.7844303640999997E-2</v>
      </c>
      <c r="E141" s="7">
        <v>0.16606047223499998</v>
      </c>
      <c r="F141" s="7">
        <v>2.1538153080999999E-2</v>
      </c>
      <c r="G141" s="7">
        <v>0.13723959508799999</v>
      </c>
      <c r="H141" s="7">
        <v>0.35093790218599996</v>
      </c>
      <c r="I141" s="7">
        <v>7.5647513644000006E-2</v>
      </c>
      <c r="J141" s="7">
        <v>0.19593107289100001</v>
      </c>
      <c r="K141" s="7">
        <v>0.197401846188</v>
      </c>
    </row>
    <row r="142" spans="1:11" x14ac:dyDescent="0.15">
      <c r="A142" s="24">
        <v>1997</v>
      </c>
      <c r="B142" s="7">
        <v>-27.94119911265464</v>
      </c>
      <c r="C142" s="9">
        <v>-208.61409695061528</v>
      </c>
      <c r="D142" s="7">
        <v>0.38661969025500004</v>
      </c>
      <c r="E142" s="7">
        <v>0.22118778864999999</v>
      </c>
      <c r="F142" s="7">
        <v>3.0982072165000003E-2</v>
      </c>
      <c r="G142" s="7">
        <v>1.697003232098</v>
      </c>
      <c r="H142" s="7">
        <v>5.2780368211579995</v>
      </c>
      <c r="I142" s="7">
        <v>0.54501080514800004</v>
      </c>
      <c r="J142" s="7">
        <v>1.389805047189</v>
      </c>
      <c r="K142" s="7">
        <v>1.3218754055520001</v>
      </c>
    </row>
    <row r="143" spans="1:11" x14ac:dyDescent="0.15">
      <c r="A143" s="24">
        <v>1996.9745720677499</v>
      </c>
      <c r="B143" s="7">
        <v>-27.870779501325199</v>
      </c>
      <c r="C143" s="9">
        <v>-212.55400784388013</v>
      </c>
      <c r="D143" s="7">
        <v>0.130525737832</v>
      </c>
      <c r="E143" s="7">
        <v>0.40081741187300002</v>
      </c>
      <c r="F143" s="7">
        <v>2.6551849339999999E-2</v>
      </c>
      <c r="G143" s="7">
        <v>1.030173478522</v>
      </c>
      <c r="H143" s="7">
        <v>3.0278733608060002</v>
      </c>
      <c r="I143" s="7">
        <v>0.26663455766999999</v>
      </c>
      <c r="J143" s="7">
        <v>0.76429155464200005</v>
      </c>
      <c r="K143" s="7">
        <v>1.903976418192</v>
      </c>
    </row>
    <row r="144" spans="1:11" x14ac:dyDescent="0.15">
      <c r="A144" s="24">
        <v>1996.908732419</v>
      </c>
      <c r="B144" s="7">
        <v>-26.191219219169316</v>
      </c>
      <c r="C144" s="9">
        <v>-196.68735434532468</v>
      </c>
      <c r="D144" s="7">
        <v>0.24506568454399999</v>
      </c>
      <c r="E144" s="7">
        <v>0.19718141209000001</v>
      </c>
      <c r="F144" s="7">
        <v>2.3093939972000002E-2</v>
      </c>
      <c r="G144" s="7">
        <v>0.47077838334</v>
      </c>
      <c r="H144" s="7">
        <v>1.2138120923360001</v>
      </c>
      <c r="I144" s="7">
        <v>0.332420460187</v>
      </c>
      <c r="J144" s="7">
        <v>0.47895508696700001</v>
      </c>
      <c r="K144" s="7">
        <v>0.83612965041999998</v>
      </c>
    </row>
    <row r="145" spans="1:11" x14ac:dyDescent="0.15">
      <c r="A145" s="24">
        <v>1996.84289277025</v>
      </c>
      <c r="B145" s="7">
        <v>-25.881162721524774</v>
      </c>
      <c r="C145" s="9">
        <v>-194.60552488567362</v>
      </c>
      <c r="D145" s="7">
        <v>3.346847917496</v>
      </c>
      <c r="E145" s="7">
        <v>0.17798384182599999</v>
      </c>
      <c r="F145" s="7">
        <v>7.4547382497000006E-2</v>
      </c>
      <c r="G145" s="7">
        <v>1.719190914748</v>
      </c>
      <c r="H145" s="7">
        <v>2.8927021517980003</v>
      </c>
      <c r="I145" s="7">
        <v>3.1551710026269997</v>
      </c>
      <c r="J145" s="7">
        <v>0.51031291052399996</v>
      </c>
      <c r="K145" s="7">
        <v>1.1271771776400001</v>
      </c>
    </row>
    <row r="146" spans="1:11" x14ac:dyDescent="0.15">
      <c r="A146" s="24">
        <v>1996.7770531215001</v>
      </c>
      <c r="B146" s="7">
        <v>-26.285812726925279</v>
      </c>
      <c r="C146" s="9">
        <v>-195.35459436414621</v>
      </c>
      <c r="D146" s="7">
        <v>0.26049148180499998</v>
      </c>
      <c r="E146" s="7">
        <v>0.142409675427</v>
      </c>
      <c r="F146" s="7">
        <v>1.3843033047E-2</v>
      </c>
      <c r="G146" s="7">
        <v>0.42725165040599999</v>
      </c>
      <c r="H146" s="7">
        <v>0.99647002458199996</v>
      </c>
      <c r="I146" s="7">
        <v>0.26776034352300004</v>
      </c>
      <c r="J146" s="7">
        <v>0.347095327427</v>
      </c>
      <c r="K146" s="7">
        <v>0.48189437228799997</v>
      </c>
    </row>
    <row r="147" spans="1:11" x14ac:dyDescent="0.15">
      <c r="A147" s="24">
        <v>1996.7012283127499</v>
      </c>
      <c r="B147" s="7">
        <v>-24.231031530670744</v>
      </c>
      <c r="C147" s="9">
        <v>-187.1051019259028</v>
      </c>
      <c r="D147" s="7">
        <v>7.2972871445999996E-2</v>
      </c>
      <c r="E147" s="7">
        <v>0.17088036597699999</v>
      </c>
      <c r="F147" s="7">
        <v>1.4733681623000001E-2</v>
      </c>
      <c r="G147" s="7">
        <v>0.280259339138</v>
      </c>
      <c r="H147" s="7">
        <v>0.98893390640200007</v>
      </c>
      <c r="I147" s="7">
        <v>0.14200988847900001</v>
      </c>
      <c r="J147" s="7">
        <v>0.66400539792899993</v>
      </c>
      <c r="K147" s="7">
        <v>0.74196717217000008</v>
      </c>
    </row>
    <row r="148" spans="1:11" x14ac:dyDescent="0.15">
      <c r="A148" s="24">
        <v>1996.6254035039999</v>
      </c>
      <c r="B148" s="7">
        <v>-25.351439078091378</v>
      </c>
      <c r="C148" s="9">
        <v>-191.8621795229559</v>
      </c>
      <c r="D148" s="7">
        <v>3.2475850984999999E-2</v>
      </c>
      <c r="E148" s="7">
        <v>0.56980894449399999</v>
      </c>
      <c r="F148" s="7">
        <v>1.8768817161000002E-2</v>
      </c>
      <c r="G148" s="7">
        <v>0.47086845158400004</v>
      </c>
      <c r="H148" s="7">
        <v>2.1630245233899998</v>
      </c>
      <c r="I148" s="7">
        <v>0.18888811346700002</v>
      </c>
      <c r="J148" s="7">
        <v>1.1386936732590001</v>
      </c>
      <c r="K148" s="7">
        <v>0.58299552404800004</v>
      </c>
    </row>
    <row r="149" spans="1:11" x14ac:dyDescent="0.15">
      <c r="A149" s="24">
        <v>1996.5</v>
      </c>
      <c r="B149" s="7">
        <v>-23.926230227901527</v>
      </c>
      <c r="C149" s="9">
        <v>-186.55059594833219</v>
      </c>
      <c r="D149" s="7">
        <v>0.104378537424</v>
      </c>
      <c r="E149" s="7">
        <v>0.91031414829599999</v>
      </c>
      <c r="F149" s="7">
        <v>8.7828689442999999E-2</v>
      </c>
      <c r="G149" s="7">
        <v>0.56237743580999999</v>
      </c>
      <c r="H149" s="7">
        <v>2.3395862008879997</v>
      </c>
      <c r="I149" s="7">
        <v>0.17717130553400001</v>
      </c>
      <c r="J149" s="7">
        <v>0.482858611396</v>
      </c>
      <c r="K149" s="7">
        <v>0.41257791530400001</v>
      </c>
    </row>
    <row r="150" spans="1:11" x14ac:dyDescent="0.15">
      <c r="A150" s="24">
        <v>1996.4384083120001</v>
      </c>
      <c r="B150" s="7">
        <v>-27.546008458029728</v>
      </c>
      <c r="C150" s="9">
        <v>-209.17833110323099</v>
      </c>
      <c r="D150" s="7">
        <v>0.114237592091</v>
      </c>
      <c r="E150" s="7">
        <v>1.080346296386</v>
      </c>
      <c r="F150" s="7">
        <v>6.9815656657999992E-2</v>
      </c>
      <c r="G150" s="7">
        <v>0.66418976163200005</v>
      </c>
      <c r="H150" s="7">
        <v>4.4385745575840003</v>
      </c>
      <c r="I150" s="7">
        <v>0.25229111221200001</v>
      </c>
      <c r="J150" s="7">
        <v>1.40592740315</v>
      </c>
      <c r="K150" s="7">
        <v>1.7414669724759999</v>
      </c>
    </row>
    <row r="151" spans="1:11" x14ac:dyDescent="0.15">
      <c r="A151" s="24">
        <v>1996.3483131420001</v>
      </c>
      <c r="B151" s="7">
        <v>-26.937456891466365</v>
      </c>
      <c r="C151" s="9">
        <v>-208.4000770996231</v>
      </c>
      <c r="D151" s="7">
        <v>0.66434599371000003</v>
      </c>
      <c r="E151" s="7">
        <v>0.71894656143500002</v>
      </c>
      <c r="F151" s="7">
        <v>5.9624627393999999E-2</v>
      </c>
      <c r="G151" s="7">
        <v>0.98526311983600001</v>
      </c>
      <c r="H151" s="7">
        <v>4.4354038067800001</v>
      </c>
      <c r="I151" s="7">
        <v>0.62964688783099998</v>
      </c>
      <c r="J151" s="7">
        <v>1.0125383240429999</v>
      </c>
      <c r="K151" s="7">
        <v>2.3597764946840001</v>
      </c>
    </row>
    <row r="152" spans="1:11" x14ac:dyDescent="0.15">
      <c r="A152" s="24">
        <v>1996.258217972</v>
      </c>
      <c r="B152" s="7">
        <v>-25.669903887536453</v>
      </c>
      <c r="C152" s="9">
        <v>-194.71253481116972</v>
      </c>
      <c r="D152" s="7">
        <v>1.3108234970999999</v>
      </c>
      <c r="E152" s="7">
        <v>0.41417929459899999</v>
      </c>
      <c r="F152" s="7">
        <v>8.5197554303999987E-2</v>
      </c>
      <c r="G152" s="7">
        <v>0.76596929730999996</v>
      </c>
      <c r="H152" s="7">
        <v>3.0682157931280001</v>
      </c>
      <c r="I152" s="7">
        <v>0.85249369318300006</v>
      </c>
      <c r="J152" s="7">
        <v>0.52785907779100005</v>
      </c>
      <c r="K152" s="7">
        <v>1.462508366704</v>
      </c>
    </row>
    <row r="153" spans="1:11" x14ac:dyDescent="0.15">
      <c r="A153" s="24">
        <v>1996.1619093420002</v>
      </c>
      <c r="B153" s="7">
        <v>-24.226827374770476</v>
      </c>
      <c r="C153" s="9">
        <v>-181.19037149848299</v>
      </c>
      <c r="D153" s="7">
        <v>1.7865999659609999</v>
      </c>
      <c r="E153" s="7">
        <v>0.514428907085</v>
      </c>
      <c r="F153" s="7">
        <v>7.1363769325000007E-2</v>
      </c>
      <c r="G153" s="7">
        <v>0.80921018206199991</v>
      </c>
      <c r="H153" s="7">
        <v>4.8980050776259993</v>
      </c>
      <c r="I153" s="7">
        <v>1.046832788536</v>
      </c>
      <c r="J153" s="7">
        <v>0.71295422558200006</v>
      </c>
      <c r="K153" s="7">
        <v>2.0960466936279998</v>
      </c>
    </row>
    <row r="154" spans="1:11" x14ac:dyDescent="0.15">
      <c r="A154" s="24">
        <v>1996.096668012</v>
      </c>
      <c r="B154" s="7">
        <v>-23.939442224623647</v>
      </c>
      <c r="C154" s="9">
        <v>-181.20982784857321</v>
      </c>
      <c r="D154" s="7">
        <v>0.30622528439300001</v>
      </c>
      <c r="E154" s="7">
        <v>8.7856377159999999E-2</v>
      </c>
      <c r="F154" s="7">
        <v>1.6166976224999997E-2</v>
      </c>
      <c r="G154" s="7">
        <v>8.8061734337999992E-2</v>
      </c>
      <c r="H154" s="7">
        <v>0.14960653142199998</v>
      </c>
      <c r="I154" s="7">
        <v>0.36827854700900003</v>
      </c>
      <c r="J154" s="7">
        <v>0.22577257321799998</v>
      </c>
      <c r="K154" s="7">
        <v>0.31187332028999998</v>
      </c>
    </row>
    <row r="155" spans="1:11" x14ac:dyDescent="0.15">
      <c r="A155" s="24">
        <v>1996.0314266820001</v>
      </c>
      <c r="B155" s="7">
        <v>-25.193783231831439</v>
      </c>
      <c r="C155" s="9">
        <v>-193.12684227881869</v>
      </c>
      <c r="D155" s="7">
        <v>0.11263267744300001</v>
      </c>
      <c r="E155" s="7">
        <v>0.205782818614</v>
      </c>
      <c r="F155" s="7">
        <v>1.2848624538E-2</v>
      </c>
      <c r="G155" s="7">
        <v>0.14408849572400001</v>
      </c>
      <c r="H155" s="7">
        <v>0.24417098828</v>
      </c>
      <c r="I155" s="7">
        <v>0.14790847700500001</v>
      </c>
      <c r="J155" s="7">
        <v>0.14740758653200001</v>
      </c>
      <c r="K155" s="7">
        <v>0.21482619817599999</v>
      </c>
    </row>
    <row r="156" spans="1:11" x14ac:dyDescent="0.15">
      <c r="A156" s="24">
        <v>1995.941331512</v>
      </c>
      <c r="B156" s="7">
        <v>-29.642831213286915</v>
      </c>
      <c r="C156" s="9">
        <v>-226.03725845638644</v>
      </c>
      <c r="D156" s="7">
        <v>0.42286938115700001</v>
      </c>
      <c r="E156" s="7">
        <v>0.103461043781</v>
      </c>
      <c r="F156" s="7">
        <v>1.8083461932E-2</v>
      </c>
      <c r="G156" s="7">
        <v>0.22406244131799999</v>
      </c>
      <c r="H156" s="7">
        <v>0.8359977420400001</v>
      </c>
      <c r="I156" s="7">
        <v>0.59227485169100003</v>
      </c>
      <c r="J156" s="7">
        <v>1.007474306297</v>
      </c>
      <c r="K156" s="7">
        <v>0.68470754487399998</v>
      </c>
    </row>
    <row r="157" spans="1:11" x14ac:dyDescent="0.15">
      <c r="A157" s="24">
        <v>1995.8550334564445</v>
      </c>
      <c r="B157" s="7">
        <v>-29.330672637692238</v>
      </c>
      <c r="C157" s="9">
        <v>-221.28018085933334</v>
      </c>
      <c r="D157" s="7">
        <v>0.20320785497300001</v>
      </c>
      <c r="E157" s="7">
        <v>0.109980434088</v>
      </c>
      <c r="F157" s="7">
        <v>2.2937874443999997E-2</v>
      </c>
      <c r="G157" s="7">
        <v>0.15564211517600002</v>
      </c>
      <c r="H157" s="7">
        <v>0.37013907048799999</v>
      </c>
      <c r="I157" s="7">
        <v>0.24588829628299999</v>
      </c>
      <c r="J157" s="7">
        <v>0.34107920468899999</v>
      </c>
      <c r="K157" s="7">
        <v>0.283718481834</v>
      </c>
    </row>
    <row r="158" spans="1:11" x14ac:dyDescent="0.15">
      <c r="A158" s="24">
        <v>1995.768735400889</v>
      </c>
      <c r="B158" s="7">
        <v>-27.747807941242449</v>
      </c>
      <c r="C158" s="9">
        <v>-205.43298371086811</v>
      </c>
      <c r="D158" s="7">
        <v>0.30267830220699998</v>
      </c>
      <c r="E158" s="7">
        <v>0.214178360638</v>
      </c>
      <c r="F158" s="7">
        <v>1.8527179772999999E-2</v>
      </c>
      <c r="G158" s="7">
        <v>0.43588939759799999</v>
      </c>
      <c r="H158" s="7">
        <v>1.020950543384</v>
      </c>
      <c r="I158" s="7">
        <v>0.837825066565</v>
      </c>
      <c r="J158" s="7">
        <v>0.57056335273100001</v>
      </c>
      <c r="K158" s="7">
        <v>0.97735806328599995</v>
      </c>
    </row>
    <row r="159" spans="1:11" x14ac:dyDescent="0.15">
      <c r="A159" s="24">
        <v>1995.6886508053335</v>
      </c>
      <c r="B159" s="7">
        <v>-23.924128149951393</v>
      </c>
      <c r="C159" s="9">
        <v>-181.53085762506143</v>
      </c>
      <c r="D159" s="7">
        <v>0.37253175572899999</v>
      </c>
      <c r="E159" s="7">
        <v>0.28703590573100002</v>
      </c>
      <c r="F159" s="7">
        <v>3.5504085420000005E-2</v>
      </c>
      <c r="G159" s="7">
        <v>0.483399856924</v>
      </c>
      <c r="H159" s="7">
        <v>1.0205322164919999</v>
      </c>
      <c r="I159" s="7">
        <v>0.47449717033899996</v>
      </c>
      <c r="J159" s="7">
        <v>0.79526145524199998</v>
      </c>
      <c r="K159" s="7">
        <v>0.99934285005000001</v>
      </c>
    </row>
    <row r="160" spans="1:11" x14ac:dyDescent="0.15">
      <c r="A160" s="24">
        <v>1995.6085662097778</v>
      </c>
      <c r="B160" s="7">
        <v>-18.96847938251398</v>
      </c>
      <c r="C160" s="9">
        <v>-142.36522489349545</v>
      </c>
      <c r="D160" s="7">
        <v>2.305233244E-2</v>
      </c>
      <c r="E160" s="7">
        <v>0.212743399187</v>
      </c>
      <c r="F160" s="7">
        <v>6.6378006259999994E-3</v>
      </c>
      <c r="G160" s="7">
        <v>0.14038384222200001</v>
      </c>
      <c r="H160" s="7">
        <v>0.18344073361999999</v>
      </c>
      <c r="I160" s="7">
        <v>9.2873255766000001E-2</v>
      </c>
      <c r="J160" s="7">
        <v>0.75784033613900004</v>
      </c>
      <c r="K160" s="7">
        <v>0.34145282616799999</v>
      </c>
    </row>
    <row r="161" spans="1:11" x14ac:dyDescent="0.15">
      <c r="A161" s="24">
        <v>1995.5</v>
      </c>
      <c r="B161" s="7">
        <v>-17.741916898611652</v>
      </c>
      <c r="C161" s="9">
        <v>-131.92689307010488</v>
      </c>
      <c r="D161" s="7">
        <v>2.0699278086E-2</v>
      </c>
      <c r="E161" s="7">
        <v>0.25022079230400002</v>
      </c>
      <c r="F161" s="7">
        <v>6.9992273479999997E-3</v>
      </c>
      <c r="G161" s="7">
        <v>0.30217994354200001</v>
      </c>
      <c r="H161" s="7">
        <v>0.49493654823000005</v>
      </c>
      <c r="I161" s="7">
        <v>0.17013670903799999</v>
      </c>
      <c r="J161" s="7">
        <v>1.596331246311</v>
      </c>
      <c r="K161" s="7">
        <v>0.46054767385399997</v>
      </c>
    </row>
    <row r="162" spans="1:11" x14ac:dyDescent="0.15">
      <c r="A162" s="24">
        <v>1995.4764081653334</v>
      </c>
      <c r="B162" s="7">
        <v>-19.605409001404134</v>
      </c>
      <c r="C162" s="9">
        <v>-146.59698103811323</v>
      </c>
      <c r="D162" s="7">
        <v>4.6621160687E-2</v>
      </c>
      <c r="E162" s="7">
        <v>0.26338618443</v>
      </c>
      <c r="F162" s="7">
        <v>1.0468071194000001E-2</v>
      </c>
      <c r="G162" s="7">
        <v>0.71986454933799993</v>
      </c>
      <c r="H162" s="7">
        <v>1.529032469788</v>
      </c>
      <c r="I162" s="7">
        <v>0.313881323835</v>
      </c>
      <c r="J162" s="7">
        <v>1.3829795304300001</v>
      </c>
      <c r="K162" s="7">
        <v>1.4884634314259999</v>
      </c>
    </row>
    <row r="163" spans="1:11" x14ac:dyDescent="0.15">
      <c r="A163" s="24">
        <v>1995.431799000889</v>
      </c>
      <c r="B163" s="7">
        <v>-20.58392628719082</v>
      </c>
      <c r="C163" s="9">
        <v>-155.60527112987432</v>
      </c>
      <c r="D163" s="7">
        <v>2.3344683363000003E-2</v>
      </c>
      <c r="E163" s="7">
        <v>0.17969030338399999</v>
      </c>
      <c r="F163" s="7">
        <v>7.2485445479999995E-3</v>
      </c>
      <c r="G163" s="7">
        <v>0.53023714701799995</v>
      </c>
      <c r="H163" s="7">
        <v>1.01863631299</v>
      </c>
      <c r="I163" s="7">
        <v>0.151195737075</v>
      </c>
      <c r="J163" s="7">
        <v>0.87010489676500002</v>
      </c>
      <c r="K163" s="7">
        <v>2.071516067578</v>
      </c>
    </row>
    <row r="164" spans="1:11" x14ac:dyDescent="0.15">
      <c r="A164" s="24">
        <v>1995.3871898364446</v>
      </c>
      <c r="B164" s="7">
        <v>-22.393815402254919</v>
      </c>
      <c r="C164" s="9">
        <v>-172.05561513113565</v>
      </c>
      <c r="D164" s="7">
        <v>6.7407890939000001E-2</v>
      </c>
      <c r="E164" s="7">
        <v>2.6650594961920002</v>
      </c>
      <c r="F164" s="7">
        <v>6.0693955019999996E-2</v>
      </c>
      <c r="G164" s="7">
        <v>1.120111247086</v>
      </c>
      <c r="H164" s="7">
        <v>5.2204194482900004</v>
      </c>
      <c r="I164" s="7">
        <v>0.42535494272800001</v>
      </c>
      <c r="J164" s="7">
        <v>2.2466633387139998</v>
      </c>
      <c r="K164" s="7">
        <v>3.4706455695380001</v>
      </c>
    </row>
    <row r="165" spans="1:11" x14ac:dyDescent="0.15">
      <c r="A165" s="24">
        <v>1995.3425806719999</v>
      </c>
      <c r="B165" s="7">
        <v>-25.805487915320001</v>
      </c>
      <c r="C165" s="9">
        <v>-199.55716598362869</v>
      </c>
      <c r="D165" s="7">
        <v>0.15332481797299999</v>
      </c>
      <c r="E165" s="7">
        <v>0.23820127758600002</v>
      </c>
      <c r="F165" s="7">
        <v>1.9827943513000001E-2</v>
      </c>
      <c r="G165" s="7">
        <v>0.51318400459400004</v>
      </c>
      <c r="H165" s="7">
        <v>1.1532024421939999</v>
      </c>
      <c r="I165" s="7">
        <v>0.21018117539100001</v>
      </c>
      <c r="J165" s="7">
        <v>0.24875509082400002</v>
      </c>
      <c r="K165" s="7">
        <v>8.7437816860000003E-2</v>
      </c>
    </row>
    <row r="166" spans="1:11" x14ac:dyDescent="0.15">
      <c r="A166" s="24">
        <v>1995.271911562</v>
      </c>
      <c r="B166" s="7">
        <v>-27.457721184124164</v>
      </c>
      <c r="C166" s="9">
        <v>-209.51881722980943</v>
      </c>
      <c r="D166" s="7">
        <v>0.19810879750800001</v>
      </c>
      <c r="E166" s="7">
        <v>0.17644708085799998</v>
      </c>
      <c r="F166" s="7">
        <v>6.4256651500000008E-3</v>
      </c>
      <c r="G166" s="7">
        <v>0.13101168684600001</v>
      </c>
      <c r="H166" s="7">
        <v>0.42064573571000002</v>
      </c>
      <c r="I166" s="7">
        <v>0.21571690309700001</v>
      </c>
      <c r="J166" s="7">
        <v>0.11774911756299999</v>
      </c>
      <c r="K166" s="7">
        <v>0.150965283748</v>
      </c>
    </row>
    <row r="167" spans="1:11" x14ac:dyDescent="0.15">
      <c r="A167" s="24">
        <v>1995.2012424520001</v>
      </c>
      <c r="B167" s="7">
        <v>-27.349464169692336</v>
      </c>
      <c r="C167" s="9">
        <v>-211.85357924063302</v>
      </c>
      <c r="D167" s="7">
        <v>0.137657573432</v>
      </c>
      <c r="E167" s="7">
        <v>0.15685937554099999</v>
      </c>
      <c r="F167" s="7">
        <v>1.0661919271000001E-2</v>
      </c>
      <c r="G167" s="7">
        <v>0.25974426966800002</v>
      </c>
      <c r="H167" s="7">
        <v>0.77974597859999994</v>
      </c>
      <c r="I167" s="7">
        <v>0.16417242678800001</v>
      </c>
      <c r="J167" s="7">
        <v>0.22333017229000002</v>
      </c>
      <c r="K167" s="7">
        <v>0.257894702704</v>
      </c>
    </row>
    <row r="168" spans="1:11" x14ac:dyDescent="0.15">
      <c r="A168" s="24">
        <v>1995.1551539019999</v>
      </c>
      <c r="B168" s="7">
        <v>-27.667928979137415</v>
      </c>
      <c r="C168" s="9">
        <v>-210.52081925945456</v>
      </c>
      <c r="D168" s="7">
        <v>9.7145599525000001E-2</v>
      </c>
      <c r="E168" s="7">
        <v>0.23134034515299998</v>
      </c>
      <c r="F168" s="7">
        <v>1.1707356142000001E-2</v>
      </c>
      <c r="G168" s="7">
        <v>0.72525296401599992</v>
      </c>
      <c r="H168" s="7">
        <v>1.092305779568</v>
      </c>
      <c r="I168" s="7">
        <v>0.15667289591700001</v>
      </c>
      <c r="J168" s="7">
        <v>0.289068530416</v>
      </c>
      <c r="K168" s="7">
        <v>0.30191600720200001</v>
      </c>
    </row>
    <row r="169" spans="1:11" x14ac:dyDescent="0.15">
      <c r="A169" s="24">
        <v>1995.109065352</v>
      </c>
      <c r="B169" s="7">
        <v>-28.251255610299189</v>
      </c>
      <c r="C169" s="9">
        <v>-213.99377775055467</v>
      </c>
      <c r="D169" s="7">
        <v>9.3010606270999996E-2</v>
      </c>
      <c r="E169" s="7">
        <v>0.236306712403</v>
      </c>
      <c r="F169" s="7">
        <v>6.7867792769999999E-3</v>
      </c>
      <c r="G169" s="7">
        <v>0.19300393488000001</v>
      </c>
      <c r="H169" s="7">
        <v>0.39555397524399999</v>
      </c>
      <c r="I169" s="7">
        <v>0.111704608459</v>
      </c>
      <c r="J169" s="7">
        <v>0.20409616963600002</v>
      </c>
      <c r="K169" s="7">
        <v>0.21145119065599999</v>
      </c>
    </row>
    <row r="170" spans="1:11" x14ac:dyDescent="0.15">
      <c r="A170" s="24">
        <v>1995.0629768020001</v>
      </c>
      <c r="B170" s="7">
        <v>-29.319111208966508</v>
      </c>
      <c r="C170" s="9">
        <v>-219.02324424887053</v>
      </c>
      <c r="D170" s="7">
        <v>0.15621162484000001</v>
      </c>
      <c r="E170" s="7">
        <v>0.25682708392500003</v>
      </c>
      <c r="F170" s="7">
        <v>1.4593786172E-2</v>
      </c>
      <c r="G170" s="7">
        <v>0.89712964208599999</v>
      </c>
      <c r="H170" s="7">
        <v>1.392497242556</v>
      </c>
      <c r="I170" s="7">
        <v>0.214016391124</v>
      </c>
      <c r="J170" s="7">
        <v>0.39250294765899996</v>
      </c>
      <c r="K170" s="7">
        <v>0.35002435148799999</v>
      </c>
    </row>
    <row r="171" spans="1:11" x14ac:dyDescent="0.15">
      <c r="A171" s="24">
        <v>1995</v>
      </c>
      <c r="B171" s="7">
        <v>-30.204086025972298</v>
      </c>
      <c r="C171" s="9">
        <v>-231.62123093227291</v>
      </c>
      <c r="D171" s="7">
        <v>0.98819752872699995</v>
      </c>
      <c r="E171" s="7">
        <v>0.31035739339399998</v>
      </c>
      <c r="F171" s="7">
        <v>3.0657643043000001E-2</v>
      </c>
      <c r="G171" s="7">
        <v>0.480862474574</v>
      </c>
      <c r="H171" s="7">
        <v>1.6373179712779999</v>
      </c>
      <c r="I171" s="7">
        <v>0.55089444412800004</v>
      </c>
      <c r="J171" s="7">
        <v>0.40730122031299998</v>
      </c>
      <c r="K171" s="7">
        <v>1.220235581346</v>
      </c>
    </row>
    <row r="172" spans="1:11" x14ac:dyDescent="0.15">
      <c r="A172" s="24">
        <v>1994.9779490395001</v>
      </c>
      <c r="B172" s="7">
        <v>-29.589228225558536</v>
      </c>
      <c r="C172" s="9">
        <v>-220.92023838266471</v>
      </c>
      <c r="D172" s="7">
        <v>1.8636618983819999</v>
      </c>
      <c r="E172" s="7">
        <v>0.52298281580000006</v>
      </c>
      <c r="F172" s="7">
        <v>7.7347544884000002E-2</v>
      </c>
      <c r="G172" s="7">
        <v>0.98055920499000004</v>
      </c>
      <c r="H172" s="7">
        <v>2.4887976252919999</v>
      </c>
      <c r="I172" s="7">
        <v>2.007343605814</v>
      </c>
      <c r="J172" s="7">
        <v>0.60700675707399998</v>
      </c>
      <c r="K172" s="7">
        <v>1.2843720576240001</v>
      </c>
    </row>
    <row r="173" spans="1:11" x14ac:dyDescent="0.15">
      <c r="A173" s="24">
        <v>1994.9203572620002</v>
      </c>
      <c r="B173" s="7">
        <v>-28.503504964315088</v>
      </c>
      <c r="C173" s="9">
        <v>-211.24070421279185</v>
      </c>
      <c r="D173" s="7">
        <v>0.79666721823600006</v>
      </c>
      <c r="E173" s="7">
        <v>0.22164970666</v>
      </c>
      <c r="F173" s="7">
        <v>2.4283227001E-2</v>
      </c>
      <c r="G173" s="7">
        <v>3.5716368591499998</v>
      </c>
      <c r="H173" s="7">
        <v>5.6411507231</v>
      </c>
      <c r="I173" s="7">
        <v>0.96273348812400006</v>
      </c>
      <c r="J173" s="7">
        <v>0.55531376866100002</v>
      </c>
      <c r="K173" s="7">
        <v>1.2551079189879999</v>
      </c>
    </row>
    <row r="174" spans="1:11" x14ac:dyDescent="0.15">
      <c r="A174" s="24">
        <v>1994.8783960397777</v>
      </c>
      <c r="B174" s="7">
        <v>-27.754114175092848</v>
      </c>
      <c r="C174" s="9">
        <v>-205.66645991195045</v>
      </c>
      <c r="D174" s="7">
        <v>0.323754995559</v>
      </c>
      <c r="E174" s="7">
        <v>0.139051646763</v>
      </c>
      <c r="F174" s="7">
        <v>1.160443932E-2</v>
      </c>
      <c r="G174" s="7">
        <v>1.8806258919679999</v>
      </c>
      <c r="H174" s="7">
        <v>2.9347774936</v>
      </c>
      <c r="I174" s="7">
        <v>0.38644683798099999</v>
      </c>
      <c r="J174" s="7">
        <v>0.44354469083199999</v>
      </c>
      <c r="K174" s="7">
        <v>0.65651040188999998</v>
      </c>
    </row>
    <row r="175" spans="1:11" x14ac:dyDescent="0.15">
      <c r="A175" s="24">
        <v>1994.8364348175555</v>
      </c>
      <c r="B175" s="7">
        <v>-26.496020521938533</v>
      </c>
      <c r="C175" s="9">
        <v>-201.25959661652089</v>
      </c>
      <c r="D175" s="7">
        <v>0.85470097893599994</v>
      </c>
      <c r="E175" s="7">
        <v>0.23318203011800001</v>
      </c>
      <c r="F175" s="7">
        <v>1.9889482074999999E-2</v>
      </c>
      <c r="G175" s="7">
        <v>0.63205055315400005</v>
      </c>
      <c r="H175" s="7">
        <v>0.899331344664</v>
      </c>
      <c r="I175" s="7">
        <v>0.91752368637500004</v>
      </c>
      <c r="J175" s="7">
        <v>0.438948453766</v>
      </c>
      <c r="K175" s="7">
        <v>0.77895714327200005</v>
      </c>
    </row>
    <row r="176" spans="1:11" x14ac:dyDescent="0.15">
      <c r="A176" s="24">
        <v>1994.7906970853335</v>
      </c>
      <c r="B176" s="7">
        <v>-26.8397102667852</v>
      </c>
      <c r="C176" s="9">
        <v>-201.56117004291895</v>
      </c>
      <c r="D176" s="7">
        <v>0.17456963026700001</v>
      </c>
      <c r="E176" s="7">
        <v>0.52640964385799993</v>
      </c>
      <c r="F176" s="7">
        <v>1.1678525318E-2</v>
      </c>
      <c r="G176" s="7">
        <v>0.6985374999959999</v>
      </c>
      <c r="H176" s="7">
        <v>0.90743865181399996</v>
      </c>
      <c r="I176" s="7">
        <v>0.80910289177600003</v>
      </c>
      <c r="J176" s="7">
        <v>0.466265039135</v>
      </c>
      <c r="K176" s="7">
        <v>1.268720609968</v>
      </c>
    </row>
    <row r="177" spans="1:11" x14ac:dyDescent="0.15">
      <c r="A177" s="24">
        <v>1994.7487358631111</v>
      </c>
      <c r="B177" s="7">
        <v>-26.397222858282305</v>
      </c>
      <c r="C177" s="9">
        <v>-198.70108657966006</v>
      </c>
      <c r="D177" s="7">
        <v>0.37875498601499996</v>
      </c>
      <c r="E177" s="7">
        <v>0.126186854539</v>
      </c>
      <c r="F177" s="7">
        <v>1.7845746072000002E-2</v>
      </c>
      <c r="G177" s="7">
        <v>0.62611522263200003</v>
      </c>
      <c r="H177" s="7">
        <v>1.3659718958860001</v>
      </c>
      <c r="I177" s="7">
        <v>0.67859000000000003</v>
      </c>
      <c r="J177" s="7">
        <v>0.59867999999999999</v>
      </c>
      <c r="K177" s="7">
        <v>1.4787399999999999</v>
      </c>
    </row>
    <row r="178" spans="1:11" x14ac:dyDescent="0.15">
      <c r="A178" s="24">
        <v>1994.691668600889</v>
      </c>
      <c r="B178" s="7">
        <v>-23.446956455271312</v>
      </c>
      <c r="C178" s="9">
        <v>-175.98579784935538</v>
      </c>
      <c r="D178" s="7">
        <v>0.88604809226799996</v>
      </c>
      <c r="E178" s="7">
        <v>0.16949413096300001</v>
      </c>
      <c r="F178" s="7">
        <v>3.3973319128000001E-2</v>
      </c>
      <c r="G178" s="7">
        <v>0.70389035647200004</v>
      </c>
      <c r="H178" s="7">
        <v>2.9868057119999998</v>
      </c>
      <c r="I178" s="7">
        <v>0.90063000000000004</v>
      </c>
      <c r="J178" s="7">
        <v>1.1748099999999999</v>
      </c>
      <c r="K178" s="7">
        <v>1.97898</v>
      </c>
    </row>
    <row r="179" spans="1:11" x14ac:dyDescent="0.15">
      <c r="A179" s="24">
        <v>1994.6346013386667</v>
      </c>
      <c r="B179" s="7">
        <v>-23.178941516629415</v>
      </c>
      <c r="C179" s="9">
        <v>-176.4138375513397</v>
      </c>
      <c r="D179" s="7">
        <v>1.1186040567760001</v>
      </c>
      <c r="E179" s="7">
        <v>0.29690064582800002</v>
      </c>
      <c r="F179" s="7">
        <v>3.4970096167999995E-2</v>
      </c>
      <c r="G179" s="7">
        <v>1.08862635563</v>
      </c>
      <c r="H179" s="7">
        <v>2.9529767279220001</v>
      </c>
      <c r="I179" s="7">
        <v>1.2774711725510002</v>
      </c>
      <c r="J179" s="7">
        <v>0.78731732507499996</v>
      </c>
      <c r="K179" s="7">
        <v>4.455780541078</v>
      </c>
    </row>
    <row r="180" spans="1:11" x14ac:dyDescent="0.15">
      <c r="A180" s="24">
        <v>1994.5888636064444</v>
      </c>
      <c r="B180" s="7">
        <v>-23.963016592028843</v>
      </c>
      <c r="C180" s="9">
        <v>-181.51140127497126</v>
      </c>
      <c r="D180" s="7">
        <v>0.20147768773799998</v>
      </c>
      <c r="E180" s="7">
        <v>0.24531399781400001</v>
      </c>
      <c r="F180" s="7">
        <v>2.0097567604000003E-2</v>
      </c>
      <c r="G180" s="7">
        <v>0.52158724408399992</v>
      </c>
      <c r="H180" s="7">
        <v>1.0185567120679999</v>
      </c>
      <c r="I180" s="7">
        <v>0.26637338568300001</v>
      </c>
      <c r="J180" s="7">
        <v>0.47062594874299996</v>
      </c>
      <c r="K180" s="7">
        <v>1.1049030720000002</v>
      </c>
    </row>
    <row r="181" spans="1:11" x14ac:dyDescent="0.15">
      <c r="A181" s="24">
        <v>1994.5</v>
      </c>
      <c r="B181" s="7">
        <v>-23.784339966267584</v>
      </c>
      <c r="C181" s="9">
        <v>-181.70596477587321</v>
      </c>
      <c r="D181" s="7">
        <v>4.0891614599999994E-2</v>
      </c>
      <c r="E181" s="7">
        <v>0.46791895817900003</v>
      </c>
      <c r="F181" s="7">
        <v>1.9312629440999998E-2</v>
      </c>
      <c r="G181" s="7">
        <v>0.43938663037199999</v>
      </c>
      <c r="H181" s="7">
        <v>1.7014235082519999</v>
      </c>
      <c r="I181" s="7">
        <v>0.12967871007199999</v>
      </c>
      <c r="J181" s="7">
        <v>0.55127157807299998</v>
      </c>
      <c r="K181" s="7">
        <v>1.0579412480000001</v>
      </c>
    </row>
    <row r="182" spans="1:11" x14ac:dyDescent="0.15">
      <c r="A182" s="24">
        <v>1994.419239716</v>
      </c>
      <c r="B182" s="7">
        <v>-23.264075673609781</v>
      </c>
      <c r="C182" s="9">
        <v>-179.65331984135747</v>
      </c>
      <c r="D182" s="7">
        <v>8.8486990195999995E-2</v>
      </c>
      <c r="E182" s="7">
        <v>1.0157945852719998</v>
      </c>
      <c r="F182" s="7">
        <v>0.114850252794</v>
      </c>
      <c r="G182" s="7">
        <v>1.9342453130219999</v>
      </c>
      <c r="H182" s="7">
        <v>8.4286525262220007</v>
      </c>
      <c r="I182" s="7">
        <v>0.162056106743</v>
      </c>
      <c r="J182" s="7">
        <v>0.63979083424899996</v>
      </c>
      <c r="K182" s="7">
        <v>0.94283845270588063</v>
      </c>
    </row>
    <row r="183" spans="1:11" x14ac:dyDescent="0.15">
      <c r="A183" s="24">
        <v>1994.3538830960001</v>
      </c>
      <c r="B183" s="7">
        <v>-23.308219310562567</v>
      </c>
      <c r="C183" s="9">
        <v>-183.07763745723207</v>
      </c>
      <c r="D183" s="7">
        <v>7.7003120546000003E-2</v>
      </c>
      <c r="E183" s="7">
        <v>0.38230560348499998</v>
      </c>
      <c r="F183" s="7">
        <v>1.9745551138E-2</v>
      </c>
      <c r="G183" s="7">
        <v>0.538667456366</v>
      </c>
      <c r="H183" s="7">
        <v>1.1917332807140002</v>
      </c>
      <c r="I183" s="7">
        <v>0.10719034998599999</v>
      </c>
      <c r="J183" s="7">
        <v>0.19111607824000001</v>
      </c>
      <c r="K183" s="7">
        <v>0.18534006399999997</v>
      </c>
    </row>
    <row r="184" spans="1:11" x14ac:dyDescent="0.15">
      <c r="A184" s="24">
        <v>1994.288526476</v>
      </c>
      <c r="B184" s="7">
        <v>-24.513761014963567</v>
      </c>
      <c r="C184" s="9">
        <v>-190.60724494213821</v>
      </c>
      <c r="D184" s="7">
        <v>9.0445349494000002E-2</v>
      </c>
      <c r="E184" s="7">
        <v>0.21930244139800001</v>
      </c>
      <c r="F184" s="7">
        <v>1.2040061889E-2</v>
      </c>
      <c r="G184" s="7">
        <v>0.31091246668</v>
      </c>
      <c r="H184" s="7">
        <v>0.67138853694800005</v>
      </c>
      <c r="I184" s="7">
        <v>0.110829332157</v>
      </c>
      <c r="J184" s="7">
        <v>0.14101516270799999</v>
      </c>
      <c r="K184" s="7">
        <v>0.16170358116456543</v>
      </c>
    </row>
    <row r="185" spans="1:11" x14ac:dyDescent="0.15">
      <c r="A185" s="24">
        <v>1994.209164866</v>
      </c>
      <c r="B185" s="7">
        <v>-25.968398956455271</v>
      </c>
      <c r="C185" s="9">
        <v>-201.56117004291895</v>
      </c>
      <c r="D185" s="7">
        <v>0.237740781215</v>
      </c>
      <c r="E185" s="7">
        <v>0.194104435302</v>
      </c>
      <c r="F185" s="7">
        <v>9.9722376570000014E-3</v>
      </c>
      <c r="G185" s="7">
        <v>1.193082226876</v>
      </c>
      <c r="H185" s="7">
        <v>1.7217018419779999</v>
      </c>
      <c r="I185" s="7">
        <v>0.25402551785299998</v>
      </c>
      <c r="J185" s="7">
        <v>0.15353141049300001</v>
      </c>
      <c r="K185" s="7">
        <v>0.18520256563614626</v>
      </c>
    </row>
    <row r="186" spans="1:11" x14ac:dyDescent="0.15">
      <c r="A186" s="24">
        <v>1994.157813236</v>
      </c>
      <c r="B186" s="7">
        <v>-27.493456509276413</v>
      </c>
      <c r="C186" s="9">
        <v>-211.39635501351341</v>
      </c>
      <c r="D186" s="7">
        <v>0.12704109347500001</v>
      </c>
      <c r="E186" s="7">
        <v>0.153074445591</v>
      </c>
      <c r="F186" s="7">
        <v>1.1761553967E-2</v>
      </c>
      <c r="G186" s="7">
        <v>1.4772488119439999</v>
      </c>
      <c r="H186" s="7">
        <v>2.5068345512139998</v>
      </c>
      <c r="I186" s="7">
        <v>0.14235995054099998</v>
      </c>
      <c r="J186" s="7">
        <v>0.20469174792600001</v>
      </c>
      <c r="K186" s="7">
        <v>0.21989094399999998</v>
      </c>
    </row>
    <row r="187" spans="1:11" x14ac:dyDescent="0.15">
      <c r="A187" s="24">
        <v>1994.0924566159999</v>
      </c>
      <c r="B187" s="7">
        <v>-27.774163328150919</v>
      </c>
      <c r="C187" s="9">
        <v>-212.19406536721146</v>
      </c>
      <c r="D187" s="7">
        <v>0.26206338649399996</v>
      </c>
      <c r="E187" s="7">
        <v>0.18491144607499999</v>
      </c>
      <c r="F187" s="7">
        <v>9.1902385120000013E-3</v>
      </c>
      <c r="G187" s="7">
        <v>0.25435682507000001</v>
      </c>
      <c r="H187" s="7">
        <v>0.87239136281200003</v>
      </c>
      <c r="I187" s="7">
        <v>0.20092469341899999</v>
      </c>
      <c r="J187" s="7">
        <v>0.21257376734399999</v>
      </c>
      <c r="K187" s="7">
        <v>0.27111884800000002</v>
      </c>
    </row>
    <row r="188" spans="1:11" x14ac:dyDescent="0.15">
      <c r="A188" s="24">
        <v>1994.031768326</v>
      </c>
      <c r="B188" s="7">
        <v>-27.091323806713078</v>
      </c>
      <c r="C188" s="9">
        <v>-205.57890633654458</v>
      </c>
      <c r="D188" s="7">
        <v>0.32442012659399999</v>
      </c>
      <c r="E188" s="7">
        <v>0.27101698367300003</v>
      </c>
      <c r="F188" s="7">
        <v>3.5639532283E-2</v>
      </c>
      <c r="G188" s="7">
        <v>0.22020583310200001</v>
      </c>
      <c r="H188" s="7">
        <v>0.75001038419199995</v>
      </c>
      <c r="I188" s="7">
        <v>0.28691164739099995</v>
      </c>
      <c r="J188" s="7">
        <v>0.234513247851</v>
      </c>
      <c r="K188" s="7">
        <v>0.20961158399999999</v>
      </c>
    </row>
    <row r="189" spans="1:11" x14ac:dyDescent="0.15">
      <c r="A189" s="24">
        <v>1994</v>
      </c>
      <c r="B189" s="7">
        <v>-25.997097146781869</v>
      </c>
      <c r="C189" s="9">
        <v>-197.85473535073649</v>
      </c>
      <c r="D189" s="7">
        <v>0.33209128039799996</v>
      </c>
      <c r="E189" s="7">
        <v>0.292772289947</v>
      </c>
      <c r="F189" s="7">
        <v>1.2557264306E-2</v>
      </c>
      <c r="G189" s="7">
        <v>0.21976433073600002</v>
      </c>
      <c r="H189" s="7">
        <v>0.607462335784</v>
      </c>
      <c r="I189" s="7">
        <v>0.324676812285</v>
      </c>
      <c r="J189" s="7">
        <v>0.23624661642199998</v>
      </c>
      <c r="K189" s="7">
        <v>0.27258649599999996</v>
      </c>
    </row>
    <row r="190" spans="1:11" x14ac:dyDescent="0.15">
      <c r="A190" s="24">
        <v>1993.9030128520001</v>
      </c>
      <c r="B190" s="7">
        <v>-27.128148742383843</v>
      </c>
      <c r="C190" s="9">
        <v>-205.43298371086811</v>
      </c>
      <c r="D190" s="7">
        <v>0.22568576271099999</v>
      </c>
      <c r="E190" s="7">
        <v>0.26255480517199997</v>
      </c>
      <c r="F190" s="7">
        <v>1.1703563782E-2</v>
      </c>
      <c r="G190" s="7">
        <v>0.262801265344</v>
      </c>
      <c r="H190" s="7">
        <v>0.58592233056800003</v>
      </c>
      <c r="I190" s="7">
        <v>0.23580030552100001</v>
      </c>
      <c r="J190" s="7">
        <v>0.20692917296900001</v>
      </c>
      <c r="K190" s="7">
        <v>0.36957939200000001</v>
      </c>
    </row>
    <row r="191" spans="1:11" x14ac:dyDescent="0.15">
      <c r="A191" s="24">
        <v>1993.848674932</v>
      </c>
      <c r="B191" s="7">
        <v>-27.704722020886052</v>
      </c>
      <c r="C191" s="9">
        <v>-213.12797017154094</v>
      </c>
      <c r="D191" s="7">
        <v>0.49550802574199998</v>
      </c>
      <c r="E191" s="7">
        <v>0.43601365782500001</v>
      </c>
      <c r="F191" s="7">
        <v>2.2741245493000002E-2</v>
      </c>
      <c r="G191" s="7">
        <v>0.52004080909000006</v>
      </c>
      <c r="H191" s="7">
        <v>1.0300715785960002</v>
      </c>
      <c r="I191" s="7">
        <v>0.54041498370399998</v>
      </c>
      <c r="J191" s="7">
        <v>0.31561526413899998</v>
      </c>
      <c r="K191" s="7">
        <v>0.70502432000000004</v>
      </c>
    </row>
    <row r="192" spans="1:11" x14ac:dyDescent="0.15">
      <c r="A192" s="24">
        <v>1993.7943370120001</v>
      </c>
      <c r="B192" s="7">
        <v>-27.848865340511608</v>
      </c>
      <c r="C192" s="9">
        <v>-210.47217838422907</v>
      </c>
      <c r="D192" s="7">
        <v>0.28053957337499996</v>
      </c>
      <c r="E192" s="7">
        <v>0.453873342299</v>
      </c>
      <c r="F192" s="7">
        <v>2.5458974608E-2</v>
      </c>
      <c r="G192" s="7">
        <v>0.28185510142200004</v>
      </c>
      <c r="H192" s="7">
        <v>0.68838050949200003</v>
      </c>
      <c r="I192" s="7">
        <v>0.32587666380199998</v>
      </c>
      <c r="J192" s="7">
        <v>0.30780864104099998</v>
      </c>
      <c r="K192" s="7">
        <v>0.76795059354837814</v>
      </c>
    </row>
    <row r="193" spans="1:11" x14ac:dyDescent="0.15">
      <c r="A193" s="24">
        <v>1993.7399990920001</v>
      </c>
      <c r="B193" s="7">
        <v>-25.737140368707212</v>
      </c>
      <c r="C193" s="9">
        <v>-197.25158849794039</v>
      </c>
      <c r="D193" s="7">
        <v>0.49027963728700003</v>
      </c>
      <c r="E193" s="7">
        <v>0.27891921980699996</v>
      </c>
      <c r="F193" s="7">
        <v>1.6993379684000002E-2</v>
      </c>
      <c r="G193" s="7">
        <v>0.43055548182199999</v>
      </c>
      <c r="H193" s="7">
        <v>0.85192413032199998</v>
      </c>
      <c r="I193" s="7">
        <v>0.53803724761000005</v>
      </c>
      <c r="J193" s="7">
        <v>0.39969650944400004</v>
      </c>
      <c r="K193" s="7">
        <v>0.65994073600000003</v>
      </c>
    </row>
    <row r="194" spans="1:11" x14ac:dyDescent="0.15">
      <c r="A194" s="24">
        <v>1993.689841012</v>
      </c>
      <c r="B194" s="7">
        <v>-25.100273720412435</v>
      </c>
      <c r="C194" s="9">
        <v>-182.05617907749675</v>
      </c>
      <c r="D194" s="7">
        <v>0.62837055593800006</v>
      </c>
      <c r="E194" s="7">
        <v>0.24156666871099999</v>
      </c>
      <c r="F194" s="7">
        <v>2.6600864645000003E-2</v>
      </c>
      <c r="G194" s="7">
        <v>0.355765564142</v>
      </c>
      <c r="H194" s="7">
        <v>0.86487342802</v>
      </c>
      <c r="I194" s="7">
        <v>0.68459136488700001</v>
      </c>
      <c r="J194" s="7">
        <v>0.48237788110000002</v>
      </c>
      <c r="K194" s="7">
        <v>0.62337184000000001</v>
      </c>
    </row>
    <row r="195" spans="1:11" x14ac:dyDescent="0.15">
      <c r="A195" s="24">
        <v>1993.6355030920001</v>
      </c>
      <c r="B195" s="7">
        <v>-23.855990172781851</v>
      </c>
      <c r="C195" s="9">
        <v>-177.73686935747307</v>
      </c>
      <c r="D195" s="7">
        <v>1.2021970064730001</v>
      </c>
      <c r="E195" s="7">
        <v>0.35484717315799996</v>
      </c>
      <c r="F195" s="7">
        <v>3.5371395219999997E-2</v>
      </c>
      <c r="G195" s="7">
        <v>0.64469809077200002</v>
      </c>
      <c r="H195" s="7">
        <v>1.111895773534</v>
      </c>
      <c r="I195" s="7">
        <v>1.317292727318</v>
      </c>
      <c r="J195" s="7">
        <v>0.55703954076499995</v>
      </c>
      <c r="K195" s="7">
        <v>1.0904449919999999</v>
      </c>
    </row>
    <row r="196" spans="1:11" x14ac:dyDescent="0.15">
      <c r="A196" s="24">
        <v>1993.5811651720001</v>
      </c>
      <c r="B196" s="7">
        <v>-23.602424187163173</v>
      </c>
      <c r="C196" s="9">
        <v>-174.96433946962003</v>
      </c>
      <c r="D196" s="7">
        <v>0.22695536155499998</v>
      </c>
      <c r="E196" s="7">
        <v>0.194501900891</v>
      </c>
      <c r="F196" s="7">
        <v>2.0245465075E-2</v>
      </c>
      <c r="G196" s="7">
        <v>0.45911262622800003</v>
      </c>
      <c r="H196" s="7">
        <v>1.2141459123180001</v>
      </c>
      <c r="I196" s="7">
        <v>0.35416958325500003</v>
      </c>
      <c r="J196" s="7">
        <v>0.60202720895100004</v>
      </c>
      <c r="K196" s="7">
        <v>0.86771776</v>
      </c>
    </row>
    <row r="197" spans="1:11" x14ac:dyDescent="0.15">
      <c r="A197" s="24">
        <v>1993.5226474120002</v>
      </c>
      <c r="B197" s="7">
        <v>-23.871772288069323</v>
      </c>
      <c r="C197" s="9">
        <v>-176.48193477665538</v>
      </c>
      <c r="D197" s="7">
        <v>0.16535144114700001</v>
      </c>
      <c r="E197" s="7">
        <v>0.45475759605600002</v>
      </c>
      <c r="F197" s="7">
        <v>3.7642756962999999E-2</v>
      </c>
      <c r="G197" s="7">
        <v>0.32051448457199999</v>
      </c>
      <c r="H197" s="7">
        <v>1.866051046688</v>
      </c>
      <c r="I197" s="7">
        <v>0.270503492407</v>
      </c>
      <c r="J197" s="7">
        <v>0.83789890070599993</v>
      </c>
      <c r="K197" s="7">
        <v>1.4497967490169366</v>
      </c>
    </row>
    <row r="198" spans="1:11" x14ac:dyDescent="0.15">
      <c r="A198" s="24">
        <v>1993.5</v>
      </c>
      <c r="B198" s="7">
        <v>-23.782340301440328</v>
      </c>
      <c r="C198" s="9">
        <v>-177.46448045621034</v>
      </c>
      <c r="D198" s="7">
        <v>0.21655287047499999</v>
      </c>
      <c r="E198" s="7">
        <v>0.16237217404500001</v>
      </c>
      <c r="F198" s="7">
        <v>3.3870043344999996E-2</v>
      </c>
      <c r="G198" s="7">
        <v>0.5765085655740001</v>
      </c>
      <c r="H198" s="7">
        <v>1.8031103598740001</v>
      </c>
      <c r="I198" s="7">
        <v>0.33616807689299999</v>
      </c>
      <c r="J198" s="7">
        <v>0.314133625418</v>
      </c>
      <c r="K198" s="7">
        <v>1.3958479932830743</v>
      </c>
    </row>
    <row r="199" spans="1:11" x14ac:dyDescent="0.15">
      <c r="A199" s="24">
        <v>1993.4385252479999</v>
      </c>
      <c r="B199" s="7">
        <v>-22.097486410595607</v>
      </c>
      <c r="C199" s="9">
        <v>-167.85304351165314</v>
      </c>
      <c r="D199" s="7">
        <v>9.0059144673999988E-2</v>
      </c>
      <c r="E199" s="7">
        <v>0.16962058097299998</v>
      </c>
      <c r="F199" s="7">
        <v>1.4117843176999999E-2</v>
      </c>
      <c r="G199" s="7">
        <v>0.84356955728599992</v>
      </c>
      <c r="H199" s="7">
        <v>2.2344189646279999</v>
      </c>
      <c r="I199" s="7">
        <v>0.30189762255300001</v>
      </c>
      <c r="J199" s="7">
        <v>0.71226127313699994</v>
      </c>
      <c r="K199" s="7">
        <v>1.2213918080000001</v>
      </c>
    </row>
    <row r="200" spans="1:11" x14ac:dyDescent="0.15">
      <c r="A200" s="24">
        <v>1993.3788612479998</v>
      </c>
      <c r="B200" s="7">
        <v>-23.803383121823614</v>
      </c>
      <c r="C200" s="9">
        <v>-177.12399432963187</v>
      </c>
      <c r="D200" s="7">
        <v>8.5809504389999999E-2</v>
      </c>
      <c r="E200" s="7">
        <v>0.260416021991</v>
      </c>
      <c r="F200" s="7">
        <v>2.2282005708999998E-2</v>
      </c>
      <c r="G200" s="7">
        <v>0.6237481972640001</v>
      </c>
      <c r="H200" s="7">
        <v>2.0128662099480001</v>
      </c>
      <c r="I200" s="7">
        <v>0.313950081785</v>
      </c>
      <c r="J200" s="7">
        <v>1.8937458865779999</v>
      </c>
      <c r="K200" s="7">
        <v>1.4168931191890093</v>
      </c>
    </row>
    <row r="201" spans="1:11" x14ac:dyDescent="0.15">
      <c r="A201" s="24">
        <v>1993.3191972479999</v>
      </c>
      <c r="B201" s="7">
        <v>-24.864993410160729</v>
      </c>
      <c r="C201" s="9">
        <v>-186.28793522211456</v>
      </c>
      <c r="D201" s="7">
        <v>9.5771870945000004E-2</v>
      </c>
      <c r="E201" s="7">
        <v>0.231312806201</v>
      </c>
      <c r="F201" s="7">
        <v>2.3933086347000001E-2</v>
      </c>
      <c r="G201" s="7">
        <v>1.500664773872</v>
      </c>
      <c r="H201" s="7">
        <v>3.1094510139160003</v>
      </c>
      <c r="I201" s="7">
        <v>0.22553906191600001</v>
      </c>
      <c r="J201" s="7">
        <v>0.723233923532</v>
      </c>
      <c r="K201" s="7">
        <v>1.986164544</v>
      </c>
    </row>
    <row r="202" spans="1:11" x14ac:dyDescent="0.15">
      <c r="A202" s="24">
        <v>1993.263113088</v>
      </c>
      <c r="B202" s="7">
        <v>-25.011241011824609</v>
      </c>
      <c r="C202" s="9">
        <v>-191.38549894574606</v>
      </c>
      <c r="D202" s="7">
        <v>0.11291998126500001</v>
      </c>
      <c r="E202" s="7">
        <v>0.32668255109200001</v>
      </c>
      <c r="F202" s="7">
        <v>2.6042817352000001E-2</v>
      </c>
      <c r="G202" s="7">
        <v>0.59134247710400001</v>
      </c>
      <c r="H202" s="7">
        <v>2.2287439622840002</v>
      </c>
      <c r="I202" s="7">
        <v>0.30295768644400001</v>
      </c>
      <c r="J202" s="7">
        <v>0.36630298071599998</v>
      </c>
      <c r="K202" s="7">
        <v>0.89982547199999996</v>
      </c>
    </row>
    <row r="203" spans="1:11" x14ac:dyDescent="0.15">
      <c r="A203" s="24">
        <v>1993.2141886079999</v>
      </c>
      <c r="B203" s="7">
        <v>-25.932916544612823</v>
      </c>
      <c r="C203" s="9">
        <v>-200.0143902107483</v>
      </c>
      <c r="D203" s="7">
        <v>0.124046912483</v>
      </c>
      <c r="E203" s="7">
        <v>0.22391243800000002</v>
      </c>
      <c r="F203" s="7">
        <v>1.0655074638000001E-2</v>
      </c>
      <c r="G203" s="7">
        <v>0.243286551208</v>
      </c>
      <c r="H203" s="7">
        <v>0.79615955728200005</v>
      </c>
      <c r="I203" s="7">
        <v>0.174807855092</v>
      </c>
      <c r="J203" s="7">
        <v>0.29873288517700003</v>
      </c>
      <c r="K203" s="7">
        <v>0.48950685017130618</v>
      </c>
    </row>
    <row r="204" spans="1:11" x14ac:dyDescent="0.15">
      <c r="A204" s="24">
        <v>1993.1724238079998</v>
      </c>
      <c r="B204" s="7">
        <v>-27.395392561251654</v>
      </c>
      <c r="C204" s="9">
        <v>-209.82039065620748</v>
      </c>
      <c r="D204" s="7">
        <v>0.30025210074300002</v>
      </c>
      <c r="E204" s="7">
        <v>0.22492166799699997</v>
      </c>
      <c r="F204" s="7">
        <v>2.2562235183999999E-2</v>
      </c>
      <c r="G204" s="7">
        <v>0.68550613279399997</v>
      </c>
      <c r="H204" s="7">
        <v>1.4336974815839998</v>
      </c>
      <c r="I204" s="7">
        <v>0.41769666316799997</v>
      </c>
      <c r="J204" s="7">
        <v>0.53195450727100002</v>
      </c>
      <c r="K204" s="7">
        <v>0.98563337600000012</v>
      </c>
    </row>
    <row r="205" spans="1:11" x14ac:dyDescent="0.15">
      <c r="A205" s="24">
        <v>1993.1270791679999</v>
      </c>
      <c r="B205" s="7">
        <v>-27.945662314274756</v>
      </c>
      <c r="C205" s="9">
        <v>-211.46904522818301</v>
      </c>
      <c r="D205" s="7">
        <v>0.27143809304299998</v>
      </c>
      <c r="E205" s="7">
        <v>0.231547544736</v>
      </c>
      <c r="F205" s="7">
        <v>2.3690531088999999E-2</v>
      </c>
      <c r="G205" s="7">
        <v>1.35642277216</v>
      </c>
      <c r="H205" s="7">
        <v>2.688139883686</v>
      </c>
      <c r="I205" s="7">
        <v>0.34002472474599998</v>
      </c>
      <c r="J205" s="7">
        <v>0.52780878589899993</v>
      </c>
      <c r="K205" s="7">
        <v>1.0622044159999999</v>
      </c>
    </row>
    <row r="206" spans="1:11" x14ac:dyDescent="0.15">
      <c r="A206" s="24">
        <v>1993.0960538879999</v>
      </c>
      <c r="B206" s="7">
        <v>-28.175029056452644</v>
      </c>
      <c r="C206" s="9">
        <v>-212.72654186590239</v>
      </c>
      <c r="D206" s="7">
        <v>0.54524517428499997</v>
      </c>
      <c r="E206" s="7">
        <v>0.33914437215599996</v>
      </c>
      <c r="F206" s="7">
        <v>9.1873285321000003E-2</v>
      </c>
      <c r="G206" s="7">
        <v>5.7176633416940001</v>
      </c>
      <c r="H206" s="7">
        <v>10.378906699192001</v>
      </c>
      <c r="I206" s="7">
        <v>0.48640636377899998</v>
      </c>
      <c r="J206" s="7">
        <v>0.60413465259600008</v>
      </c>
      <c r="K206" s="7">
        <v>1.0510136000000001</v>
      </c>
    </row>
    <row r="207" spans="1:11" x14ac:dyDescent="0.15">
      <c r="A207" s="24">
        <v>1993.047136188</v>
      </c>
      <c r="B207" s="7">
        <v>-28.25</v>
      </c>
      <c r="C207" s="9">
        <v>-214.50068440904141</v>
      </c>
      <c r="D207" s="7">
        <v>0.64245424220500003</v>
      </c>
      <c r="E207" s="7">
        <v>0.339479683029</v>
      </c>
      <c r="F207" s="7">
        <v>2.9714936009999998E-2</v>
      </c>
      <c r="G207" s="7">
        <v>1.4245237355980001</v>
      </c>
      <c r="H207" s="7">
        <v>2.7751122843920002</v>
      </c>
      <c r="I207" s="7">
        <v>0.66378568887899991</v>
      </c>
      <c r="J207" s="7">
        <v>0.51136974347599995</v>
      </c>
      <c r="K207" s="7">
        <v>0.80144646399999997</v>
      </c>
    </row>
    <row r="208" spans="1:11" x14ac:dyDescent="0.15">
      <c r="A208" s="24">
        <v>1993</v>
      </c>
      <c r="B208" s="7">
        <v>-28.323380940154856</v>
      </c>
      <c r="C208" s="9">
        <v>-209.32447731889408</v>
      </c>
      <c r="D208" s="7">
        <v>1.9192379013249998</v>
      </c>
      <c r="E208" s="7">
        <v>0.43635528002099999</v>
      </c>
      <c r="F208" s="7">
        <v>7.3152117032000002E-2</v>
      </c>
      <c r="G208" s="7">
        <v>1.8347889563220001</v>
      </c>
      <c r="H208" s="7">
        <v>2.8834006513720003</v>
      </c>
      <c r="I208" s="7">
        <v>1.8614006497339999</v>
      </c>
      <c r="J208" s="7">
        <v>0.49646857489699997</v>
      </c>
      <c r="K208" s="7">
        <v>1.3143476488648689</v>
      </c>
    </row>
    <row r="209" spans="1:11" x14ac:dyDescent="0.15">
      <c r="A209" s="24">
        <v>1992.9649869892498</v>
      </c>
      <c r="B209" s="7">
        <v>-29.121955973700807</v>
      </c>
      <c r="C209" s="9">
        <v>-202.00370231945777</v>
      </c>
      <c r="D209" s="7">
        <v>0.37699566336399998</v>
      </c>
      <c r="E209" s="7">
        <v>0.28336031508199999</v>
      </c>
      <c r="F209" s="7">
        <v>3.9102742077999998E-2</v>
      </c>
      <c r="G209" s="7">
        <v>1.0033037362720001</v>
      </c>
      <c r="H209" s="7">
        <v>1.9421080419899999</v>
      </c>
      <c r="I209" s="7">
        <v>0.44021887020399997</v>
      </c>
      <c r="J209" s="7">
        <v>0.52915817047400004</v>
      </c>
      <c r="K209" s="7">
        <v>0.89143064999999999</v>
      </c>
    </row>
    <row r="210" spans="1:11" x14ac:dyDescent="0.15">
      <c r="A210" s="24">
        <v>1992.8818281829999</v>
      </c>
      <c r="B210" s="7">
        <v>-27.236519267357799</v>
      </c>
      <c r="C210" s="9">
        <v>-202.83228537531943</v>
      </c>
      <c r="D210" s="7">
        <v>0.23880166804500003</v>
      </c>
      <c r="E210" s="7">
        <v>0.225491996842</v>
      </c>
      <c r="F210" s="7">
        <v>2.2341152742999998E-2</v>
      </c>
      <c r="G210" s="7">
        <v>3.5367262928680003</v>
      </c>
      <c r="H210" s="7">
        <v>5.1396895240120006</v>
      </c>
      <c r="I210" s="7">
        <v>0.32258890776999999</v>
      </c>
      <c r="J210" s="7">
        <v>0.50554066395399999</v>
      </c>
      <c r="K210" s="7">
        <v>0.93955653000000006</v>
      </c>
    </row>
    <row r="211" spans="1:11" x14ac:dyDescent="0.15">
      <c r="A211" s="24">
        <v>1992.79866937675</v>
      </c>
      <c r="B211" s="7">
        <v>-26.654685283759761</v>
      </c>
      <c r="C211" s="9">
        <v>-199.23526010928481</v>
      </c>
      <c r="D211" s="7">
        <v>0.75859040237600006</v>
      </c>
      <c r="E211" s="7">
        <v>0.27110178046599998</v>
      </c>
      <c r="F211" s="7">
        <v>2.8738964948999999E-2</v>
      </c>
      <c r="G211" s="7">
        <v>2.7574610693700001</v>
      </c>
      <c r="H211" s="7">
        <v>4.6194292532840002</v>
      </c>
      <c r="I211" s="7">
        <v>0.81099910651899998</v>
      </c>
      <c r="J211" s="7">
        <v>0.58970808426700005</v>
      </c>
      <c r="K211" s="7">
        <v>1.3467138300000001</v>
      </c>
    </row>
    <row r="212" spans="1:11" x14ac:dyDescent="0.15">
      <c r="A212" s="24">
        <v>1992.7155105704999</v>
      </c>
      <c r="B212" s="7">
        <v>-25.825598160658032</v>
      </c>
      <c r="C212" s="9">
        <v>-192.43113101526814</v>
      </c>
      <c r="D212" s="7">
        <v>0.39841057586299999</v>
      </c>
      <c r="E212" s="7">
        <v>0.21871563537700001</v>
      </c>
      <c r="F212" s="7">
        <v>2.4739964672999999E-2</v>
      </c>
      <c r="G212" s="7">
        <v>1.4925240235999999</v>
      </c>
      <c r="H212" s="7">
        <v>3.3810142116740001</v>
      </c>
      <c r="I212" s="7">
        <v>0.53001705829099999</v>
      </c>
      <c r="J212" s="7">
        <v>0.75741322268099998</v>
      </c>
      <c r="K212" s="7">
        <v>1.6117596000000001</v>
      </c>
    </row>
    <row r="213" spans="1:11" x14ac:dyDescent="0.15">
      <c r="A213" s="24">
        <v>1992.6637818642498</v>
      </c>
      <c r="B213" s="7">
        <v>-24.891296935639843</v>
      </c>
      <c r="C213" s="9">
        <v>-184.67169439802274</v>
      </c>
      <c r="D213" s="7">
        <v>0.42809231806299997</v>
      </c>
      <c r="E213" s="7">
        <v>0.400749910057</v>
      </c>
      <c r="F213" s="7">
        <v>2.8427833539E-2</v>
      </c>
      <c r="G213" s="7">
        <v>2.1306165194540001</v>
      </c>
      <c r="H213" s="7">
        <v>3.6124643681699999</v>
      </c>
      <c r="I213" s="7">
        <v>0.64404588384899997</v>
      </c>
      <c r="J213" s="7">
        <v>1.0588836747450001</v>
      </c>
      <c r="K213" s="7">
        <v>2.0966893200000003</v>
      </c>
    </row>
    <row r="214" spans="1:11" x14ac:dyDescent="0.15">
      <c r="A214" s="24">
        <v>1992.6172915079999</v>
      </c>
      <c r="B214" s="7">
        <v>-25.000719601632966</v>
      </c>
      <c r="C214" s="9">
        <v>-186.75777409160384</v>
      </c>
      <c r="D214" s="7">
        <v>1.0144870019100001</v>
      </c>
      <c r="E214" s="7">
        <v>0.35431360995300004</v>
      </c>
      <c r="F214" s="7">
        <v>5.1474108895000002E-2</v>
      </c>
      <c r="G214" s="7">
        <v>5.1726794291419997</v>
      </c>
      <c r="H214" s="7">
        <v>9.8177453809679989</v>
      </c>
      <c r="I214" s="7">
        <v>1.3736769193279998</v>
      </c>
      <c r="J214" s="7">
        <v>1.2471808926950001</v>
      </c>
      <c r="K214" s="7">
        <v>2.5366948200000001</v>
      </c>
    </row>
    <row r="215" spans="1:11" x14ac:dyDescent="0.15">
      <c r="A215" s="24">
        <v>1992.5</v>
      </c>
      <c r="B215" s="7">
        <v>-24.675608026711096</v>
      </c>
      <c r="C215" s="9">
        <v>-189.36049969060446</v>
      </c>
      <c r="D215" s="7">
        <v>0.17167078173</v>
      </c>
      <c r="E215" s="7">
        <v>0.37792387096700003</v>
      </c>
      <c r="F215" s="7">
        <v>2.3970345646999999E-2</v>
      </c>
      <c r="G215" s="7">
        <v>1.7925436172</v>
      </c>
      <c r="H215" s="7">
        <v>4.2075358122419999</v>
      </c>
      <c r="I215" s="7">
        <v>0.52119692713400001</v>
      </c>
      <c r="J215" s="7">
        <v>1.1342816704530001</v>
      </c>
      <c r="K215" s="7">
        <v>2.5020824400000001</v>
      </c>
    </row>
    <row r="216" spans="1:11" x14ac:dyDescent="0.15">
      <c r="A216" s="24">
        <v>1992.485724316</v>
      </c>
      <c r="B216" s="7">
        <v>-26.135979761311596</v>
      </c>
      <c r="C216" s="9" t="s">
        <v>33</v>
      </c>
      <c r="D216" s="7">
        <v>4.3535627253000003E-2</v>
      </c>
      <c r="E216" s="7">
        <v>0.20328488833899999</v>
      </c>
      <c r="F216" s="7">
        <v>1.0971073362000001E-2</v>
      </c>
      <c r="G216" s="7">
        <v>0.71596362684999992</v>
      </c>
      <c r="H216" s="7">
        <v>1.398173320156</v>
      </c>
      <c r="I216" s="7">
        <v>0.17721569118400002</v>
      </c>
      <c r="J216" s="7">
        <v>0.69532022283399997</v>
      </c>
      <c r="K216" s="7">
        <v>0.68910534000000012</v>
      </c>
    </row>
    <row r="217" spans="1:11" x14ac:dyDescent="0.15">
      <c r="A217" s="24">
        <v>1992.445466956</v>
      </c>
      <c r="B217" s="7">
        <v>-25.055430934629527</v>
      </c>
      <c r="C217" s="9">
        <v>-196.51555807886842</v>
      </c>
      <c r="D217" s="7">
        <v>7.5826624386999997E-2</v>
      </c>
      <c r="E217" s="7">
        <v>0.53128210123600006</v>
      </c>
      <c r="F217" s="7">
        <v>2.4247167296000002E-2</v>
      </c>
      <c r="G217" s="7">
        <v>0.55808544859800002</v>
      </c>
      <c r="H217" s="7">
        <v>1.6278772028999999</v>
      </c>
      <c r="I217" s="7">
        <v>0.17641098646</v>
      </c>
      <c r="J217" s="7">
        <v>0.58271251559799997</v>
      </c>
      <c r="K217" s="7">
        <v>0.94837743000000008</v>
      </c>
    </row>
    <row r="218" spans="1:11" x14ac:dyDescent="0.15">
      <c r="A218" s="24">
        <v>1992.4052095960001</v>
      </c>
      <c r="B218" s="7">
        <v>-27.175495088246251</v>
      </c>
      <c r="C218" s="9">
        <v>-211.9272029178947</v>
      </c>
      <c r="D218" s="7">
        <v>0.147424762066</v>
      </c>
      <c r="E218" s="7">
        <v>0.49789324754799996</v>
      </c>
      <c r="F218" s="7">
        <v>3.6585808628000004E-2</v>
      </c>
      <c r="G218" s="7">
        <v>0.57495820700800004</v>
      </c>
      <c r="H218" s="7">
        <v>1.840129467668</v>
      </c>
      <c r="I218" s="7">
        <v>0.249596518676</v>
      </c>
      <c r="J218" s="7">
        <v>0.65464194546099996</v>
      </c>
      <c r="K218" s="7">
        <v>1.4597460899999999</v>
      </c>
    </row>
    <row r="219" spans="1:11" x14ac:dyDescent="0.15">
      <c r="A219" s="24">
        <v>1992.3649522359999</v>
      </c>
      <c r="B219" s="7">
        <v>-28.392822247419723</v>
      </c>
      <c r="C219" s="9">
        <v>-218.594859508593</v>
      </c>
      <c r="D219" s="7">
        <v>0.41687876504899996</v>
      </c>
      <c r="E219" s="7">
        <v>0.32678769134800001</v>
      </c>
      <c r="F219" s="7">
        <v>6.2029337145000002E-2</v>
      </c>
      <c r="G219" s="7">
        <v>0.71512159329400005</v>
      </c>
      <c r="H219" s="7">
        <v>2.3303738513160002</v>
      </c>
      <c r="I219" s="7">
        <v>0.43739820187200001</v>
      </c>
      <c r="J219" s="7">
        <v>0.60174649746099995</v>
      </c>
      <c r="K219" s="7">
        <v>1.5703934400000001</v>
      </c>
    </row>
    <row r="220" spans="1:11" x14ac:dyDescent="0.15">
      <c r="A220" s="24">
        <v>1992.324694876</v>
      </c>
      <c r="B220" s="7">
        <v>-27.521649483551407</v>
      </c>
      <c r="C220" s="9">
        <v>-212.42435275141173</v>
      </c>
      <c r="D220" s="7">
        <v>0.448948801698</v>
      </c>
      <c r="E220" s="7">
        <v>0.26176373015000004</v>
      </c>
      <c r="F220" s="7">
        <v>3.7061950477000005E-2</v>
      </c>
      <c r="G220" s="7">
        <v>0.71036514188599997</v>
      </c>
      <c r="H220" s="7">
        <v>2.024398992894</v>
      </c>
      <c r="I220" s="7">
        <v>0.33099949257600003</v>
      </c>
      <c r="J220" s="7">
        <v>0.46191168098899998</v>
      </c>
      <c r="K220" s="7">
        <v>1.04191758</v>
      </c>
    </row>
    <row r="221" spans="1:11" x14ac:dyDescent="0.15">
      <c r="A221" s="24">
        <v>1992.284437516</v>
      </c>
      <c r="B221" s="7">
        <v>-25.01650171692043</v>
      </c>
      <c r="C221" s="9">
        <v>-190.49127186095683</v>
      </c>
      <c r="D221" s="7">
        <v>0.82227940326799998</v>
      </c>
      <c r="E221" s="7">
        <v>0.176559026353</v>
      </c>
      <c r="F221" s="7">
        <v>2.5675787214E-2</v>
      </c>
      <c r="G221" s="7">
        <v>0.471237519178</v>
      </c>
      <c r="H221" s="7">
        <v>0.81767652846799999</v>
      </c>
      <c r="I221" s="7">
        <v>0.92079626931500003</v>
      </c>
      <c r="J221" s="7">
        <v>0.32660616199699999</v>
      </c>
      <c r="K221" s="7">
        <v>0.92441249999999997</v>
      </c>
    </row>
    <row r="222" spans="1:11" x14ac:dyDescent="0.15">
      <c r="A222" s="24">
        <v>1992.2441801560001</v>
      </c>
      <c r="B222" s="7">
        <v>-23.316241829950393</v>
      </c>
      <c r="C222" s="9">
        <v>-177.5653761895154</v>
      </c>
      <c r="D222" s="7">
        <v>0.131810485876</v>
      </c>
      <c r="E222" s="7">
        <v>0.25523398859500002</v>
      </c>
      <c r="F222" s="7">
        <v>1.541629142E-2</v>
      </c>
      <c r="G222" s="7">
        <v>0.24208344684200001</v>
      </c>
      <c r="H222" s="7">
        <v>0.67462021876200007</v>
      </c>
      <c r="I222" s="7">
        <v>0.19385280430099999</v>
      </c>
      <c r="J222" s="7">
        <v>0.814706511859</v>
      </c>
      <c r="K222" s="7">
        <v>0.74784897000000006</v>
      </c>
    </row>
    <row r="223" spans="1:11" x14ac:dyDescent="0.15">
      <c r="A223" s="24">
        <v>1992.200568016</v>
      </c>
      <c r="B223" s="7">
        <v>-23.743411083731232</v>
      </c>
      <c r="C223" s="9">
        <v>-182.96578810654296</v>
      </c>
      <c r="D223" s="7">
        <v>2.9925578881999999E-2</v>
      </c>
      <c r="E223" s="7">
        <v>0.19462354506099999</v>
      </c>
      <c r="F223" s="7">
        <v>6.5631554029999999E-3</v>
      </c>
      <c r="G223" s="7">
        <v>4.4776640221999994E-2</v>
      </c>
      <c r="H223" s="7">
        <v>0.14487685803799999</v>
      </c>
      <c r="I223" s="7">
        <v>4.145332006E-2</v>
      </c>
      <c r="J223" s="7">
        <v>0.17830451202100001</v>
      </c>
      <c r="K223" s="7">
        <v>0.32715144000000002</v>
      </c>
    </row>
    <row r="224" spans="1:11" x14ac:dyDescent="0.15">
      <c r="A224" s="24">
        <v>1992.1663178378183</v>
      </c>
      <c r="B224" s="7">
        <v>-25.327935458593167</v>
      </c>
      <c r="C224" s="9">
        <v>-194.02006087533221</v>
      </c>
      <c r="D224" s="7">
        <v>0.61236361087900004</v>
      </c>
      <c r="E224" s="7">
        <v>0.131669540636</v>
      </c>
      <c r="F224" s="7">
        <v>5.4659641925000002E-2</v>
      </c>
      <c r="G224" s="7">
        <v>1.8645089287200001</v>
      </c>
      <c r="H224" s="7">
        <v>3.642659551116</v>
      </c>
      <c r="I224" s="7">
        <v>0.58704362331399995</v>
      </c>
      <c r="J224" s="7">
        <v>0.34355236283099999</v>
      </c>
      <c r="K224" s="7">
        <v>0.60575526000000002</v>
      </c>
    </row>
    <row r="225" spans="1:11" x14ac:dyDescent="0.15">
      <c r="A225" s="24">
        <v>1992.1320676596363</v>
      </c>
      <c r="B225" s="7">
        <v>-27.310169138699322</v>
      </c>
      <c r="C225" s="9">
        <v>-207.87201996214839</v>
      </c>
      <c r="D225" s="7">
        <v>0.35909631945799997</v>
      </c>
      <c r="E225" s="7">
        <v>0.16851688352900002</v>
      </c>
      <c r="F225" s="7">
        <v>2.2610296555000003E-2</v>
      </c>
      <c r="G225" s="7">
        <v>1.5208059738340001</v>
      </c>
      <c r="H225" s="7">
        <v>2.6161122781840001</v>
      </c>
      <c r="I225" s="7">
        <v>0.45514537494899998</v>
      </c>
      <c r="J225" s="7">
        <v>0.35392102327800001</v>
      </c>
      <c r="K225" s="7">
        <v>0.42454367999999998</v>
      </c>
    </row>
    <row r="226" spans="1:11" x14ac:dyDescent="0.15">
      <c r="A226" s="24">
        <v>1992.1012739214545</v>
      </c>
      <c r="B226" s="7">
        <v>-28.703203848073287</v>
      </c>
      <c r="C226" s="9">
        <v>-219.2187338094771</v>
      </c>
      <c r="D226" s="7">
        <v>0.15915000959599998</v>
      </c>
      <c r="E226" s="7">
        <v>0.15860943018000001</v>
      </c>
      <c r="F226" s="7">
        <v>3.1196149436999998E-2</v>
      </c>
      <c r="G226" s="7">
        <v>0.19531261872799999</v>
      </c>
      <c r="H226" s="7">
        <v>0.30290581387999999</v>
      </c>
      <c r="I226" s="7">
        <v>0.23284436729000002</v>
      </c>
      <c r="J226" s="7">
        <v>0.275483300258</v>
      </c>
      <c r="K226" s="7">
        <v>0.27255393</v>
      </c>
    </row>
    <row r="227" spans="1:11" x14ac:dyDescent="0.15">
      <c r="A227" s="24">
        <v>1992.0635673032727</v>
      </c>
      <c r="B227" s="7">
        <v>-29.231378639693929</v>
      </c>
      <c r="C227" s="9">
        <v>-222.06516030726056</v>
      </c>
      <c r="D227" s="7">
        <v>0.103899745067</v>
      </c>
      <c r="E227" s="7">
        <v>0.21393768305499999</v>
      </c>
      <c r="F227" s="7">
        <v>1.0652008403000001E-2</v>
      </c>
      <c r="G227" s="7">
        <v>8.2551815038000007E-2</v>
      </c>
      <c r="H227" s="7">
        <v>0.22092682816199999</v>
      </c>
      <c r="I227" s="7">
        <v>0.11094791720700001</v>
      </c>
      <c r="J227" s="7">
        <v>0.19974694823199998</v>
      </c>
      <c r="K227" s="7">
        <v>0.35435960999999999</v>
      </c>
    </row>
    <row r="228" spans="1:11" x14ac:dyDescent="0.15">
      <c r="A228" s="24">
        <v>1992</v>
      </c>
      <c r="B228" s="7">
        <v>-30.120437800888041</v>
      </c>
      <c r="C228" s="9">
        <v>-226.8124538155501</v>
      </c>
      <c r="D228" s="7">
        <v>0.154712958943</v>
      </c>
      <c r="E228" s="7">
        <v>5.8675159997000001E-2</v>
      </c>
      <c r="F228" s="7">
        <v>9.2403501000000009E-3</v>
      </c>
      <c r="G228" s="7">
        <v>8.3801633769999995E-2</v>
      </c>
      <c r="H228" s="7">
        <v>0.167972654804</v>
      </c>
      <c r="I228" s="7">
        <v>0.21544905931299999</v>
      </c>
      <c r="J228" s="7">
        <v>0.24430437553600001</v>
      </c>
      <c r="K228" s="7">
        <v>0.45471591</v>
      </c>
    </row>
    <row r="229" spans="1:11" x14ac:dyDescent="0.15">
      <c r="A229" s="24">
        <v>1991.9758254356364</v>
      </c>
      <c r="B229" s="7">
        <v>-30.518147106132268</v>
      </c>
      <c r="C229" s="9">
        <v>-228.34289545990629</v>
      </c>
      <c r="D229" s="7">
        <v>0.23896366908200001</v>
      </c>
      <c r="E229" s="7">
        <v>8.8343964918999998E-2</v>
      </c>
      <c r="F229" s="7">
        <v>8.8665517390000004E-3</v>
      </c>
      <c r="G229" s="7">
        <v>0.113329246626</v>
      </c>
      <c r="H229" s="7">
        <v>0.17752804757400001</v>
      </c>
      <c r="I229" s="7">
        <v>0.43264813255099999</v>
      </c>
      <c r="J229" s="7">
        <v>0.23595272122399999</v>
      </c>
      <c r="K229" s="7">
        <v>0.60371189999999997</v>
      </c>
    </row>
    <row r="230" spans="1:11" x14ac:dyDescent="0.15">
      <c r="A230" s="24">
        <v>1991.9219132429091</v>
      </c>
      <c r="B230" s="7">
        <v>-29.863715392211873</v>
      </c>
      <c r="C230" s="9">
        <v>-223.32265694497994</v>
      </c>
      <c r="D230" s="7">
        <v>1.0422167312849999</v>
      </c>
      <c r="E230" s="7">
        <v>0.24614346033199999</v>
      </c>
      <c r="F230" s="7">
        <v>4.7609270817999996E-2</v>
      </c>
      <c r="G230" s="7">
        <v>0.53614295843599991</v>
      </c>
      <c r="H230" s="7">
        <v>0.94050594203399995</v>
      </c>
      <c r="I230" s="7">
        <v>1.3691758226280002</v>
      </c>
      <c r="J230" s="7">
        <v>0.43140849946299997</v>
      </c>
      <c r="K230" s="7">
        <v>3.1889721600000001</v>
      </c>
    </row>
    <row r="231" spans="1:11" x14ac:dyDescent="0.15">
      <c r="A231" s="24">
        <v>1991.8680010501816</v>
      </c>
      <c r="B231" s="7">
        <v>-28.892589231522919</v>
      </c>
      <c r="C231" s="9">
        <v>-216.95718946877236</v>
      </c>
      <c r="D231" s="7">
        <v>0.372142098634</v>
      </c>
      <c r="E231" s="7">
        <v>0.16809481448899999</v>
      </c>
      <c r="F231" s="7">
        <v>2.8857330046000003E-2</v>
      </c>
      <c r="G231" s="7">
        <v>0.37020188517199998</v>
      </c>
      <c r="H231" s="7">
        <v>0.635880396668</v>
      </c>
      <c r="I231" s="7">
        <v>0.50623514960799998</v>
      </c>
      <c r="J231" s="7">
        <v>0.39730584731500002</v>
      </c>
      <c r="K231" s="7">
        <v>0.98358084000000001</v>
      </c>
    </row>
    <row r="232" spans="1:11" x14ac:dyDescent="0.15">
      <c r="A232" s="24">
        <v>1991.8140888574544</v>
      </c>
      <c r="B232" s="7">
        <v>-27.680522777445269</v>
      </c>
      <c r="C232" s="9">
        <v>-203.68036450308369</v>
      </c>
      <c r="D232" s="7">
        <v>0.19406238923399999</v>
      </c>
      <c r="E232" s="7">
        <v>0.24723228412099998</v>
      </c>
      <c r="F232" s="7">
        <v>1.2559705269E-2</v>
      </c>
      <c r="G232" s="7">
        <v>0.303872992176</v>
      </c>
      <c r="H232" s="7">
        <v>0.83798543345800003</v>
      </c>
      <c r="I232" s="7">
        <v>0.37510014665800001</v>
      </c>
      <c r="J232" s="7">
        <v>0.50339481106499995</v>
      </c>
      <c r="K232" s="7">
        <v>0.91461744</v>
      </c>
    </row>
    <row r="233" spans="1:11" x14ac:dyDescent="0.15">
      <c r="A233" s="24">
        <v>1991.7601766647272</v>
      </c>
      <c r="B233" s="7">
        <v>-25.073317331955323</v>
      </c>
      <c r="C233" s="9">
        <v>-184.57421403850964</v>
      </c>
      <c r="D233" s="7">
        <v>0.343951421373</v>
      </c>
      <c r="E233" s="7">
        <v>0.187094330403</v>
      </c>
      <c r="F233" s="7">
        <v>1.8217945261000002E-2</v>
      </c>
      <c r="G233" s="7">
        <v>0.247375543502</v>
      </c>
      <c r="H233" s="7">
        <v>0.64836669669399993</v>
      </c>
      <c r="I233" s="7">
        <v>0.40554835424800001</v>
      </c>
      <c r="J233" s="7">
        <v>0.25871198939900003</v>
      </c>
      <c r="K233" s="7">
        <v>0.70067051999999996</v>
      </c>
    </row>
    <row r="234" spans="1:11" x14ac:dyDescent="0.15">
      <c r="A234" s="24">
        <v>1991.7117051519999</v>
      </c>
      <c r="B234" s="7">
        <v>-22.775441346099775</v>
      </c>
      <c r="C234" s="9">
        <v>-166.6378278880932</v>
      </c>
      <c r="D234" s="7">
        <v>0.59809290440399998</v>
      </c>
      <c r="E234" s="7">
        <v>0.40923416090299997</v>
      </c>
      <c r="F234" s="7">
        <v>2.4247167296000002E-2</v>
      </c>
      <c r="G234" s="7">
        <v>0.30247901478599998</v>
      </c>
      <c r="H234" s="7">
        <v>0.33101868087999997</v>
      </c>
      <c r="I234" s="7">
        <v>0.65430992163500001</v>
      </c>
      <c r="J234" s="7">
        <v>0.419488615181</v>
      </c>
      <c r="K234" s="7">
        <v>1.67860242</v>
      </c>
    </row>
    <row r="235" spans="1:11" x14ac:dyDescent="0.15">
      <c r="A235" s="24">
        <v>1991.654679842909</v>
      </c>
      <c r="B235" s="7">
        <v>-20.802529466912528</v>
      </c>
      <c r="C235" s="9">
        <v>-150.21238731013031</v>
      </c>
      <c r="D235" s="7">
        <v>7.2689200000000005</v>
      </c>
      <c r="E235" s="7">
        <v>0.43673134836700001</v>
      </c>
      <c r="F235" s="7">
        <v>0.16607734026000001</v>
      </c>
      <c r="G235" s="7">
        <v>2.9036218914139997</v>
      </c>
      <c r="H235" s="7">
        <v>5.0528773507719995</v>
      </c>
      <c r="I235" s="7">
        <v>8.1178600000000003</v>
      </c>
      <c r="J235" s="7">
        <v>0.89926800582199995</v>
      </c>
      <c r="K235" s="7">
        <v>2.4500183400000002</v>
      </c>
    </row>
    <row r="236" spans="1:11" x14ac:dyDescent="0.15">
      <c r="A236" s="24">
        <v>1991.5976545338181</v>
      </c>
      <c r="B236" s="7">
        <v>-20.717759321228002</v>
      </c>
      <c r="C236" s="9">
        <v>-146.28392882175106</v>
      </c>
      <c r="D236" s="7">
        <v>2.4082347077000001</v>
      </c>
      <c r="E236" s="7">
        <v>0.49578467812000004</v>
      </c>
      <c r="F236" s="7">
        <v>6.694805924000001E-2</v>
      </c>
      <c r="G236" s="7">
        <v>1.6429696681400001</v>
      </c>
      <c r="H236" s="7">
        <v>2.4728526361939998</v>
      </c>
      <c r="I236" s="7">
        <v>3.1199724253700003</v>
      </c>
      <c r="J236" s="7">
        <v>0.76275393014799997</v>
      </c>
      <c r="K236" s="7">
        <v>1.7212219199999998</v>
      </c>
    </row>
    <row r="237" spans="1:11" x14ac:dyDescent="0.15">
      <c r="A237" s="24">
        <v>1991.5</v>
      </c>
      <c r="B237" s="7">
        <v>-21.097692986223716</v>
      </c>
      <c r="C237" s="9">
        <v>-157.81585535215467</v>
      </c>
      <c r="D237" s="7">
        <v>7.8300005788999996E-2</v>
      </c>
      <c r="E237" s="7">
        <v>0.19371070782000002</v>
      </c>
      <c r="F237" s="7">
        <v>2.2672730602000001E-2</v>
      </c>
      <c r="G237" s="7">
        <v>0.387771110094</v>
      </c>
      <c r="H237" s="7">
        <v>0.58186738011399997</v>
      </c>
      <c r="I237" s="7">
        <v>0.16736558640900001</v>
      </c>
      <c r="J237" s="7">
        <v>0.36323162724399999</v>
      </c>
      <c r="K237" s="7">
        <v>0.73705895999999993</v>
      </c>
    </row>
    <row r="238" spans="1:11" x14ac:dyDescent="0.15">
      <c r="A238" s="24">
        <v>1991.4351012305453</v>
      </c>
      <c r="B238" s="7">
        <v>-21.882072165569706</v>
      </c>
      <c r="C238" s="9">
        <v>-166.1406780545762</v>
      </c>
      <c r="D238" s="7">
        <v>4.1018409164E-2</v>
      </c>
      <c r="E238" s="7">
        <v>0.620463029203</v>
      </c>
      <c r="F238" s="7">
        <v>1.8478325745999998E-2</v>
      </c>
      <c r="G238" s="7">
        <v>0.67906678754400007</v>
      </c>
      <c r="H238" s="7">
        <v>1.8328508857920001</v>
      </c>
      <c r="I238" s="7">
        <v>0.18691722127099999</v>
      </c>
      <c r="J238" s="7">
        <v>1.1769397122529999</v>
      </c>
      <c r="K238" s="7">
        <v>1.49979654</v>
      </c>
    </row>
    <row r="239" spans="1:11" x14ac:dyDescent="0.15">
      <c r="A239" s="24">
        <v>1991.3838703941817</v>
      </c>
      <c r="B239" s="7">
        <v>-22.232387345928657</v>
      </c>
      <c r="C239" s="9">
        <v>-169.65971903300033</v>
      </c>
      <c r="D239" s="7">
        <v>3.7023306066000003E-2</v>
      </c>
      <c r="E239" s="7">
        <v>0.52676307492100005</v>
      </c>
      <c r="F239" s="7">
        <v>3.0115432042999997E-2</v>
      </c>
      <c r="G239" s="7">
        <v>1.0206229879099999</v>
      </c>
      <c r="H239" s="7">
        <v>2.5556706800179998</v>
      </c>
      <c r="I239" s="7">
        <v>0.19288972202499999</v>
      </c>
      <c r="J239" s="7">
        <v>0.90978489702200005</v>
      </c>
      <c r="K239" s="7">
        <v>0.89416602000000001</v>
      </c>
    </row>
    <row r="240" spans="1:11" x14ac:dyDescent="0.15">
      <c r="A240" s="24">
        <v>1991.3326395578181</v>
      </c>
      <c r="B240" s="7">
        <v>-24.532415877031742</v>
      </c>
      <c r="C240" s="9">
        <v>-192.62609173429445</v>
      </c>
      <c r="D240" s="7">
        <v>4.3509241720000001E-2</v>
      </c>
      <c r="E240" s="7">
        <v>1.0263821903900001</v>
      </c>
      <c r="F240" s="7">
        <v>3.9553801414E-2</v>
      </c>
      <c r="G240" s="7">
        <v>0.69891945967799995</v>
      </c>
      <c r="H240" s="7">
        <v>1.767089103592</v>
      </c>
      <c r="I240" s="7">
        <v>0.19386113071400002</v>
      </c>
      <c r="J240" s="7">
        <v>1.0171074225150001</v>
      </c>
      <c r="K240" s="7">
        <v>0.55526525999999998</v>
      </c>
    </row>
    <row r="241" spans="1:11" x14ac:dyDescent="0.15">
      <c r="A241" s="24">
        <v>1991.2814087214545</v>
      </c>
      <c r="B241" s="7">
        <v>-25.368882736256175</v>
      </c>
      <c r="C241" s="9">
        <v>-197.78280275253917</v>
      </c>
      <c r="D241" s="7">
        <v>4.4564044883000004E-2</v>
      </c>
      <c r="E241" s="7">
        <v>0.58416044333900008</v>
      </c>
      <c r="F241" s="7">
        <v>1.6638653994E-2</v>
      </c>
      <c r="G241" s="7">
        <v>0.45341948217</v>
      </c>
      <c r="H241" s="7">
        <v>0.898583031122</v>
      </c>
      <c r="I241" s="7">
        <v>0.14147288866800001</v>
      </c>
      <c r="J241" s="7">
        <v>0.26648371988399999</v>
      </c>
      <c r="K241" s="7">
        <v>0.18479934000000001</v>
      </c>
    </row>
    <row r="242" spans="1:11" x14ac:dyDescent="0.15">
      <c r="A242" s="24">
        <v>1991.2301778850908</v>
      </c>
      <c r="B242" s="7">
        <v>-26.100152908667283</v>
      </c>
      <c r="C242" s="9">
        <v>-204.46995541514002</v>
      </c>
      <c r="D242" s="7">
        <v>0.20973169745</v>
      </c>
      <c r="E242" s="7">
        <v>0.43462374973000001</v>
      </c>
      <c r="F242" s="7">
        <v>2.5877537372999998E-2</v>
      </c>
      <c r="G242" s="7">
        <v>0.48653260252199998</v>
      </c>
      <c r="H242" s="7">
        <v>1.022458207198</v>
      </c>
      <c r="I242" s="7">
        <v>0.32679269317299997</v>
      </c>
      <c r="J242" s="7">
        <v>0.36302429621599996</v>
      </c>
      <c r="K242" s="7">
        <v>0.41942847662100002</v>
      </c>
    </row>
    <row r="243" spans="1:11" x14ac:dyDescent="0.15">
      <c r="A243" s="24">
        <v>1991.1789470487272</v>
      </c>
      <c r="B243" s="7">
        <v>-27.331873338734031</v>
      </c>
      <c r="C243" s="9">
        <v>-209.46094982221246</v>
      </c>
      <c r="D243" s="7">
        <v>0.242836454186</v>
      </c>
      <c r="E243" s="7">
        <v>0.439390143595</v>
      </c>
      <c r="F243" s="7">
        <v>3.2483615421000006E-2</v>
      </c>
      <c r="G243" s="7">
        <v>0.93065536687799999</v>
      </c>
      <c r="H243" s="7">
        <v>2.6794592396120001</v>
      </c>
      <c r="I243" s="7">
        <v>0.29665682760900003</v>
      </c>
      <c r="J243" s="7">
        <v>0.63117351608200001</v>
      </c>
      <c r="K243" s="7">
        <v>1.2632538600000001</v>
      </c>
    </row>
    <row r="244" spans="1:11" x14ac:dyDescent="0.15">
      <c r="A244" s="24">
        <v>1991.1277162123636</v>
      </c>
      <c r="B244" s="7">
        <v>-28.757645909524399</v>
      </c>
      <c r="C244" s="9">
        <v>-214.9393460268505</v>
      </c>
      <c r="D244" s="7">
        <v>0.572535972941</v>
      </c>
      <c r="E244" s="7">
        <v>0.28338997712199998</v>
      </c>
      <c r="F244" s="7">
        <v>0.116036533237</v>
      </c>
      <c r="G244" s="7">
        <v>0.64274830838399999</v>
      </c>
      <c r="H244" s="7">
        <v>2.920770470356</v>
      </c>
      <c r="I244" s="7">
        <v>0.42875864298900002</v>
      </c>
      <c r="J244" s="7">
        <v>0.77024034387899998</v>
      </c>
      <c r="K244" s="7">
        <v>0.836305112016</v>
      </c>
    </row>
    <row r="245" spans="1:11" x14ac:dyDescent="0.15">
      <c r="A245" s="24">
        <v>1991.086548576</v>
      </c>
      <c r="B245" s="7">
        <v>-28.368520301020723</v>
      </c>
      <c r="C245" s="9">
        <v>-212.81427418946424</v>
      </c>
      <c r="D245" s="7">
        <v>0.94371954865700003</v>
      </c>
      <c r="E245" s="7">
        <v>0.24587076222600002</v>
      </c>
      <c r="F245" s="7">
        <v>3.2084433529999998E-2</v>
      </c>
      <c r="G245" s="7">
        <v>0.692203845692</v>
      </c>
      <c r="H245" s="7">
        <v>1.7603011961320001</v>
      </c>
      <c r="I245" s="7">
        <v>1.755664368683</v>
      </c>
      <c r="J245" s="7">
        <v>0.83802519677700005</v>
      </c>
      <c r="K245" s="7">
        <v>1.2936849697530002</v>
      </c>
    </row>
    <row r="246" spans="1:11" x14ac:dyDescent="0.15">
      <c r="A246" s="24">
        <v>1991.036455404</v>
      </c>
      <c r="B246" s="7">
        <v>-27.928328339695046</v>
      </c>
      <c r="C246" s="9">
        <v>-210.815926819445</v>
      </c>
      <c r="D246" s="7">
        <v>0.41972797558199998</v>
      </c>
      <c r="E246" s="7">
        <v>0.16891550871800001</v>
      </c>
      <c r="F246" s="7">
        <v>2.1970444666E-2</v>
      </c>
      <c r="G246" s="7">
        <v>0.42459226472199996</v>
      </c>
      <c r="H246" s="7">
        <v>1.4652703820940001</v>
      </c>
      <c r="I246" s="7">
        <v>0.54189964763300003</v>
      </c>
      <c r="J246" s="7">
        <v>0.99816902795999995</v>
      </c>
      <c r="K246" s="7">
        <v>0.82853797752000002</v>
      </c>
    </row>
    <row r="247" spans="1:11" x14ac:dyDescent="0.15">
      <c r="A247" s="24">
        <v>1991</v>
      </c>
      <c r="B247" s="7">
        <v>-30.099669661686679</v>
      </c>
      <c r="C247" s="9">
        <v>-224.87259466123874</v>
      </c>
      <c r="D247" s="7">
        <v>0.131265269445</v>
      </c>
      <c r="E247" s="7">
        <v>0.37954464865999998</v>
      </c>
      <c r="F247" s="7">
        <v>2.7382112813000001E-2</v>
      </c>
      <c r="G247" s="7">
        <v>0.53196022782200003</v>
      </c>
      <c r="H247" s="7">
        <v>2.3256506964300003</v>
      </c>
      <c r="I247" s="7">
        <v>0.34394110655400001</v>
      </c>
      <c r="J247" s="7">
        <v>0.96640072675700006</v>
      </c>
      <c r="K247" s="7">
        <v>1.38687714</v>
      </c>
    </row>
    <row r="248" spans="1:11" x14ac:dyDescent="0.15">
      <c r="A248" s="24">
        <v>1990.9136205300001</v>
      </c>
      <c r="B248" s="7">
        <v>-31.220065442601456</v>
      </c>
      <c r="C248" s="9">
        <v>-234.6693707923086</v>
      </c>
      <c r="D248" s="7">
        <v>0.20239887592900002</v>
      </c>
      <c r="E248" s="7">
        <v>0.15676948142200001</v>
      </c>
      <c r="F248" s="7">
        <v>1.0454549965999999E-2</v>
      </c>
      <c r="G248" s="7">
        <v>0.285005617968</v>
      </c>
      <c r="H248" s="7">
        <v>0.86872748475799999</v>
      </c>
      <c r="I248" s="7">
        <v>0.26069630982600001</v>
      </c>
      <c r="J248" s="7">
        <v>0.59956661434499992</v>
      </c>
      <c r="K248" s="7">
        <v>0.49056084000000005</v>
      </c>
    </row>
    <row r="249" spans="1:11" x14ac:dyDescent="0.15">
      <c r="A249" s="24">
        <v>1990.855825164</v>
      </c>
      <c r="B249" s="7">
        <v>-31.763411436627585</v>
      </c>
      <c r="C249" s="9">
        <v>-237.9642069438525</v>
      </c>
      <c r="D249" s="7">
        <v>0.29479427460900004</v>
      </c>
      <c r="E249" s="7">
        <v>0.15620813736799999</v>
      </c>
      <c r="F249" s="7">
        <v>1.1034738454E-2</v>
      </c>
      <c r="G249" s="7">
        <v>0.44420662478799999</v>
      </c>
      <c r="H249" s="7">
        <v>1.1666949435859999</v>
      </c>
      <c r="I249" s="7">
        <v>0.44086766659099996</v>
      </c>
      <c r="J249" s="7">
        <v>0.71666486014199993</v>
      </c>
      <c r="K249" s="7">
        <v>0.69249114000000012</v>
      </c>
    </row>
    <row r="250" spans="1:11" x14ac:dyDescent="0.15">
      <c r="A250" s="24">
        <v>1990.8112653780001</v>
      </c>
      <c r="B250" s="7">
        <v>-31.581615220581252</v>
      </c>
      <c r="C250" s="9">
        <v>-227.27061150526185</v>
      </c>
      <c r="D250" s="7">
        <v>1.3470025402520001</v>
      </c>
      <c r="E250" s="7">
        <v>1.2154109326739999</v>
      </c>
      <c r="F250" s="7">
        <v>0.12439302258700001</v>
      </c>
      <c r="G250" s="7">
        <v>1.2899283081520001</v>
      </c>
      <c r="H250" s="7">
        <v>7.9451275234619994</v>
      </c>
      <c r="I250" s="7">
        <v>1.736636052068</v>
      </c>
      <c r="J250" s="7">
        <v>2.4006014106150002</v>
      </c>
      <c r="K250" s="7">
        <v>5.0523501599999996</v>
      </c>
    </row>
    <row r="251" spans="1:11" x14ac:dyDescent="0.15">
      <c r="A251" s="24">
        <v>1990.7755293120001</v>
      </c>
      <c r="B251" s="7">
        <v>-28.958847339643096</v>
      </c>
      <c r="C251" s="9">
        <v>-217.81501663248793</v>
      </c>
      <c r="D251" s="7">
        <v>0.61738106301700002</v>
      </c>
      <c r="E251" s="7">
        <v>0.60318232094300006</v>
      </c>
      <c r="F251" s="7">
        <v>2.7471988403000001E-2</v>
      </c>
      <c r="G251" s="7">
        <v>0.241015352042</v>
      </c>
      <c r="H251" s="7">
        <v>1.0483206485600001</v>
      </c>
      <c r="I251" s="7">
        <v>0.67521920886099995</v>
      </c>
      <c r="J251" s="7">
        <v>0.59428662110399999</v>
      </c>
      <c r="K251" s="7">
        <v>0.80588892740399998</v>
      </c>
    </row>
    <row r="252" spans="1:11" x14ac:dyDescent="0.15">
      <c r="A252" s="24">
        <v>1990.7309695260001</v>
      </c>
      <c r="B252" s="7">
        <v>-26.597539185153604</v>
      </c>
      <c r="C252" s="9">
        <v>-199.11828367786904</v>
      </c>
      <c r="D252" s="7">
        <v>0.57999999999999996</v>
      </c>
      <c r="E252" s="7">
        <v>0.49403010569899997</v>
      </c>
      <c r="F252" s="7">
        <v>0.17945886266799999</v>
      </c>
      <c r="G252" s="7">
        <v>0.49484542514200003</v>
      </c>
      <c r="H252" s="7">
        <v>1.2799492918840001</v>
      </c>
      <c r="I252" s="7">
        <v>0.625</v>
      </c>
      <c r="J252" s="7">
        <v>0.47135034578699997</v>
      </c>
      <c r="K252" s="7">
        <v>1.1780565876089999</v>
      </c>
    </row>
    <row r="253" spans="1:11" x14ac:dyDescent="0.15">
      <c r="A253" s="24">
        <v>1990.68640974</v>
      </c>
      <c r="B253" s="7">
        <v>-24.450709712516534</v>
      </c>
      <c r="C253" s="9">
        <v>-180.87970841296192</v>
      </c>
      <c r="D253" s="7">
        <v>0.52545957001700005</v>
      </c>
      <c r="E253" s="7">
        <v>0.43499121356799997</v>
      </c>
      <c r="F253" s="7">
        <v>6.2278655100000004E-2</v>
      </c>
      <c r="G253" s="7">
        <v>0.56971447991000002</v>
      </c>
      <c r="H253" s="7">
        <v>1.16058079522</v>
      </c>
      <c r="I253" s="7">
        <v>0.5697928220259999</v>
      </c>
      <c r="J253" s="7">
        <v>0.54551065382800001</v>
      </c>
      <c r="K253" s="7">
        <v>1.5483233700000001</v>
      </c>
    </row>
    <row r="254" spans="1:11" x14ac:dyDescent="0.15">
      <c r="A254" s="24">
        <v>1990.650673674</v>
      </c>
      <c r="B254" s="7">
        <v>-22.850290215074914</v>
      </c>
      <c r="C254" s="9">
        <v>-169.59069044931482</v>
      </c>
      <c r="D254" s="7">
        <v>0.61121158368200001</v>
      </c>
      <c r="E254" s="7">
        <v>0.28498920693000002</v>
      </c>
      <c r="F254" s="7">
        <v>1.6241224730999999E-2</v>
      </c>
      <c r="G254" s="7">
        <v>0.49952254148800002</v>
      </c>
      <c r="H254" s="7">
        <v>0.84883412979399997</v>
      </c>
      <c r="I254" s="7">
        <v>0.82696106461500007</v>
      </c>
      <c r="J254" s="7">
        <v>0.38880209580500003</v>
      </c>
      <c r="K254" s="7">
        <v>1.9651658399999998</v>
      </c>
    </row>
    <row r="255" spans="1:11" x14ac:dyDescent="0.15">
      <c r="A255" s="24">
        <v>1990.6105257480001</v>
      </c>
      <c r="B255" s="7">
        <v>-21.675764100168806</v>
      </c>
      <c r="C255" s="9">
        <v>-164.43525952097988</v>
      </c>
      <c r="D255" s="7">
        <v>1.0177585830810001</v>
      </c>
      <c r="E255" s="7">
        <v>0.29286082460599999</v>
      </c>
      <c r="F255" s="7">
        <v>1.3191855492E-2</v>
      </c>
      <c r="G255" s="7">
        <v>7.3430375416000004E-2</v>
      </c>
      <c r="H255" s="7">
        <v>0.22618644962600001</v>
      </c>
      <c r="I255" s="7">
        <v>0.99485760804300005</v>
      </c>
      <c r="J255" s="7">
        <v>0.32520045852599999</v>
      </c>
      <c r="K255" s="7">
        <v>0.41432094000000003</v>
      </c>
    </row>
    <row r="256" spans="1:11" x14ac:dyDescent="0.15">
      <c r="A256" s="24">
        <v>1990.5571422420001</v>
      </c>
      <c r="B256" s="7">
        <v>-20.983304355902423</v>
      </c>
      <c r="C256" s="9">
        <v>-158.82897341640276</v>
      </c>
      <c r="D256" s="7">
        <v>0.30529400698600001</v>
      </c>
      <c r="E256" s="7">
        <v>0.43504066702499999</v>
      </c>
      <c r="F256" s="7">
        <v>5.1587003159E-2</v>
      </c>
      <c r="G256" s="7">
        <v>0.27601883195599997</v>
      </c>
      <c r="H256" s="7">
        <v>0.41234291399</v>
      </c>
      <c r="I256" s="7">
        <v>0.280386367676</v>
      </c>
      <c r="J256" s="7">
        <v>0.33851611257899999</v>
      </c>
      <c r="K256" s="7">
        <v>0.66194002667999996</v>
      </c>
    </row>
    <row r="257" spans="1:11" x14ac:dyDescent="0.15">
      <c r="A257" s="24">
        <v>1990.5167385560001</v>
      </c>
      <c r="B257" s="7">
        <v>-20.55230433808471</v>
      </c>
      <c r="C257" s="9">
        <v>-153.06586812008919</v>
      </c>
      <c r="D257" s="7">
        <v>5.7612110264000004E-2</v>
      </c>
      <c r="E257" s="7">
        <v>0.38067908974199999</v>
      </c>
      <c r="F257" s="7">
        <v>1.1812555860000001E-2</v>
      </c>
      <c r="G257" s="7">
        <v>0.50184824374199999</v>
      </c>
      <c r="H257" s="7">
        <v>1.1026983386679998</v>
      </c>
      <c r="I257" s="7">
        <v>0.27011754690500001</v>
      </c>
      <c r="J257" s="7">
        <v>0.58891913806000007</v>
      </c>
      <c r="K257" s="7">
        <v>1.5771190199680001</v>
      </c>
    </row>
    <row r="258" spans="1:11" x14ac:dyDescent="0.15">
      <c r="A258" s="24">
        <v>1990.5</v>
      </c>
      <c r="B258" s="7">
        <v>-20.527792488730146</v>
      </c>
      <c r="C258" s="9">
        <v>-153.33050050614443</v>
      </c>
      <c r="D258" s="7">
        <v>4.5994171569E-2</v>
      </c>
      <c r="E258" s="7">
        <v>0.45300387511500001</v>
      </c>
      <c r="F258" s="7">
        <v>1.7919768451E-2</v>
      </c>
      <c r="G258" s="7">
        <v>0.13566008101400001</v>
      </c>
      <c r="H258" s="7">
        <v>0.83733682339400006</v>
      </c>
      <c r="I258" s="7">
        <v>0.42089621403100003</v>
      </c>
      <c r="J258" s="7">
        <v>1.3163938760480001</v>
      </c>
      <c r="K258" s="7">
        <v>2.3916660165420001</v>
      </c>
    </row>
    <row r="259" spans="1:11" x14ac:dyDescent="0.15">
      <c r="A259" s="24">
        <v>1990.4563060979999</v>
      </c>
      <c r="B259" s="7">
        <v>-21.117098200296077</v>
      </c>
      <c r="C259" s="9">
        <v>-157.29018509748911</v>
      </c>
      <c r="D259" s="7">
        <v>0.28052555784100003</v>
      </c>
      <c r="E259" s="7">
        <v>0.40064539306900004</v>
      </c>
      <c r="F259" s="7">
        <v>4.0278770510999998E-2</v>
      </c>
      <c r="G259" s="7">
        <v>0.28748929529399997</v>
      </c>
      <c r="H259" s="7">
        <v>1.418601437138</v>
      </c>
      <c r="I259" s="7">
        <v>0.59727577984500002</v>
      </c>
      <c r="J259" s="7">
        <v>0.60433967437800007</v>
      </c>
      <c r="K259" s="7">
        <v>1.948307562526</v>
      </c>
    </row>
    <row r="260" spans="1:11" x14ac:dyDescent="0.15">
      <c r="A260" s="24">
        <v>1990.4119781709999</v>
      </c>
      <c r="B260" s="7">
        <v>-21.427581625453865</v>
      </c>
      <c r="C260" s="9">
        <v>-163.75897675661656</v>
      </c>
      <c r="D260" s="7">
        <v>4.2818221699999999E-2</v>
      </c>
      <c r="E260" s="7">
        <v>0.28720587561399996</v>
      </c>
      <c r="F260" s="7">
        <v>1.4977701203E-2</v>
      </c>
      <c r="G260" s="7">
        <v>0.22632013196200002</v>
      </c>
      <c r="H260" s="7">
        <v>1.69161225352</v>
      </c>
      <c r="I260" s="7">
        <v>0.197985847957</v>
      </c>
      <c r="J260" s="7">
        <v>0.91138518740999996</v>
      </c>
      <c r="K260" s="7">
        <v>1.423365329518</v>
      </c>
    </row>
    <row r="261" spans="1:11" x14ac:dyDescent="0.15">
      <c r="A261" s="24">
        <v>1990.362039114</v>
      </c>
      <c r="B261" s="7">
        <v>-23.173029564909982</v>
      </c>
      <c r="C261" s="9">
        <v>-176.46133128726686</v>
      </c>
      <c r="D261" s="7">
        <v>3.1374343292E-2</v>
      </c>
      <c r="E261" s="7">
        <v>0.71658583608799997</v>
      </c>
      <c r="F261" s="7">
        <v>3.9805457967000003E-2</v>
      </c>
      <c r="G261" s="7">
        <v>1.486402129342</v>
      </c>
      <c r="H261" s="7">
        <v>3.5388211463160002</v>
      </c>
      <c r="I261" s="7">
        <v>0.29641465763899999</v>
      </c>
      <c r="J261" s="7">
        <v>0.97079980256600007</v>
      </c>
      <c r="K261" s="7">
        <v>0.672091033876</v>
      </c>
    </row>
    <row r="262" spans="1:11" x14ac:dyDescent="0.15">
      <c r="A262" s="24">
        <v>1990.3064889269999</v>
      </c>
      <c r="B262" s="7">
        <v>-24.786726314085325</v>
      </c>
      <c r="C262" s="9">
        <v>-189.14408341895009</v>
      </c>
      <c r="D262" s="7">
        <v>0.219422815588</v>
      </c>
      <c r="E262" s="7">
        <v>0.41540926139200002</v>
      </c>
      <c r="F262" s="7">
        <v>3.0776423042000001E-2</v>
      </c>
      <c r="G262" s="7">
        <v>0.74937225220400006</v>
      </c>
      <c r="H262" s="7">
        <v>1.6424913321799999</v>
      </c>
      <c r="I262" s="7">
        <v>0.340447854883</v>
      </c>
      <c r="J262" s="7">
        <v>0.40449448830699997</v>
      </c>
      <c r="K262" s="7">
        <v>0.40005016572199997</v>
      </c>
    </row>
    <row r="263" spans="1:11" x14ac:dyDescent="0.15">
      <c r="A263" s="24">
        <v>1990.25093874</v>
      </c>
      <c r="B263" s="7">
        <v>-25.406671837344462</v>
      </c>
      <c r="C263" s="9">
        <v>-195.89710986309984</v>
      </c>
      <c r="D263" s="7">
        <v>0.12761250557000001</v>
      </c>
      <c r="E263" s="7">
        <v>0.21873329325599999</v>
      </c>
      <c r="F263" s="7">
        <v>1.1659044009000001E-2</v>
      </c>
      <c r="G263" s="7">
        <v>0.80294963108200001</v>
      </c>
      <c r="H263" s="7">
        <v>2.4949695920399999</v>
      </c>
      <c r="I263" s="7">
        <v>0.43229804858100002</v>
      </c>
      <c r="J263" s="7">
        <v>0.448872194625</v>
      </c>
      <c r="K263" s="7">
        <v>0.51365100067199998</v>
      </c>
    </row>
    <row r="264" spans="1:11" x14ac:dyDescent="0.15">
      <c r="A264" s="24">
        <v>1990.206610813</v>
      </c>
      <c r="B264" s="7">
        <v>-25.512889851214229</v>
      </c>
      <c r="C264" s="9">
        <v>-195.91671226206685</v>
      </c>
      <c r="D264" s="7">
        <v>0.25848346991400001</v>
      </c>
      <c r="E264" s="7">
        <v>0.28696082927</v>
      </c>
      <c r="F264" s="7">
        <v>1.7481605788999998E-2</v>
      </c>
      <c r="G264" s="7">
        <v>0.42418495332799999</v>
      </c>
      <c r="H264" s="7">
        <v>1.41127230784</v>
      </c>
      <c r="I264" s="7">
        <v>0.81513685706100003</v>
      </c>
      <c r="J264" s="7">
        <v>0.45242800372899999</v>
      </c>
      <c r="K264" s="7">
        <v>0.99378086766200002</v>
      </c>
    </row>
    <row r="265" spans="1:11" x14ac:dyDescent="0.15">
      <c r="A265" s="24">
        <v>1990.1454494959999</v>
      </c>
      <c r="B265" s="7">
        <v>-27.248124520105943</v>
      </c>
      <c r="C265" s="9">
        <v>-208.45244640149718</v>
      </c>
      <c r="D265" s="7">
        <v>0.40890967031800002</v>
      </c>
      <c r="E265" s="7">
        <v>0.37113396183499997</v>
      </c>
      <c r="F265" s="7">
        <v>3.7239652694000001E-2</v>
      </c>
      <c r="G265" s="7">
        <v>0.63154397898399994</v>
      </c>
      <c r="H265" s="7">
        <v>1.4017078934579998</v>
      </c>
      <c r="I265" s="7">
        <v>1.2212758501799998</v>
      </c>
      <c r="J265" s="7">
        <v>0.54846787802499997</v>
      </c>
      <c r="K265" s="7">
        <v>1.152039561964</v>
      </c>
    </row>
    <row r="266" spans="1:11" x14ac:dyDescent="0.15">
      <c r="A266" s="24">
        <v>1990.089899309</v>
      </c>
      <c r="B266" s="7">
        <v>-27.856835445744238</v>
      </c>
      <c r="C266" s="9">
        <v>-210.41268629820249</v>
      </c>
      <c r="D266" s="7">
        <v>1.027119708389</v>
      </c>
      <c r="E266" s="7">
        <v>0.277332964663</v>
      </c>
      <c r="F266" s="7">
        <v>4.1426088182999997E-2</v>
      </c>
      <c r="G266" s="7">
        <v>1.151094914732</v>
      </c>
      <c r="H266" s="7">
        <v>2.2465227658019997</v>
      </c>
      <c r="I266" s="7">
        <v>4.4642216941730002</v>
      </c>
      <c r="J266" s="7">
        <v>0.57474487580100009</v>
      </c>
      <c r="K266" s="7">
        <v>2.5019432125419998</v>
      </c>
    </row>
    <row r="267" spans="1:11" x14ac:dyDescent="0.15">
      <c r="A267" s="24">
        <v>1990</v>
      </c>
      <c r="B267" s="7">
        <v>-26.449446761969792</v>
      </c>
      <c r="C267" s="9">
        <v>-199.21971648801528</v>
      </c>
      <c r="D267" s="7">
        <v>1.873079523126</v>
      </c>
      <c r="E267" s="7">
        <v>0.44247581986699996</v>
      </c>
      <c r="F267" s="7">
        <v>4.7924974065000001E-2</v>
      </c>
      <c r="G267" s="7">
        <v>0.683986172718</v>
      </c>
      <c r="H267" s="7">
        <v>0.90322786535400001</v>
      </c>
      <c r="I267" s="7">
        <v>2.8776009717709998</v>
      </c>
      <c r="J267" s="7">
        <v>0.81878189003399993</v>
      </c>
      <c r="K267" s="7">
        <v>1.8633847531660002</v>
      </c>
    </row>
    <row r="268" spans="1:11" x14ac:dyDescent="0.15">
      <c r="A268" s="24">
        <v>1989.9846152243333</v>
      </c>
      <c r="B268" s="7">
        <v>-26.198200306085532</v>
      </c>
      <c r="C268" s="9">
        <v>-197.44569938149701</v>
      </c>
      <c r="D268" s="7">
        <v>0.545109264308</v>
      </c>
      <c r="E268" s="7">
        <v>0.44298788692800001</v>
      </c>
      <c r="F268" s="7">
        <v>4.1448951159000005E-2</v>
      </c>
      <c r="G268" s="7">
        <v>1.1945848618919999</v>
      </c>
      <c r="H268" s="7">
        <v>3.6805017336179997</v>
      </c>
      <c r="I268" s="7">
        <v>9.4885310461840007</v>
      </c>
      <c r="J268" s="7">
        <v>0.60728325780499992</v>
      </c>
      <c r="K268" s="7">
        <v>3.8013228976020002</v>
      </c>
    </row>
    <row r="269" spans="1:11" x14ac:dyDescent="0.15">
      <c r="A269" s="24">
        <v>1989.9511093159999</v>
      </c>
      <c r="B269" s="7">
        <v>-25.441396957263425</v>
      </c>
      <c r="C269" s="9">
        <v>-193.68203877982282</v>
      </c>
      <c r="D269" s="7">
        <v>0.33937689379800001</v>
      </c>
      <c r="E269" s="7">
        <v>0.24159550006</v>
      </c>
      <c r="F269" s="7">
        <v>2.6866521854E-2</v>
      </c>
      <c r="G269" s="7">
        <v>0.64077534944000003</v>
      </c>
      <c r="H269" s="7">
        <v>1.9329756514079999</v>
      </c>
      <c r="I269" s="7">
        <v>1.972735333533</v>
      </c>
      <c r="J269" s="7">
        <v>0.97032533415299993</v>
      </c>
      <c r="K269" s="7">
        <v>1.6371231694940001</v>
      </c>
    </row>
    <row r="270" spans="1:11" x14ac:dyDescent="0.15">
      <c r="A270" s="24">
        <v>1989.9142805076667</v>
      </c>
      <c r="B270" s="7">
        <v>-25.632385116817719</v>
      </c>
      <c r="C270" s="9">
        <v>-193.18217760616298</v>
      </c>
      <c r="D270" s="7">
        <v>8.7910957346000004E-2</v>
      </c>
      <c r="E270" s="7">
        <v>0.140376536228</v>
      </c>
      <c r="F270" s="7">
        <v>7.5302462559999998E-3</v>
      </c>
      <c r="G270" s="7">
        <v>0.323076618516</v>
      </c>
      <c r="H270" s="7">
        <v>0.54971434358799998</v>
      </c>
      <c r="I270" s="7">
        <v>0.62497962892100001</v>
      </c>
      <c r="J270" s="7">
        <v>0.77311486109099992</v>
      </c>
      <c r="K270" s="7">
        <v>0.74074700186599995</v>
      </c>
    </row>
    <row r="271" spans="1:11" x14ac:dyDescent="0.15">
      <c r="A271" s="24">
        <v>1989.8874203993332</v>
      </c>
      <c r="B271" s="7">
        <v>-26.344250075156467</v>
      </c>
      <c r="C271" s="9">
        <v>-199.11190329369649</v>
      </c>
      <c r="D271" s="7">
        <v>0.28222612181400003</v>
      </c>
      <c r="E271" s="7">
        <v>0.53896473571399994</v>
      </c>
      <c r="F271" s="7">
        <v>3.6606615499999995E-2</v>
      </c>
      <c r="G271" s="7">
        <v>0.57197430740400002</v>
      </c>
      <c r="H271" s="7">
        <v>2.141594581074</v>
      </c>
      <c r="I271" s="7">
        <v>4.8708190280110006</v>
      </c>
      <c r="J271" s="7">
        <v>0.79246981775899994</v>
      </c>
      <c r="K271" s="7">
        <v>2.5771453399679998</v>
      </c>
    </row>
    <row r="272" spans="1:11" x14ac:dyDescent="0.15">
      <c r="A272" s="24">
        <v>1989.847268691</v>
      </c>
      <c r="B272" s="7">
        <v>-27.475880453692085</v>
      </c>
      <c r="C272" s="9">
        <v>-209.75600593280623</v>
      </c>
      <c r="D272" s="7">
        <v>9.5796681822999996E-2</v>
      </c>
      <c r="E272" s="7">
        <v>0.23316039957099999</v>
      </c>
      <c r="F272" s="7">
        <v>6.5651322739999993E-3</v>
      </c>
      <c r="G272" s="7">
        <v>0.30550771053600001</v>
      </c>
      <c r="H272" s="7">
        <v>0.43557117982400001</v>
      </c>
      <c r="I272" s="7">
        <v>0.38589596982500002</v>
      </c>
      <c r="J272" s="7">
        <v>0.574620087221</v>
      </c>
      <c r="K272" s="7">
        <v>0.42052444526199995</v>
      </c>
    </row>
    <row r="273" spans="1:11" x14ac:dyDescent="0.15">
      <c r="A273" s="24">
        <v>1989.8137627826666</v>
      </c>
      <c r="B273" s="7">
        <v>-28.953740704360897</v>
      </c>
      <c r="C273" s="9">
        <v>-216.41102038212068</v>
      </c>
      <c r="D273" s="7">
        <v>6.6316614125999998E-2</v>
      </c>
      <c r="E273" s="7">
        <v>0.14386026105799998</v>
      </c>
      <c r="F273" s="7">
        <v>4.1859276040000001E-3</v>
      </c>
      <c r="G273" s="7">
        <v>0.2355556422</v>
      </c>
      <c r="H273" s="7">
        <v>0.44335660824799999</v>
      </c>
      <c r="I273" s="7">
        <v>0.167737967338</v>
      </c>
      <c r="J273" s="7">
        <v>0.34794416616500001</v>
      </c>
      <c r="K273" s="7">
        <v>0.26476016523399998</v>
      </c>
    </row>
    <row r="274" spans="1:11" x14ac:dyDescent="0.15">
      <c r="A274" s="24">
        <v>1989.7835797743332</v>
      </c>
      <c r="B274" s="7">
        <v>-28.443877109003751</v>
      </c>
      <c r="C274" s="9">
        <v>-217.91060390310022</v>
      </c>
      <c r="D274" s="7">
        <v>0.47143635117000005</v>
      </c>
      <c r="E274" s="7">
        <v>0.32500309761400004</v>
      </c>
      <c r="F274" s="7">
        <v>3.1561220585999999E-2</v>
      </c>
      <c r="G274" s="7">
        <v>1.2412553454299999</v>
      </c>
      <c r="H274" s="7">
        <v>2.8152760757679998</v>
      </c>
      <c r="I274" s="7">
        <v>0.653305750538</v>
      </c>
      <c r="J274" s="7">
        <v>1.0794383201069999</v>
      </c>
      <c r="K274" s="7">
        <v>1.660297427932</v>
      </c>
    </row>
    <row r="275" spans="1:11" x14ac:dyDescent="0.15">
      <c r="A275" s="24">
        <v>1989.760042566</v>
      </c>
      <c r="B275" s="7">
        <v>-26.118536795683205</v>
      </c>
      <c r="C275" s="9">
        <v>-191.84921447640338</v>
      </c>
      <c r="D275" s="7">
        <v>0.236579133123</v>
      </c>
      <c r="E275" s="7">
        <v>0.36694458944000002</v>
      </c>
      <c r="F275" s="7">
        <v>1.9609108361000001E-2</v>
      </c>
      <c r="G275" s="7">
        <v>0.43854657421000004</v>
      </c>
      <c r="H275" s="7">
        <v>0.57674455005799996</v>
      </c>
      <c r="I275" s="7">
        <v>0.40915420833600002</v>
      </c>
      <c r="J275" s="7">
        <v>0.81810313952499991</v>
      </c>
      <c r="K275" s="7">
        <v>1.042818581718</v>
      </c>
    </row>
    <row r="276" spans="1:11" x14ac:dyDescent="0.15">
      <c r="A276" s="24">
        <v>1989.7298595576667</v>
      </c>
      <c r="B276" s="7">
        <v>-25.544550989963874</v>
      </c>
      <c r="C276" s="9">
        <v>-193.26058720203119</v>
      </c>
      <c r="D276" s="7">
        <v>0.2202484566</v>
      </c>
      <c r="E276" s="7">
        <v>0.47611763947200003</v>
      </c>
      <c r="F276" s="7">
        <v>2.0687781931000002E-2</v>
      </c>
      <c r="G276" s="7">
        <v>0.51163204889000002</v>
      </c>
      <c r="H276" s="7">
        <v>0.99781099049999999</v>
      </c>
      <c r="I276" s="7">
        <v>0.344109987161</v>
      </c>
      <c r="J276" s="7">
        <v>0.56008484660299995</v>
      </c>
      <c r="K276" s="7">
        <v>1.1725984857640002</v>
      </c>
    </row>
    <row r="277" spans="1:11" x14ac:dyDescent="0.15">
      <c r="A277" s="24">
        <v>1989.6963536493333</v>
      </c>
      <c r="B277" s="7">
        <v>-25.206491734282203</v>
      </c>
      <c r="C277" s="9">
        <v>-187.13483752482716</v>
      </c>
      <c r="D277" s="7">
        <v>1.106902597752</v>
      </c>
      <c r="E277" s="7">
        <v>0.303101662966</v>
      </c>
      <c r="F277" s="7">
        <v>2.5903822763E-2</v>
      </c>
      <c r="G277" s="7">
        <v>0.73719353062600002</v>
      </c>
      <c r="H277" s="7">
        <v>1.798834635812</v>
      </c>
      <c r="I277" s="7">
        <v>1.2494817601229999</v>
      </c>
      <c r="J277" s="7">
        <v>0.34070777010699999</v>
      </c>
      <c r="K277" s="7">
        <v>0.87414435753199993</v>
      </c>
    </row>
    <row r="278" spans="1:11" x14ac:dyDescent="0.15">
      <c r="A278" s="24">
        <v>1989.662847741</v>
      </c>
      <c r="B278" s="7">
        <v>-22.586787834513366</v>
      </c>
      <c r="C278" s="9">
        <v>-167.61084815364245</v>
      </c>
      <c r="D278" s="7">
        <v>0.454162602533</v>
      </c>
      <c r="E278" s="7">
        <v>0.47352943978200002</v>
      </c>
      <c r="F278" s="7">
        <v>2.1580043446000001E-2</v>
      </c>
      <c r="G278" s="7">
        <v>0.61943556575399994</v>
      </c>
      <c r="H278" s="7">
        <v>1.687462855376</v>
      </c>
      <c r="I278" s="7">
        <v>0.58857901937500001</v>
      </c>
      <c r="J278" s="7">
        <v>0.70483897439299992</v>
      </c>
      <c r="K278" s="7">
        <v>1.3663914934779999</v>
      </c>
    </row>
    <row r="279" spans="1:11" x14ac:dyDescent="0.15">
      <c r="A279" s="24">
        <v>1989.6168097526665</v>
      </c>
      <c r="B279" s="7">
        <v>-21.263147969367012</v>
      </c>
      <c r="C279" s="9">
        <v>-153.43831370046323</v>
      </c>
      <c r="D279" s="7">
        <v>0.169376724432</v>
      </c>
      <c r="E279" s="7">
        <v>0.32571976017299997</v>
      </c>
      <c r="F279" s="7">
        <v>1.3606941891E-2</v>
      </c>
      <c r="G279" s="7">
        <v>0.53009679171000001</v>
      </c>
      <c r="H279" s="7">
        <v>1.2714245559119999</v>
      </c>
      <c r="I279" s="7">
        <v>0.38539027346999999</v>
      </c>
      <c r="J279" s="7">
        <v>0.92584645712400004</v>
      </c>
      <c r="K279" s="7">
        <v>1.2853706026</v>
      </c>
    </row>
    <row r="280" spans="1:11" x14ac:dyDescent="0.15">
      <c r="A280" s="24">
        <v>1989.5707717643334</v>
      </c>
      <c r="B280" s="7">
        <v>-23.318058006924474</v>
      </c>
      <c r="C280" s="9">
        <v>-173.92282062103351</v>
      </c>
      <c r="D280" s="7">
        <v>0.141244967453</v>
      </c>
      <c r="E280" s="7">
        <v>0.429536498519</v>
      </c>
      <c r="F280" s="7">
        <v>6.2712883452000004E-2</v>
      </c>
      <c r="G280" s="7">
        <v>2.279702973814</v>
      </c>
      <c r="H280" s="7">
        <v>10.033585923643999</v>
      </c>
      <c r="I280" s="7">
        <v>0.347812064586</v>
      </c>
      <c r="J280" s="7">
        <v>1.313068047424</v>
      </c>
      <c r="K280" s="7">
        <v>1.9860460626060001</v>
      </c>
    </row>
    <row r="281" spans="1:11" x14ac:dyDescent="0.15">
      <c r="A281" s="24">
        <v>1989.5</v>
      </c>
      <c r="B281" s="7">
        <v>-22.680974950661948</v>
      </c>
      <c r="C281" s="9">
        <v>-201.36617917490759</v>
      </c>
      <c r="D281" s="7">
        <v>0.30014115655199997</v>
      </c>
      <c r="E281" s="7">
        <v>0.228014695712</v>
      </c>
      <c r="F281" s="7">
        <v>2.3917330939999999E-2</v>
      </c>
      <c r="G281" s="7">
        <v>0.81645590845399996</v>
      </c>
      <c r="H281" s="7">
        <v>3.76037499199</v>
      </c>
      <c r="I281" s="7">
        <v>0.37699246981700002</v>
      </c>
      <c r="J281" s="7">
        <v>0.49168458363</v>
      </c>
      <c r="K281" s="7">
        <v>0.69646737595599995</v>
      </c>
    </row>
    <row r="282" spans="1:11" x14ac:dyDescent="0.15">
      <c r="A282" s="24">
        <v>1989.4196557223333</v>
      </c>
      <c r="B282" s="7">
        <v>-23.772450863344428</v>
      </c>
      <c r="C282" s="9">
        <v>-206.87445328464943</v>
      </c>
      <c r="D282" s="7">
        <v>0.45300088106399999</v>
      </c>
      <c r="E282" s="7">
        <v>0.19977575068799999</v>
      </c>
      <c r="F282" s="7">
        <v>1.5773181474E-2</v>
      </c>
      <c r="G282" s="7">
        <v>0.52964315404000006</v>
      </c>
      <c r="H282" s="7">
        <v>1.2721764906020001</v>
      </c>
      <c r="I282" s="7">
        <v>0.51972803939099999</v>
      </c>
      <c r="J282" s="7">
        <v>0.39675267767</v>
      </c>
      <c r="K282" s="7">
        <v>0.59408370779399999</v>
      </c>
    </row>
    <row r="283" spans="1:11" x14ac:dyDescent="0.15">
      <c r="A283" s="24">
        <v>1989.3400693206665</v>
      </c>
      <c r="B283" s="7">
        <v>-23.658245610896333</v>
      </c>
      <c r="C283" s="9">
        <v>-205.16904457451582</v>
      </c>
      <c r="D283" s="7">
        <v>0.118663045215</v>
      </c>
      <c r="E283" s="7">
        <v>0.124732425797</v>
      </c>
      <c r="F283" s="7">
        <v>8.8888517379999994E-3</v>
      </c>
      <c r="G283" s="7">
        <v>0.49331793847599997</v>
      </c>
      <c r="H283" s="7">
        <v>1.310957404436</v>
      </c>
      <c r="I283" s="7">
        <v>0.19315888853400001</v>
      </c>
      <c r="J283" s="7">
        <v>0.33343866690399998</v>
      </c>
      <c r="K283" s="7">
        <v>0.41193654130399998</v>
      </c>
    </row>
    <row r="284" spans="1:11" x14ac:dyDescent="0.15">
      <c r="A284" s="24">
        <v>1989.2532841489999</v>
      </c>
      <c r="B284" s="7">
        <v>-25.150255658950336</v>
      </c>
      <c r="C284" s="9">
        <v>-218.1556338901884</v>
      </c>
      <c r="D284" s="7">
        <v>0.32636104008900002</v>
      </c>
      <c r="E284" s="7">
        <v>0.185812177923</v>
      </c>
      <c r="F284" s="7">
        <v>1.4094583942E-2</v>
      </c>
      <c r="G284" s="7">
        <v>0.290412911286</v>
      </c>
      <c r="H284" s="7">
        <v>0.56466846105399993</v>
      </c>
      <c r="I284" s="7">
        <v>0.36796608514000001</v>
      </c>
      <c r="J284" s="7">
        <v>0.398061035773</v>
      </c>
      <c r="K284" s="7">
        <v>0.30290319213799999</v>
      </c>
    </row>
    <row r="285" spans="1:11" x14ac:dyDescent="0.15">
      <c r="A285" s="24">
        <v>1989.1736977473333</v>
      </c>
      <c r="B285" s="7">
        <v>-24.642858037359527</v>
      </c>
      <c r="C285" s="9">
        <v>-216.10718319813137</v>
      </c>
      <c r="D285" s="7">
        <v>0.71095052701700001</v>
      </c>
      <c r="E285" s="7">
        <v>0.168792055325</v>
      </c>
      <c r="F285" s="7">
        <v>1.6110372665000001E-2</v>
      </c>
      <c r="G285" s="7">
        <v>0.43809309402800001</v>
      </c>
      <c r="H285" s="7">
        <v>0.98481127128400003</v>
      </c>
      <c r="I285" s="7">
        <v>0.82196006670499999</v>
      </c>
      <c r="J285" s="7">
        <v>0.430864852879</v>
      </c>
      <c r="K285" s="7">
        <v>0.67257290321800001</v>
      </c>
    </row>
    <row r="286" spans="1:11" x14ac:dyDescent="0.15">
      <c r="A286" s="24">
        <v>1989.0797138056666</v>
      </c>
      <c r="B286" s="7">
        <v>-23.509778782713816</v>
      </c>
      <c r="C286" s="9">
        <v>-203.29701547316228</v>
      </c>
      <c r="D286" s="7">
        <v>0.49771121912799998</v>
      </c>
      <c r="E286" s="7">
        <v>0.146720285156</v>
      </c>
      <c r="F286" s="7">
        <v>1.0925307907E-2</v>
      </c>
      <c r="G286" s="7">
        <v>0.30475648564800001</v>
      </c>
      <c r="H286" s="7">
        <v>0.50512631423200005</v>
      </c>
      <c r="I286" s="7">
        <v>0.59719393735899995</v>
      </c>
      <c r="J286" s="7">
        <v>0.39145219295</v>
      </c>
      <c r="K286" s="7">
        <v>0.359591616196</v>
      </c>
    </row>
    <row r="287" spans="1:11" x14ac:dyDescent="0.15">
      <c r="A287" s="24">
        <v>1988.992928634</v>
      </c>
      <c r="B287" s="7">
        <v>-22.83270478605727</v>
      </c>
      <c r="C287" s="9">
        <v>-196.0735314538033</v>
      </c>
      <c r="D287" s="7">
        <v>0.17424626607999999</v>
      </c>
      <c r="E287" s="7">
        <v>0.18366922892599999</v>
      </c>
      <c r="F287" s="7">
        <v>1.2155224684E-2</v>
      </c>
      <c r="G287" s="7">
        <v>0.29926913188999998</v>
      </c>
      <c r="H287" s="7">
        <v>0.71115835023999996</v>
      </c>
      <c r="I287" s="7">
        <v>0.31564555067400002</v>
      </c>
      <c r="J287" s="7">
        <v>0.56344666681900002</v>
      </c>
      <c r="K287" s="7">
        <v>0.85822875257999998</v>
      </c>
    </row>
    <row r="288" spans="1:11" x14ac:dyDescent="0.15">
      <c r="A288" s="24">
        <v>1988.9157186378889</v>
      </c>
      <c r="B288" s="7">
        <v>-21.769780186486816</v>
      </c>
      <c r="C288" s="9">
        <v>-184.74334485084671</v>
      </c>
      <c r="D288" s="7">
        <v>0.223325557748</v>
      </c>
      <c r="E288" s="7">
        <v>2.4777686817059998</v>
      </c>
      <c r="F288" s="7">
        <v>9.203152071399999E-2</v>
      </c>
      <c r="G288" s="7">
        <v>0.78049557136799996</v>
      </c>
      <c r="H288" s="7">
        <v>1.3350931112379998</v>
      </c>
      <c r="I288" s="7">
        <v>0.51027285649100007</v>
      </c>
      <c r="J288" s="7">
        <v>3.8808907876130001</v>
      </c>
      <c r="K288" s="7">
        <v>2.5727753861960001</v>
      </c>
    </row>
    <row r="289" spans="1:11" x14ac:dyDescent="0.15">
      <c r="A289" s="24">
        <v>1988.8385086417777</v>
      </c>
      <c r="B289" s="7">
        <v>-21.209358697687968</v>
      </c>
      <c r="C289" s="9">
        <v>-182.51847256808622</v>
      </c>
      <c r="D289" s="7">
        <v>0.110936411225</v>
      </c>
      <c r="E289" s="7">
        <v>0.26621649222600002</v>
      </c>
      <c r="F289" s="7">
        <v>1.1986541967000001E-2</v>
      </c>
      <c r="G289" s="7">
        <v>0.21802547383600002</v>
      </c>
      <c r="H289" s="7">
        <v>0.65494155074399996</v>
      </c>
      <c r="I289" s="7">
        <v>0.20833084051700002</v>
      </c>
      <c r="J289" s="7">
        <v>0.60140306218499995</v>
      </c>
      <c r="K289" s="7">
        <v>0.95915331017399996</v>
      </c>
    </row>
    <row r="290" spans="1:11" x14ac:dyDescent="0.15">
      <c r="A290" s="24">
        <v>1988.7612986456666</v>
      </c>
      <c r="B290" s="7">
        <v>-21.320300942923254</v>
      </c>
      <c r="C290" s="9">
        <v>-185.19420002708893</v>
      </c>
      <c r="D290" s="7">
        <v>0.14957253008599999</v>
      </c>
      <c r="E290" s="7">
        <v>0.15448541112399999</v>
      </c>
      <c r="F290" s="7">
        <v>1.4399381308E-2</v>
      </c>
      <c r="G290" s="7">
        <v>0.22384777704600001</v>
      </c>
      <c r="H290" s="7">
        <v>0.631200896214</v>
      </c>
      <c r="I290" s="7">
        <v>0.20596113561400001</v>
      </c>
      <c r="J290" s="7">
        <v>0.52639649339399996</v>
      </c>
      <c r="K290" s="7">
        <v>0.43791099328400002</v>
      </c>
    </row>
    <row r="291" spans="1:11" x14ac:dyDescent="0.15">
      <c r="A291" s="24">
        <v>1988.6840886495554</v>
      </c>
      <c r="B291" s="7">
        <v>-21.757543909438805</v>
      </c>
      <c r="C291" s="9">
        <v>-184.89036284309961</v>
      </c>
      <c r="D291" s="7">
        <v>0.16703003051300003</v>
      </c>
      <c r="E291" s="7">
        <v>0.39831049291199999</v>
      </c>
      <c r="F291" s="7">
        <v>1.9188674771999998E-2</v>
      </c>
      <c r="G291" s="7">
        <v>0.26028931952200002</v>
      </c>
      <c r="H291" s="7">
        <v>1.2110935124219999</v>
      </c>
      <c r="I291" s="7">
        <v>0.32704845635800001</v>
      </c>
      <c r="J291" s="7">
        <v>0.67865615885600006</v>
      </c>
      <c r="K291" s="7">
        <v>1.0788868211539999</v>
      </c>
    </row>
    <row r="292" spans="1:11" x14ac:dyDescent="0.15">
      <c r="A292" s="24">
        <v>1988.5908118334444</v>
      </c>
      <c r="B292" s="7">
        <v>-22.875939631626906</v>
      </c>
      <c r="C292" s="9">
        <v>-195.60307387859402</v>
      </c>
      <c r="D292" s="7">
        <v>0.55190572233299995</v>
      </c>
      <c r="E292" s="7">
        <v>0.61029984805900006</v>
      </c>
      <c r="F292" s="7">
        <v>5.3703619772999998E-2</v>
      </c>
      <c r="G292" s="7">
        <v>1.4121989763280001</v>
      </c>
      <c r="H292" s="7">
        <v>4.3459723876879996</v>
      </c>
      <c r="I292" s="7">
        <v>0.96789000695399996</v>
      </c>
      <c r="J292" s="7">
        <v>1.8420189708429999</v>
      </c>
      <c r="K292" s="7">
        <v>2.5649628526179997</v>
      </c>
    </row>
    <row r="293" spans="1:11" x14ac:dyDescent="0.15">
      <c r="A293" s="24">
        <v>1988.5</v>
      </c>
      <c r="B293" s="7">
        <v>-21.219147719326372</v>
      </c>
      <c r="C293" s="9">
        <v>-182.28324378048157</v>
      </c>
      <c r="D293" s="7">
        <v>2.4277152401E-2</v>
      </c>
      <c r="E293" s="7">
        <v>0.258630341017</v>
      </c>
      <c r="F293" s="7">
        <v>1.0014912060000001E-2</v>
      </c>
      <c r="G293" s="7">
        <v>3.4861543925479999</v>
      </c>
      <c r="H293" s="7">
        <v>5.4804036172220005</v>
      </c>
      <c r="I293" s="7">
        <v>0.236231092256</v>
      </c>
      <c r="J293" s="7">
        <v>2.642474682939</v>
      </c>
      <c r="K293" s="7">
        <v>0.84223532622000008</v>
      </c>
    </row>
    <row r="294" spans="1:11" x14ac:dyDescent="0.15">
      <c r="A294" s="24">
        <v>1988.4535923954443</v>
      </c>
      <c r="B294" s="7">
        <v>-20.95647563869576</v>
      </c>
      <c r="C294" s="9">
        <v>-179.12725754678604</v>
      </c>
      <c r="D294" s="7">
        <v>0.35604700365000003</v>
      </c>
      <c r="E294" s="7">
        <v>0.44642574894799997</v>
      </c>
      <c r="F294" s="7">
        <v>2.1465730283000001E-2</v>
      </c>
      <c r="G294" s="7">
        <v>1.0006866079779999</v>
      </c>
      <c r="H294" s="7">
        <v>2.553158289168</v>
      </c>
      <c r="I294" s="7">
        <v>0.87352517086299997</v>
      </c>
      <c r="J294" s="7">
        <v>1.451029021389</v>
      </c>
      <c r="K294" s="7">
        <v>1.891486189458</v>
      </c>
    </row>
    <row r="295" spans="1:11" x14ac:dyDescent="0.15">
      <c r="A295" s="24">
        <v>1988.4210252882222</v>
      </c>
      <c r="B295" s="7">
        <v>-21.144914305235115</v>
      </c>
      <c r="C295" s="9">
        <v>-178.52938437829093</v>
      </c>
      <c r="D295" s="7">
        <v>0.61472937190300003</v>
      </c>
      <c r="E295" s="7">
        <v>0.333111955086</v>
      </c>
      <c r="F295" s="7">
        <v>4.0702953021E-2</v>
      </c>
      <c r="G295" s="7">
        <v>1.245623810346</v>
      </c>
      <c r="H295" s="7">
        <v>4.3818922446039998</v>
      </c>
      <c r="I295" s="7">
        <v>0.72236951769300006</v>
      </c>
      <c r="J295" s="7">
        <v>1.5692181723109999</v>
      </c>
      <c r="K295" s="7">
        <v>3.2347482661640004</v>
      </c>
    </row>
    <row r="296" spans="1:11" x14ac:dyDescent="0.15">
      <c r="A296" s="24">
        <v>1988.384179291</v>
      </c>
      <c r="B296" s="7">
        <v>-21.473662281924977</v>
      </c>
      <c r="C296" s="9">
        <v>-187.1936447217283</v>
      </c>
      <c r="D296" s="7">
        <v>4.0685517491000002E-2</v>
      </c>
      <c r="E296" s="7">
        <v>0.52301590843000001</v>
      </c>
      <c r="F296" s="7">
        <v>1.3117718788999999E-2</v>
      </c>
      <c r="G296" s="7">
        <v>0.385099785566</v>
      </c>
      <c r="H296" s="7">
        <v>1.238699084434</v>
      </c>
      <c r="I296" s="7">
        <v>0.24830393305999998</v>
      </c>
      <c r="J296" s="7">
        <v>1.1082103277949999</v>
      </c>
      <c r="K296" s="7">
        <v>0.50168137331399998</v>
      </c>
    </row>
    <row r="297" spans="1:11" x14ac:dyDescent="0.15">
      <c r="A297" s="24">
        <v>1988.343613191</v>
      </c>
      <c r="B297" s="7">
        <v>-23.123112427996706</v>
      </c>
      <c r="C297" s="9">
        <v>-204.48296061066898</v>
      </c>
      <c r="D297" s="7">
        <v>4.1420145967000006E-2</v>
      </c>
      <c r="E297" s="7">
        <v>0.49194601417799999</v>
      </c>
      <c r="F297" s="7">
        <v>1.9930649872000002E-2</v>
      </c>
      <c r="G297" s="7">
        <v>0.482404419734</v>
      </c>
      <c r="H297" s="7">
        <v>1.2451677231420002</v>
      </c>
      <c r="I297" s="7">
        <v>0.25077572091400002</v>
      </c>
      <c r="J297" s="7">
        <v>0.83171212465099997</v>
      </c>
      <c r="K297" s="7">
        <v>0.58507520549199998</v>
      </c>
    </row>
    <row r="298" spans="1:11" x14ac:dyDescent="0.15">
      <c r="A298" s="24">
        <v>1988.2989904809999</v>
      </c>
      <c r="B298" s="7">
        <v>-23.902155400053331</v>
      </c>
      <c r="C298" s="9">
        <v>-212.23570940213841</v>
      </c>
      <c r="D298" s="7">
        <v>0.15875150163099999</v>
      </c>
      <c r="E298" s="7">
        <v>0.38183461454000001</v>
      </c>
      <c r="F298" s="7">
        <v>1.6759931073000001E-2</v>
      </c>
      <c r="G298" s="7">
        <v>0.59858220075599999</v>
      </c>
      <c r="H298" s="7">
        <v>1.7935987675960001</v>
      </c>
      <c r="I298" s="7">
        <v>0.48570560068300001</v>
      </c>
      <c r="J298" s="7">
        <v>1.146029735093</v>
      </c>
      <c r="K298" s="7">
        <v>1.041178122164</v>
      </c>
    </row>
    <row r="299" spans="1:11" x14ac:dyDescent="0.15">
      <c r="A299" s="24">
        <v>1988.254367771</v>
      </c>
      <c r="B299" s="7">
        <v>-23.66477162532194</v>
      </c>
      <c r="C299" s="9">
        <v>-207.74676003868328</v>
      </c>
      <c r="D299" s="7">
        <v>1.238055779934</v>
      </c>
      <c r="E299" s="7">
        <v>0.400143973544</v>
      </c>
      <c r="F299" s="7">
        <v>1.8255327696999998E-2</v>
      </c>
      <c r="G299" s="7">
        <v>0.39589831221600003</v>
      </c>
      <c r="H299" s="7">
        <v>1.5470940592219999</v>
      </c>
      <c r="I299" s="7">
        <v>1.4049505949780001</v>
      </c>
      <c r="J299" s="7">
        <v>0.77908532019800003</v>
      </c>
      <c r="K299" s="7">
        <v>1.4668490271499999</v>
      </c>
    </row>
    <row r="300" spans="1:11" x14ac:dyDescent="0.15">
      <c r="A300" s="24">
        <v>1988.2097450609999</v>
      </c>
      <c r="B300" s="7">
        <v>-23.832816496781273</v>
      </c>
      <c r="C300" s="9">
        <v>-210.99095706773053</v>
      </c>
      <c r="D300" s="7">
        <v>0.28223167620700002</v>
      </c>
      <c r="E300" s="7">
        <v>0.41160421542799996</v>
      </c>
      <c r="F300" s="7">
        <v>3.3906473167999995E-2</v>
      </c>
      <c r="G300" s="7">
        <v>0.78215014108199998</v>
      </c>
      <c r="H300" s="7">
        <v>1.36392017938</v>
      </c>
      <c r="I300" s="7">
        <v>0.28500450996499999</v>
      </c>
      <c r="J300" s="7">
        <v>0.33683951125200001</v>
      </c>
      <c r="K300" s="7">
        <v>0.58758613557399997</v>
      </c>
    </row>
    <row r="301" spans="1:11" x14ac:dyDescent="0.15">
      <c r="A301" s="24">
        <v>1988.165122351</v>
      </c>
      <c r="B301" s="7">
        <v>-23.561986898118658</v>
      </c>
      <c r="C301" s="9">
        <v>-206.82544728723181</v>
      </c>
      <c r="D301" s="7">
        <v>0.47582197970399998</v>
      </c>
      <c r="E301" s="7">
        <v>0.25639971046300003</v>
      </c>
      <c r="F301" s="7">
        <v>2.0038353897999999E-2</v>
      </c>
      <c r="G301" s="7">
        <v>0.59200748433399997</v>
      </c>
      <c r="H301" s="7">
        <v>1.3720911836160001</v>
      </c>
      <c r="I301" s="7">
        <v>0.48621636495799997</v>
      </c>
      <c r="J301" s="7">
        <v>0.59992912157199996</v>
      </c>
      <c r="K301" s="7">
        <v>0.904648145412</v>
      </c>
    </row>
    <row r="302" spans="1:11" x14ac:dyDescent="0.15">
      <c r="A302" s="24">
        <v>1988.1245562509998</v>
      </c>
      <c r="B302" s="7">
        <v>-23.313182598142454</v>
      </c>
      <c r="C302" s="9">
        <v>-204.62997860292191</v>
      </c>
      <c r="D302" s="7">
        <v>1.093857070796</v>
      </c>
      <c r="E302" s="7">
        <v>0.32611286879199997</v>
      </c>
      <c r="F302" s="7">
        <v>2.5076567173000001E-2</v>
      </c>
      <c r="G302" s="7">
        <v>0.38290322906599999</v>
      </c>
      <c r="H302" s="7">
        <v>1.24443592929</v>
      </c>
      <c r="I302" s="7">
        <v>1.2677256803270001</v>
      </c>
      <c r="J302" s="7">
        <v>0.64805276914800003</v>
      </c>
      <c r="K302" s="7">
        <v>1.290823728136</v>
      </c>
    </row>
    <row r="303" spans="1:11" x14ac:dyDescent="0.15">
      <c r="A303" s="24">
        <v>1988.0839901509999</v>
      </c>
      <c r="B303" s="7">
        <v>-24.013097645288617</v>
      </c>
      <c r="C303" s="9">
        <v>-211.31439665068694</v>
      </c>
      <c r="D303" s="7">
        <v>0.81571165119600009</v>
      </c>
      <c r="E303" s="7">
        <v>0.34652178292199998</v>
      </c>
      <c r="F303" s="7">
        <v>5.3800278024000003E-2</v>
      </c>
      <c r="G303" s="7">
        <v>0.59782605282599999</v>
      </c>
      <c r="H303" s="7">
        <v>2.6264330700760001</v>
      </c>
      <c r="I303" s="7">
        <v>1.004679340482</v>
      </c>
      <c r="J303" s="7">
        <v>0.29904259566399999</v>
      </c>
      <c r="K303" s="7">
        <v>0.57339206964599998</v>
      </c>
    </row>
    <row r="304" spans="1:11" x14ac:dyDescent="0.15">
      <c r="A304" s="24">
        <v>1988.0434240509999</v>
      </c>
      <c r="B304" s="7">
        <v>-26.134052333610324</v>
      </c>
      <c r="C304" s="9">
        <v>-230.43653684304704</v>
      </c>
      <c r="D304" s="7">
        <v>0.17444584315200001</v>
      </c>
      <c r="E304" s="7">
        <v>9.0746658763000004E-2</v>
      </c>
      <c r="F304" s="7">
        <v>1.6912950073000001E-2</v>
      </c>
      <c r="G304" s="7">
        <v>0.47086150962400003</v>
      </c>
      <c r="H304" s="7">
        <v>0.56531439637199998</v>
      </c>
      <c r="I304" s="7">
        <v>0.233086724045</v>
      </c>
      <c r="J304" s="7">
        <v>0.276141523276</v>
      </c>
      <c r="K304" s="7">
        <v>0.314286675864</v>
      </c>
    </row>
    <row r="305" spans="1:11" x14ac:dyDescent="0.15">
      <c r="A305" s="24">
        <v>1988</v>
      </c>
      <c r="B305" s="7">
        <v>-26.250704841468018</v>
      </c>
      <c r="C305" s="9">
        <v>-232.30856594440058</v>
      </c>
      <c r="D305" s="7">
        <v>0.70314536226899993</v>
      </c>
      <c r="E305" s="7">
        <v>0.226820480056</v>
      </c>
      <c r="F305" s="7">
        <v>8.8672091419999995E-3</v>
      </c>
      <c r="G305" s="7">
        <v>0.21596225849199999</v>
      </c>
      <c r="H305" s="7">
        <v>0.20103095090799999</v>
      </c>
      <c r="I305" s="7">
        <v>0.85248314084400001</v>
      </c>
      <c r="J305" s="7">
        <v>0.341000696873</v>
      </c>
      <c r="K305" s="7">
        <v>0.56946080414599998</v>
      </c>
    </row>
    <row r="306" spans="1:11" x14ac:dyDescent="0.15">
      <c r="A306" s="24">
        <v>1987.9371597280001</v>
      </c>
      <c r="B306" s="7">
        <v>-24.916950643234944</v>
      </c>
      <c r="C306" s="9">
        <v>-217.88120030464964</v>
      </c>
      <c r="D306" s="7">
        <v>0.5480761042079999</v>
      </c>
      <c r="E306" s="7">
        <v>0.109948928343</v>
      </c>
      <c r="F306" s="7">
        <v>1.6586539192999999E-2</v>
      </c>
      <c r="G306" s="7">
        <v>0.247792207046</v>
      </c>
      <c r="H306" s="7">
        <v>0.24531172196599998</v>
      </c>
      <c r="I306" s="7">
        <v>0.59849890429100006</v>
      </c>
      <c r="J306" s="7">
        <v>0.41423898162400002</v>
      </c>
      <c r="K306" s="7">
        <v>0.52219173310800004</v>
      </c>
    </row>
    <row r="307" spans="1:11" x14ac:dyDescent="0.15">
      <c r="A307" s="24">
        <v>1987.878152368</v>
      </c>
      <c r="B307" s="7">
        <v>-23.943758742016566</v>
      </c>
      <c r="C307" s="9">
        <v>-208.62886799220067</v>
      </c>
      <c r="D307" s="7">
        <v>1.936081336035</v>
      </c>
      <c r="E307" s="7">
        <v>0.16282179396099999</v>
      </c>
      <c r="F307" s="7">
        <v>1.2914167513000001E-2</v>
      </c>
      <c r="G307" s="7">
        <v>0.20571630714799999</v>
      </c>
      <c r="H307" s="7">
        <v>0.76047210910200003</v>
      </c>
      <c r="I307" s="7">
        <v>2.2228116839989998</v>
      </c>
      <c r="J307" s="7">
        <v>0.44892246714700001</v>
      </c>
      <c r="K307" s="7">
        <v>0.64565274004399997</v>
      </c>
    </row>
    <row r="308" spans="1:11" x14ac:dyDescent="0.15">
      <c r="A308" s="24">
        <v>1987.8191450080001</v>
      </c>
      <c r="B308" s="7">
        <v>-23.535067088613037</v>
      </c>
      <c r="C308" s="9">
        <v>-205.00242418329589</v>
      </c>
      <c r="D308" s="7">
        <v>0.56043955090700004</v>
      </c>
      <c r="E308" s="7">
        <v>0.14298427637300001</v>
      </c>
      <c r="F308" s="7">
        <v>3.7050144372E-2</v>
      </c>
      <c r="G308" s="7">
        <v>0.53679801263000004</v>
      </c>
      <c r="H308" s="7">
        <v>0.41876354552</v>
      </c>
      <c r="I308" s="7">
        <v>0.67755293962999996</v>
      </c>
      <c r="J308" s="7">
        <v>0.33655040322300001</v>
      </c>
      <c r="K308" s="7">
        <v>1.162821302804</v>
      </c>
    </row>
    <row r="309" spans="1:11" x14ac:dyDescent="0.15">
      <c r="A309" s="24">
        <v>1987.770160816</v>
      </c>
      <c r="B309" s="7">
        <v>-22.6181620618155</v>
      </c>
      <c r="C309" s="9">
        <v>-198.57283732210254</v>
      </c>
      <c r="D309" s="7">
        <v>0.56204099608299996</v>
      </c>
      <c r="E309" s="7">
        <v>0.24425233196400001</v>
      </c>
      <c r="F309" s="7">
        <v>2.6193693423999999E-2</v>
      </c>
      <c r="G309" s="7">
        <v>0.26101417216</v>
      </c>
      <c r="H309" s="7">
        <v>0.35689956737799999</v>
      </c>
      <c r="I309" s="7">
        <v>0.612374128096</v>
      </c>
      <c r="J309" s="7">
        <v>0.384588581466</v>
      </c>
      <c r="K309" s="7">
        <v>1.5499773373279999</v>
      </c>
    </row>
    <row r="310" spans="1:11" x14ac:dyDescent="0.15">
      <c r="A310" s="24">
        <v>1987.726026544</v>
      </c>
      <c r="B310" s="7">
        <v>-21.844829352381279</v>
      </c>
      <c r="C310" s="9">
        <v>-188.72263184115843</v>
      </c>
      <c r="D310" s="7">
        <v>0.22987653165800001</v>
      </c>
      <c r="E310" s="7">
        <v>0.21289484353300001</v>
      </c>
      <c r="F310" s="7">
        <v>3.0085062615999997E-2</v>
      </c>
      <c r="G310" s="7">
        <v>0.28857592248399999</v>
      </c>
      <c r="H310" s="7">
        <v>0.58945094196000003</v>
      </c>
      <c r="I310" s="7">
        <v>0.31162414436400004</v>
      </c>
      <c r="J310" s="7">
        <v>1.07678162225</v>
      </c>
      <c r="K310" s="7">
        <v>1.4187591214940001</v>
      </c>
    </row>
    <row r="311" spans="1:11" x14ac:dyDescent="0.15">
      <c r="A311" s="24">
        <v>1987.6770423519999</v>
      </c>
      <c r="B311" s="7">
        <v>-21.089443182617469</v>
      </c>
      <c r="C311" s="9">
        <v>-180.03876909875402</v>
      </c>
      <c r="D311" s="7">
        <v>0.65390868653000001</v>
      </c>
      <c r="E311" s="7">
        <v>0.29839039669299999</v>
      </c>
      <c r="F311" s="7">
        <v>1.7532925405999999E-2</v>
      </c>
      <c r="G311" s="7">
        <v>0.37471390879599997</v>
      </c>
      <c r="H311" s="7">
        <v>1.0340897153999999</v>
      </c>
      <c r="I311" s="7">
        <v>0.83452282107200004</v>
      </c>
      <c r="J311" s="7">
        <v>0.71437837100900003</v>
      </c>
      <c r="K311" s="7">
        <v>1.0333084024220001</v>
      </c>
    </row>
    <row r="312" spans="1:11" x14ac:dyDescent="0.15">
      <c r="A312" s="24">
        <v>1987.61835832</v>
      </c>
      <c r="B312" s="7">
        <v>-21.592762045192273</v>
      </c>
      <c r="C312" s="9">
        <v>-188.68342704322436</v>
      </c>
      <c r="D312" s="7">
        <v>3.0098924352000001E-2</v>
      </c>
      <c r="E312" s="7">
        <v>0.20789215465199998</v>
      </c>
      <c r="F312" s="7">
        <v>1.5005796177E-2</v>
      </c>
      <c r="G312" s="7">
        <v>0.31867531692400003</v>
      </c>
      <c r="H312" s="7">
        <v>0.39035445994399998</v>
      </c>
      <c r="I312" s="7">
        <v>8.1900823525000013E-2</v>
      </c>
      <c r="J312" s="7">
        <v>0.348682151193</v>
      </c>
      <c r="K312" s="7">
        <v>0.325820712166</v>
      </c>
    </row>
    <row r="313" spans="1:11" x14ac:dyDescent="0.15">
      <c r="A313" s="24">
        <v>1987.559674288</v>
      </c>
      <c r="B313" s="7">
        <v>-20.63996393905391</v>
      </c>
      <c r="C313" s="9">
        <v>-181.12670224142545</v>
      </c>
      <c r="D313" s="7">
        <v>0.24092748085100002</v>
      </c>
      <c r="E313" s="7">
        <v>0.14303939201099999</v>
      </c>
      <c r="F313" s="7">
        <v>4.4880718699999997E-3</v>
      </c>
      <c r="G313" s="7">
        <v>8.9481062124000005E-2</v>
      </c>
      <c r="H313" s="7">
        <v>0.155464798928</v>
      </c>
      <c r="I313" s="7">
        <v>0.36225254313499999</v>
      </c>
      <c r="J313" s="7">
        <v>0.74641462811300008</v>
      </c>
      <c r="K313" s="7">
        <v>0.65306366759400003</v>
      </c>
    </row>
    <row r="314" spans="1:11" x14ac:dyDescent="0.15">
      <c r="A314" s="24">
        <v>1987.5</v>
      </c>
      <c r="B314" s="7">
        <v>-19.125928592313489</v>
      </c>
      <c r="C314" s="9">
        <v>-161.46549607747139</v>
      </c>
      <c r="D314" s="7">
        <v>2.4738998594E-2</v>
      </c>
      <c r="E314" s="7">
        <v>0.17897383102800002</v>
      </c>
      <c r="F314" s="7">
        <v>6.0775046387000001E-2</v>
      </c>
      <c r="G314" s="7">
        <v>0.32592250062</v>
      </c>
      <c r="H314" s="7">
        <v>0.71734930781599993</v>
      </c>
      <c r="I314" s="7">
        <v>0.12943420000899999</v>
      </c>
      <c r="J314" s="7">
        <v>0.73727389102200003</v>
      </c>
      <c r="K314" s="7">
        <v>0.84443834759600001</v>
      </c>
    </row>
    <row r="315" spans="1:11" x14ac:dyDescent="0.15">
      <c r="A315" s="24">
        <v>1987.3856397520001</v>
      </c>
      <c r="B315" s="7">
        <v>-19.446519050971347</v>
      </c>
      <c r="C315" s="9">
        <v>-167.43442656293897</v>
      </c>
      <c r="D315" s="7">
        <v>3.1037763116000001E-2</v>
      </c>
      <c r="E315" s="7">
        <v>0.24578424582900002</v>
      </c>
      <c r="F315" s="7">
        <v>6.211923944E-3</v>
      </c>
      <c r="G315" s="7">
        <v>8.7322094879999992E-2</v>
      </c>
      <c r="H315" s="7">
        <v>0.42204841501399998</v>
      </c>
      <c r="I315" s="7">
        <v>0.278183823311</v>
      </c>
      <c r="J315" s="7">
        <v>1.37097746336</v>
      </c>
      <c r="K315" s="7">
        <v>1.2979632603</v>
      </c>
    </row>
    <row r="316" spans="1:11" x14ac:dyDescent="0.15">
      <c r="A316" s="24">
        <v>1987.3303143759999</v>
      </c>
      <c r="B316" s="7">
        <v>-21.292565381614434</v>
      </c>
      <c r="C316" s="9">
        <v>-187.76211429177286</v>
      </c>
      <c r="D316" s="7">
        <v>4.7071306415E-2</v>
      </c>
      <c r="E316" s="7">
        <v>0.15479780455700001</v>
      </c>
      <c r="F316" s="7">
        <v>6.1125989659999999E-3</v>
      </c>
      <c r="G316" s="7">
        <v>0.25598365720400001</v>
      </c>
      <c r="H316" s="7">
        <v>0.88058479085199992</v>
      </c>
      <c r="I316" s="7">
        <v>0.24875217449199999</v>
      </c>
      <c r="J316" s="7">
        <v>0.71210032845800009</v>
      </c>
      <c r="K316" s="7">
        <v>0.498523061032</v>
      </c>
    </row>
    <row r="317" spans="1:11" x14ac:dyDescent="0.15">
      <c r="A317" s="24">
        <v>1987.274989</v>
      </c>
      <c r="B317" s="7">
        <v>-22.167867066448736</v>
      </c>
      <c r="C317" s="9">
        <v>-199.48434887407052</v>
      </c>
      <c r="D317" s="7">
        <v>2.0928893239000001E-2</v>
      </c>
      <c r="E317" s="7">
        <v>0.19283333783200002</v>
      </c>
      <c r="F317" s="7">
        <v>7.9288477669999993E-3</v>
      </c>
      <c r="G317" s="7">
        <v>0.189195073114</v>
      </c>
      <c r="H317" s="7">
        <v>1.42907089288</v>
      </c>
      <c r="I317" s="7">
        <v>0.194226729958</v>
      </c>
      <c r="J317" s="7">
        <v>1.238528075346</v>
      </c>
      <c r="K317" s="7">
        <v>0.742021118694</v>
      </c>
    </row>
    <row r="318" spans="1:11" x14ac:dyDescent="0.15">
      <c r="A318" s="24">
        <v>1987.2196636240001</v>
      </c>
      <c r="B318" s="7">
        <v>-23.076614575214265</v>
      </c>
      <c r="C318" s="9">
        <v>-205.67870694765921</v>
      </c>
      <c r="D318" s="7">
        <v>0.43890756217799998</v>
      </c>
      <c r="E318" s="7">
        <v>0.599637094521</v>
      </c>
      <c r="F318" s="7">
        <v>2.4193744962E-2</v>
      </c>
      <c r="G318" s="7">
        <v>0.70441269260200001</v>
      </c>
      <c r="H318" s="7">
        <v>1.0523028031900001</v>
      </c>
      <c r="I318" s="7">
        <v>0.48631616224700003</v>
      </c>
      <c r="J318" s="7">
        <v>0.66326720517800009</v>
      </c>
      <c r="K318" s="7">
        <v>0.37890752197400002</v>
      </c>
    </row>
    <row r="319" spans="1:11" x14ac:dyDescent="0.15">
      <c r="A319" s="24">
        <v>1987.1527089973333</v>
      </c>
      <c r="B319" s="7">
        <v>-23.093745363081482</v>
      </c>
      <c r="C319" s="9">
        <v>-204.99262298381234</v>
      </c>
      <c r="D319" s="7">
        <v>0.89784511666799993</v>
      </c>
      <c r="E319" s="7">
        <v>0.30846319774600001</v>
      </c>
      <c r="F319" s="7">
        <v>2.7694198057000002E-2</v>
      </c>
      <c r="G319" s="7">
        <v>0.5949204098819999</v>
      </c>
      <c r="H319" s="7">
        <v>1.2326307607159999</v>
      </c>
      <c r="I319" s="7">
        <v>0.92995643358200009</v>
      </c>
      <c r="J319" s="7">
        <v>0.45294776113699997</v>
      </c>
      <c r="K319" s="7">
        <v>0.75235468593999999</v>
      </c>
    </row>
    <row r="320" spans="1:11" x14ac:dyDescent="0.15">
      <c r="A320" s="24">
        <v>1987.0857543706666</v>
      </c>
      <c r="B320" s="7">
        <v>-23.284631285030432</v>
      </c>
      <c r="C320" s="9">
        <v>-205.09063497864764</v>
      </c>
      <c r="D320" s="7">
        <v>0.54957737330900003</v>
      </c>
      <c r="E320" s="7">
        <v>0.15024802772099999</v>
      </c>
      <c r="F320" s="7">
        <v>2.3484564983999999E-2</v>
      </c>
      <c r="G320" s="7">
        <v>0.70404652220800001</v>
      </c>
      <c r="H320" s="7">
        <v>1.3677849017120001</v>
      </c>
      <c r="I320" s="7">
        <v>0.71583118105699994</v>
      </c>
      <c r="J320" s="7">
        <v>0.51917376463200005</v>
      </c>
      <c r="K320" s="7">
        <v>0.79142098828999996</v>
      </c>
    </row>
    <row r="321" spans="1:11" x14ac:dyDescent="0.15">
      <c r="A321" s="24">
        <v>1987.024353584</v>
      </c>
      <c r="B321" s="7">
        <v>-25.55568430514106</v>
      </c>
      <c r="C321" s="9">
        <v>-210.66751748477418</v>
      </c>
      <c r="D321" s="7">
        <v>0.76407385341800005</v>
      </c>
      <c r="E321" s="7">
        <v>0.226172330649</v>
      </c>
      <c r="F321" s="7">
        <v>1.8002298185000001E-2</v>
      </c>
      <c r="G321" s="7">
        <v>0.64625177435199999</v>
      </c>
      <c r="H321" s="7">
        <v>0.66918512903799998</v>
      </c>
      <c r="I321" s="7">
        <v>0.94259095825700001</v>
      </c>
      <c r="J321" s="7">
        <v>0.51857212624000004</v>
      </c>
      <c r="K321" s="7">
        <v>1.018215272498</v>
      </c>
    </row>
    <row r="322" spans="1:11" x14ac:dyDescent="0.15">
      <c r="A322" s="24">
        <v>1987</v>
      </c>
      <c r="B322" s="7">
        <v>-25.00913059699662</v>
      </c>
      <c r="C322" s="9">
        <v>-217.63617031756149</v>
      </c>
      <c r="D322" s="7">
        <v>0.40294574871200001</v>
      </c>
      <c r="E322" s="7">
        <v>0.17343419538899998</v>
      </c>
      <c r="F322" s="7">
        <v>1.7077043426999998E-2</v>
      </c>
      <c r="G322" s="7">
        <v>0.59725706361599995</v>
      </c>
      <c r="H322" s="7">
        <v>1.3725807109220001</v>
      </c>
      <c r="I322" s="7">
        <v>0.584913370893</v>
      </c>
      <c r="J322" s="7">
        <v>0.66982141693700004</v>
      </c>
      <c r="K322" s="7">
        <v>1.01493781642</v>
      </c>
    </row>
    <row r="323" spans="1:11" x14ac:dyDescent="0.15">
      <c r="A323" s="24">
        <v>1986.9300661120001</v>
      </c>
      <c r="B323" s="7">
        <v>-25.277512940249636</v>
      </c>
      <c r="C323" s="9">
        <v>-214.0391301071073</v>
      </c>
      <c r="D323" s="7">
        <v>0.540638214156</v>
      </c>
      <c r="E323" s="7">
        <v>0.11895119305599999</v>
      </c>
      <c r="F323" s="7">
        <v>1.4308560804E-2</v>
      </c>
      <c r="G323" s="7">
        <v>0.307292349184</v>
      </c>
      <c r="H323" s="7">
        <v>0.318684821324</v>
      </c>
      <c r="I323" s="7">
        <v>0.73179839576700001</v>
      </c>
      <c r="J323" s="7">
        <v>0.48568063307999998</v>
      </c>
      <c r="K323" s="7">
        <v>0.92605212771599998</v>
      </c>
    </row>
    <row r="324" spans="1:11" x14ac:dyDescent="0.15">
      <c r="A324" s="24">
        <v>1986.8511779319999</v>
      </c>
      <c r="B324" s="7">
        <v>-23.681086661385951</v>
      </c>
      <c r="C324" s="9">
        <v>-204.8260025925924</v>
      </c>
      <c r="D324" s="7">
        <v>0.11733939312900001</v>
      </c>
      <c r="E324" s="7">
        <v>0.127576506453</v>
      </c>
      <c r="F324" s="7">
        <v>1.8635177007000001E-2</v>
      </c>
      <c r="G324" s="7">
        <v>0.288825728038</v>
      </c>
      <c r="H324" s="7">
        <v>0.58270009913800003</v>
      </c>
      <c r="I324" s="7">
        <v>0.21952602191099999</v>
      </c>
      <c r="J324" s="7">
        <v>0.69412532544099992</v>
      </c>
      <c r="K324" s="7">
        <v>1.2229381188340001</v>
      </c>
    </row>
    <row r="325" spans="1:11" x14ac:dyDescent="0.15">
      <c r="A325" s="24">
        <v>1986.772289752</v>
      </c>
      <c r="B325" s="7">
        <v>-23.260974482737613</v>
      </c>
      <c r="C325" s="9">
        <v>-198.22979534017912</v>
      </c>
      <c r="D325" s="7">
        <v>0.39744425968199998</v>
      </c>
      <c r="E325" s="7">
        <v>0.116891326366</v>
      </c>
      <c r="F325" s="7">
        <v>1.1644666489E-2</v>
      </c>
      <c r="G325" s="7">
        <v>0.32997847421199999</v>
      </c>
      <c r="H325" s="7">
        <v>0.47496749116000003</v>
      </c>
      <c r="I325" s="7">
        <v>0.479486505703</v>
      </c>
      <c r="J325" s="7">
        <v>0.39291010909500002</v>
      </c>
      <c r="K325" s="7">
        <v>0.57749948491799996</v>
      </c>
    </row>
    <row r="326" spans="1:11" x14ac:dyDescent="0.15">
      <c r="A326" s="24">
        <v>1986.686857852</v>
      </c>
      <c r="B326" s="7">
        <v>-23.304209328307248</v>
      </c>
      <c r="C326" s="9">
        <v>-195.56386908065991</v>
      </c>
      <c r="D326" s="7">
        <v>0.77152673314300002</v>
      </c>
      <c r="E326" s="7">
        <v>0.18003842933699998</v>
      </c>
      <c r="F326" s="7">
        <v>2.0430325415999998E-2</v>
      </c>
      <c r="G326" s="7">
        <v>0.60408786981200002</v>
      </c>
      <c r="H326" s="7">
        <v>1.492939668232</v>
      </c>
      <c r="I326" s="7">
        <v>1.0321469890850001</v>
      </c>
      <c r="J326" s="7">
        <v>0.89776880173999996</v>
      </c>
      <c r="K326" s="7">
        <v>0.83690654557400002</v>
      </c>
    </row>
    <row r="327" spans="1:11" x14ac:dyDescent="0.15">
      <c r="A327" s="24">
        <v>1986.601425952</v>
      </c>
      <c r="B327" s="7">
        <v>-21.941088065158954</v>
      </c>
      <c r="C327" s="9">
        <v>-181.36193102903007</v>
      </c>
      <c r="D327" s="7">
        <v>9.0941136287000013E-2</v>
      </c>
      <c r="E327" s="7">
        <v>0.14577791206399998</v>
      </c>
      <c r="F327" s="7">
        <v>6.2116690140000003E-3</v>
      </c>
      <c r="G327" s="7">
        <v>0.58861990151999999</v>
      </c>
      <c r="H327" s="7">
        <v>1.3695208960360001</v>
      </c>
      <c r="I327" s="7">
        <v>0.16749245018299999</v>
      </c>
      <c r="J327" s="7">
        <v>0.66473246249899998</v>
      </c>
      <c r="K327" s="7">
        <v>0.759047785428</v>
      </c>
    </row>
    <row r="328" spans="1:11" x14ac:dyDescent="0.15">
      <c r="A328" s="24">
        <v>1986.5</v>
      </c>
      <c r="B328" s="7">
        <v>-19.43591427752974</v>
      </c>
      <c r="C328" s="9">
        <v>-156.32966754810352</v>
      </c>
      <c r="D328" s="7">
        <v>0.10672444010200001</v>
      </c>
      <c r="E328" s="7">
        <v>0.52770684797399992</v>
      </c>
      <c r="F328" s="7">
        <v>2.5086271943000001E-2</v>
      </c>
      <c r="G328" s="7">
        <v>1.787138315402</v>
      </c>
      <c r="H328" s="7">
        <v>5.5555687482599998</v>
      </c>
      <c r="I328" s="7">
        <v>0.29057502265699997</v>
      </c>
      <c r="J328" s="7">
        <v>1.3339111332570002</v>
      </c>
      <c r="K328" s="7">
        <v>1.480529550782</v>
      </c>
    </row>
    <row r="329" spans="1:11" x14ac:dyDescent="0.15">
      <c r="A329" s="24">
        <v>1986.4247615405716</v>
      </c>
      <c r="B329" s="7">
        <v>-20.795761641006884</v>
      </c>
      <c r="C329" s="9">
        <v>-161.49489967592197</v>
      </c>
      <c r="D329" s="7">
        <v>6.1788633468999994E-2</v>
      </c>
      <c r="E329" s="7">
        <v>0.44362532788499998</v>
      </c>
      <c r="F329" s="7">
        <v>2.6017464676E-2</v>
      </c>
      <c r="G329" s="7">
        <v>0.49878655231800001</v>
      </c>
      <c r="H329" s="7">
        <v>4.1679562581580001</v>
      </c>
      <c r="I329" s="7">
        <v>0.24318497612600001</v>
      </c>
      <c r="J329" s="7">
        <v>1.3653309886479998</v>
      </c>
      <c r="K329" s="7">
        <v>1.7005796088699998</v>
      </c>
    </row>
    <row r="330" spans="1:11" x14ac:dyDescent="0.15">
      <c r="A330" s="24">
        <v>1986.3558208548573</v>
      </c>
      <c r="B330" s="7">
        <v>-22.309831610492878</v>
      </c>
      <c r="C330" s="9">
        <v>-181.40113582696418</v>
      </c>
      <c r="D330" s="7">
        <v>7.283780283199999E-2</v>
      </c>
      <c r="E330" s="7">
        <v>0.48312515309799997</v>
      </c>
      <c r="F330" s="7">
        <v>2.8517007619000001E-2</v>
      </c>
      <c r="G330" s="7">
        <v>0.26756937205000003</v>
      </c>
      <c r="H330" s="7">
        <v>1.1000982230459999</v>
      </c>
      <c r="I330" s="7">
        <v>0.24295651268500001</v>
      </c>
      <c r="J330" s="7">
        <v>0.92377815259999996</v>
      </c>
      <c r="K330" s="7">
        <v>1.265705065266</v>
      </c>
    </row>
    <row r="331" spans="1:11" x14ac:dyDescent="0.15">
      <c r="A331" s="24">
        <v>1986.2868801691429</v>
      </c>
      <c r="B331" s="7">
        <v>-24.84232978654547</v>
      </c>
      <c r="C331" s="9">
        <v>-197.43589818201349</v>
      </c>
      <c r="D331" s="7">
        <v>8.7609187197999996E-2</v>
      </c>
      <c r="E331" s="7">
        <v>0.51919223840899997</v>
      </c>
      <c r="F331" s="7">
        <v>4.3073706006000002E-2</v>
      </c>
      <c r="G331" s="7">
        <v>0.36319192720799998</v>
      </c>
      <c r="H331" s="7">
        <v>1.169759455716</v>
      </c>
      <c r="I331" s="7">
        <v>0.28102766100600002</v>
      </c>
      <c r="J331" s="7">
        <v>0.44590339947699997</v>
      </c>
      <c r="K331" s="7">
        <v>1.2040107254320001</v>
      </c>
    </row>
    <row r="332" spans="1:11" x14ac:dyDescent="0.15">
      <c r="A332" s="24">
        <v>1986.2128596434286</v>
      </c>
      <c r="B332" s="7">
        <v>-26.499160669488965</v>
      </c>
      <c r="C332" s="9">
        <v>-211.77505302641268</v>
      </c>
      <c r="D332" s="7">
        <v>0.27057877524700003</v>
      </c>
      <c r="E332" s="7">
        <v>0.46305752924600002</v>
      </c>
      <c r="F332" s="7">
        <v>2.3872049754000001E-2</v>
      </c>
      <c r="G332" s="7">
        <v>0.93214339548000003</v>
      </c>
      <c r="H332" s="7">
        <v>1.950936242556</v>
      </c>
      <c r="I332" s="7">
        <v>1.0306073720219999</v>
      </c>
      <c r="J332" s="7">
        <v>0.54796530487099993</v>
      </c>
      <c r="K332" s="7">
        <v>1.475915506028</v>
      </c>
    </row>
    <row r="333" spans="1:11" x14ac:dyDescent="0.15">
      <c r="A333" s="24">
        <v>1986.1388391177143</v>
      </c>
      <c r="B333" s="7">
        <v>-26.376506926940969</v>
      </c>
      <c r="C333" s="9">
        <v>-211.71624582951151</v>
      </c>
      <c r="D333" s="7">
        <v>0.140002905683</v>
      </c>
      <c r="E333" s="7">
        <v>0.25402802509399997</v>
      </c>
      <c r="F333" s="7">
        <v>1.3136506646000001E-2</v>
      </c>
      <c r="G333" s="7">
        <v>0.15399784516599999</v>
      </c>
      <c r="H333" s="7">
        <v>0.42278737964200003</v>
      </c>
      <c r="I333" s="7">
        <v>0.19259476780400001</v>
      </c>
      <c r="J333" s="7">
        <v>0.23298340732700001</v>
      </c>
      <c r="K333" s="7">
        <v>0.18841656972999998</v>
      </c>
    </row>
    <row r="334" spans="1:11" x14ac:dyDescent="0.15">
      <c r="A334" s="24">
        <v>1986.0597387520002</v>
      </c>
      <c r="B334" s="7">
        <v>-25.598359412742987</v>
      </c>
      <c r="C334" s="9">
        <v>-200.98393239505006</v>
      </c>
      <c r="D334" s="7">
        <v>6.4120478061000005E-2</v>
      </c>
      <c r="E334" s="7">
        <v>0.23746925316100001</v>
      </c>
      <c r="F334" s="7">
        <v>1.2519286588E-2</v>
      </c>
      <c r="G334" s="7">
        <v>0.15768674365599999</v>
      </c>
      <c r="H334" s="7">
        <v>0.390921174456</v>
      </c>
      <c r="I334" s="7">
        <v>0.206337931192</v>
      </c>
      <c r="J334" s="7">
        <v>0.53231633008300006</v>
      </c>
      <c r="K334" s="7">
        <v>0.20963373083600001</v>
      </c>
    </row>
    <row r="335" spans="1:11" x14ac:dyDescent="0.15">
      <c r="A335" s="24">
        <v>1986</v>
      </c>
      <c r="B335" s="7">
        <v>-26.073894004752866</v>
      </c>
      <c r="C335" s="9">
        <v>-205.31606256676875</v>
      </c>
      <c r="D335" s="7">
        <v>0.16940910972500001</v>
      </c>
      <c r="E335" s="7">
        <v>0.21905622864899998</v>
      </c>
      <c r="F335" s="7">
        <v>1.1886377629E-2</v>
      </c>
      <c r="G335" s="7">
        <v>0.185721701972</v>
      </c>
      <c r="H335" s="7">
        <v>0.49236135913000001</v>
      </c>
      <c r="I335" s="7">
        <v>0.24948362205500002</v>
      </c>
      <c r="J335" s="7">
        <v>0.29161556200899996</v>
      </c>
      <c r="K335" s="7">
        <v>0.314001761416</v>
      </c>
    </row>
    <row r="336" spans="1:11" x14ac:dyDescent="0.15">
      <c r="A336" s="24">
        <v>1985.8780694726668</v>
      </c>
      <c r="B336" s="7">
        <v>-25.808479348747355</v>
      </c>
      <c r="C336" s="9">
        <v>-198.31800613553085</v>
      </c>
      <c r="D336" s="7">
        <v>0.29498843944499997</v>
      </c>
      <c r="E336" s="7">
        <v>0.21729634995800001</v>
      </c>
      <c r="F336" s="7">
        <v>4.2038672552999999E-2</v>
      </c>
      <c r="G336" s="7">
        <v>0.28554457658799998</v>
      </c>
      <c r="H336" s="7">
        <v>0.73173880291800009</v>
      </c>
      <c r="I336" s="7">
        <v>0.38026401852300001</v>
      </c>
      <c r="J336" s="7">
        <v>0.42222902103400001</v>
      </c>
      <c r="K336" s="7">
        <v>0.57350289547199995</v>
      </c>
    </row>
    <row r="337" spans="1:11" x14ac:dyDescent="0.15">
      <c r="A337" s="24">
        <v>1985.795587201</v>
      </c>
      <c r="B337" s="7">
        <v>-25.232408902189938</v>
      </c>
      <c r="C337" s="9">
        <v>-202.69914230466719</v>
      </c>
      <c r="D337" s="7">
        <v>5.0075949751999999E-2</v>
      </c>
      <c r="E337" s="7">
        <v>0.22733918717899998</v>
      </c>
      <c r="F337" s="7">
        <v>1.4276467726000001E-2</v>
      </c>
      <c r="G337" s="7">
        <v>0.31722024364599999</v>
      </c>
      <c r="H337" s="7">
        <v>0.65369496774799996</v>
      </c>
      <c r="I337" s="7">
        <v>9.6319889623999996E-2</v>
      </c>
      <c r="J337" s="7">
        <v>0.291235388022</v>
      </c>
      <c r="K337" s="7">
        <v>0.51990907494799998</v>
      </c>
    </row>
    <row r="338" spans="1:11" x14ac:dyDescent="0.15">
      <c r="A338" s="24">
        <v>1985.7131049293334</v>
      </c>
      <c r="B338" s="7">
        <v>-26.452914176397101</v>
      </c>
      <c r="C338" s="9">
        <v>-210.69692108322477</v>
      </c>
      <c r="D338" s="7">
        <v>0.181502888493</v>
      </c>
      <c r="E338" s="7">
        <v>0.12995695316800002</v>
      </c>
      <c r="F338" s="7">
        <v>8.9045925760000005E-3</v>
      </c>
      <c r="G338" s="7">
        <v>0.38747283560199997</v>
      </c>
      <c r="H338" s="7">
        <v>0.57710192299200003</v>
      </c>
      <c r="I338" s="7">
        <v>0.259509558503</v>
      </c>
      <c r="J338" s="7">
        <v>0.483437068345</v>
      </c>
      <c r="K338" s="7">
        <v>0.47392077953</v>
      </c>
    </row>
    <row r="339" spans="1:11" x14ac:dyDescent="0.15">
      <c r="A339" s="24">
        <v>1985.6306226576667</v>
      </c>
      <c r="B339" s="7">
        <v>-26.692189510220253</v>
      </c>
      <c r="C339" s="9">
        <v>-206.9332604815506</v>
      </c>
      <c r="D339" s="7">
        <v>0.19723322414899999</v>
      </c>
      <c r="E339" s="7">
        <v>0.39333128957300001</v>
      </c>
      <c r="F339" s="7">
        <v>1.8591962539000001E-2</v>
      </c>
      <c r="G339" s="7">
        <v>0.63856992397399992</v>
      </c>
      <c r="H339" s="7">
        <v>1.591776847962</v>
      </c>
      <c r="I339" s="7">
        <v>0.67294181895300009</v>
      </c>
      <c r="J339" s="7">
        <v>0.57717095622699999</v>
      </c>
      <c r="K339" s="7">
        <v>0.83517768649799995</v>
      </c>
    </row>
    <row r="340" spans="1:11" x14ac:dyDescent="0.15">
      <c r="A340" s="24">
        <v>1985.541713196</v>
      </c>
      <c r="B340" s="7">
        <v>-23.265927587240007</v>
      </c>
      <c r="C340" s="9">
        <v>-178.49998077984037</v>
      </c>
      <c r="D340" s="7">
        <v>0.31416236529399999</v>
      </c>
      <c r="E340" s="7">
        <v>0.44931801669100002</v>
      </c>
      <c r="F340" s="7">
        <v>4.0048426477E-2</v>
      </c>
      <c r="G340" s="7">
        <v>1.0152963161220001</v>
      </c>
      <c r="H340" s="7">
        <v>1.861528807852</v>
      </c>
      <c r="I340" s="7">
        <v>0.42885033764500002</v>
      </c>
      <c r="J340" s="7">
        <v>0.99410838529399992</v>
      </c>
      <c r="K340" s="7">
        <v>1.5705176694480001</v>
      </c>
    </row>
    <row r="341" spans="1:11" x14ac:dyDescent="0.15">
      <c r="A341" s="24">
        <v>1985.5</v>
      </c>
      <c r="B341" s="7">
        <v>-22.794414429412029</v>
      </c>
      <c r="C341" s="9">
        <v>-180.68564826466675</v>
      </c>
      <c r="D341" s="7">
        <v>5.2831953849000003E-2</v>
      </c>
      <c r="E341" s="7">
        <v>0.35093934181199998</v>
      </c>
      <c r="F341" s="7">
        <v>1.0899302877E-2</v>
      </c>
      <c r="G341" s="7">
        <v>0.36480632088800002</v>
      </c>
      <c r="H341" s="7">
        <v>1.2290796233279999</v>
      </c>
      <c r="I341" s="7">
        <v>0.136894426598</v>
      </c>
      <c r="J341" s="7">
        <v>0.781850621739</v>
      </c>
      <c r="K341" s="7">
        <v>1.3185522853079998</v>
      </c>
    </row>
    <row r="342" spans="1:11" x14ac:dyDescent="0.15">
      <c r="A342" s="24">
        <v>1985.490144328</v>
      </c>
      <c r="B342" s="7">
        <v>-23.605738775610696</v>
      </c>
      <c r="C342" s="9">
        <v>-182.59249860167515</v>
      </c>
      <c r="D342" s="7">
        <v>0.28405154753099998</v>
      </c>
      <c r="E342" s="7">
        <v>0.40353895960500002</v>
      </c>
      <c r="F342" s="7">
        <v>2.2206959829999998E-2</v>
      </c>
      <c r="G342" s="7">
        <v>0.36338493999999999</v>
      </c>
      <c r="H342" s="7">
        <v>0.62335935007800003</v>
      </c>
      <c r="I342" s="7">
        <v>0.41414932389199999</v>
      </c>
      <c r="J342" s="7">
        <v>0.87282627094499998</v>
      </c>
      <c r="K342" s="7">
        <v>1.1441019675540001</v>
      </c>
    </row>
    <row r="343" spans="1:11" x14ac:dyDescent="0.15">
      <c r="A343" s="24">
        <v>1985.4507086680001</v>
      </c>
      <c r="B343" s="7">
        <v>-25.351041210556033</v>
      </c>
      <c r="C343" s="9">
        <v>-199.71958714651882</v>
      </c>
      <c r="D343" s="7">
        <v>0.13266581364000002</v>
      </c>
      <c r="E343" s="7">
        <v>0.458585234979</v>
      </c>
      <c r="F343" s="7">
        <v>4.0657242990000002E-2</v>
      </c>
      <c r="G343" s="7">
        <v>0.21721781921</v>
      </c>
      <c r="H343" s="7">
        <v>0.76214529091600003</v>
      </c>
      <c r="I343" s="7">
        <v>0.235873643661</v>
      </c>
      <c r="J343" s="7">
        <v>0.48040053667900001</v>
      </c>
      <c r="K343" s="7">
        <v>0.50791550046599998</v>
      </c>
    </row>
    <row r="344" spans="1:11" x14ac:dyDescent="0.15">
      <c r="A344" s="24">
        <v>1985.415256408</v>
      </c>
      <c r="B344" s="7">
        <v>-25.423427025830264</v>
      </c>
      <c r="C344" s="9">
        <v>-200.65061800739369</v>
      </c>
      <c r="D344" s="7">
        <v>0.13743029539400001</v>
      </c>
      <c r="E344" s="7">
        <v>7.5464232695589999</v>
      </c>
      <c r="F344" s="7">
        <v>0.40722668310400001</v>
      </c>
      <c r="G344" s="7">
        <v>0.65414616482400001</v>
      </c>
      <c r="H344" s="7">
        <v>3.8848516421679999</v>
      </c>
      <c r="I344" s="7">
        <v>1.076463033285</v>
      </c>
      <c r="J344" s="7">
        <v>4.5996172815729999</v>
      </c>
      <c r="K344" s="7">
        <v>4.5627712050540001</v>
      </c>
    </row>
    <row r="345" spans="1:11" x14ac:dyDescent="0.15">
      <c r="A345" s="24">
        <v>1985.3758650079999</v>
      </c>
      <c r="B345" s="7">
        <v>-23.482079674517223</v>
      </c>
      <c r="C345" s="9">
        <v>-184.17331141753556</v>
      </c>
      <c r="D345" s="7">
        <v>0.14050695015200002</v>
      </c>
      <c r="E345" s="7">
        <v>0.69089073193299999</v>
      </c>
      <c r="F345" s="7">
        <v>0.224118076601</v>
      </c>
      <c r="G345" s="7">
        <v>0.35849976812000001</v>
      </c>
      <c r="H345" s="7">
        <v>1.5183879483080001</v>
      </c>
      <c r="I345" s="7">
        <v>0.22017809657600002</v>
      </c>
      <c r="J345" s="7">
        <v>1.3903093072669999</v>
      </c>
      <c r="K345" s="7">
        <v>1.8410926123459999</v>
      </c>
    </row>
    <row r="346" spans="1:11" x14ac:dyDescent="0.15">
      <c r="A346" s="24">
        <v>1985.336473608</v>
      </c>
      <c r="B346" s="7">
        <v>-25.367126947283644</v>
      </c>
      <c r="C346" s="9">
        <v>-201.56225239200032</v>
      </c>
      <c r="D346" s="7">
        <v>4.1507804176000002E-2</v>
      </c>
      <c r="E346" s="7">
        <v>0.63792830377599996</v>
      </c>
      <c r="F346" s="7">
        <v>2.6357437157000001E-2</v>
      </c>
      <c r="G346" s="7">
        <v>0.46660293283199999</v>
      </c>
      <c r="H346" s="7">
        <v>1.203881567102</v>
      </c>
      <c r="I346" s="7">
        <v>0.15958189415900001</v>
      </c>
      <c r="J346" s="7">
        <v>0.75008310519700006</v>
      </c>
      <c r="K346" s="7">
        <v>0.56912088049800003</v>
      </c>
    </row>
    <row r="347" spans="1:11" x14ac:dyDescent="0.15">
      <c r="A347" s="24">
        <v>1985.2970822079999</v>
      </c>
      <c r="B347" s="7">
        <v>-27.060150737864255</v>
      </c>
      <c r="C347" s="9">
        <v>-213.06436281905837</v>
      </c>
      <c r="D347" s="7">
        <v>0.14884423414599998</v>
      </c>
      <c r="E347" s="7">
        <v>0.90038623898699999</v>
      </c>
      <c r="F347" s="7">
        <v>4.4990673286000003E-2</v>
      </c>
      <c r="G347" s="7">
        <v>0.53864805791799997</v>
      </c>
      <c r="H347" s="7">
        <v>1.32767496065</v>
      </c>
      <c r="I347" s="7">
        <v>0.29825338276899999</v>
      </c>
      <c r="J347" s="7">
        <v>0.73290736441399995</v>
      </c>
      <c r="K347" s="7">
        <v>0.87330735374000001</v>
      </c>
    </row>
    <row r="348" spans="1:11" x14ac:dyDescent="0.15">
      <c r="A348" s="24">
        <v>1985.257690808</v>
      </c>
      <c r="B348" s="7">
        <v>-24.957946019275141</v>
      </c>
      <c r="C348" s="9">
        <v>-200.85428100821002</v>
      </c>
      <c r="D348" s="7">
        <v>0.10355030283399999</v>
      </c>
      <c r="E348" s="7">
        <v>1.3498656251530001</v>
      </c>
      <c r="F348" s="7">
        <v>5.1701964615999997E-2</v>
      </c>
      <c r="G348" s="7">
        <v>0.413889345824</v>
      </c>
      <c r="H348" s="7">
        <v>1.6375670447199999</v>
      </c>
      <c r="I348" s="7">
        <v>0.37486176542599997</v>
      </c>
      <c r="J348" s="7">
        <v>1.0178407170519999</v>
      </c>
      <c r="K348" s="7">
        <v>1.0985050601719999</v>
      </c>
    </row>
    <row r="349" spans="1:11" x14ac:dyDescent="0.15">
      <c r="A349" s="24">
        <v>1985.2182994079999</v>
      </c>
      <c r="B349" s="7">
        <v>-26.956598807680287</v>
      </c>
      <c r="C349" s="9">
        <v>-212.54065795981629</v>
      </c>
      <c r="D349" s="7">
        <v>0.42061537047699998</v>
      </c>
      <c r="E349" s="7">
        <v>1.699074763132</v>
      </c>
      <c r="F349" s="7">
        <v>6.5568124589999999E-2</v>
      </c>
      <c r="G349" s="7">
        <v>0.20032447478399998</v>
      </c>
      <c r="H349" s="7">
        <v>0.74730774252200005</v>
      </c>
      <c r="I349" s="7">
        <v>0.67244016875199997</v>
      </c>
      <c r="J349" s="7">
        <v>1.0655072733239999</v>
      </c>
      <c r="K349" s="7">
        <v>0.73890319555200001</v>
      </c>
    </row>
    <row r="350" spans="1:11" x14ac:dyDescent="0.15">
      <c r="A350" s="24">
        <v>1985.178908008</v>
      </c>
      <c r="B350" s="7">
        <v>-25.984417094205547</v>
      </c>
      <c r="C350" s="9">
        <v>-205.70340007526656</v>
      </c>
      <c r="D350" s="7">
        <v>0.93044691312299999</v>
      </c>
      <c r="E350" s="7">
        <v>1.8164367716700001</v>
      </c>
      <c r="F350" s="7">
        <v>7.1050301285000006E-2</v>
      </c>
      <c r="G350" s="7">
        <v>0.223565036676</v>
      </c>
      <c r="H350" s="7">
        <v>0.65549898372400006</v>
      </c>
      <c r="I350" s="7">
        <v>1.194640034294</v>
      </c>
      <c r="J350" s="7">
        <v>0.97705904822299994</v>
      </c>
      <c r="K350" s="7">
        <v>0.55561078367000005</v>
      </c>
    </row>
    <row r="351" spans="1:11" x14ac:dyDescent="0.15">
      <c r="A351" s="24">
        <v>1985.1395166079999</v>
      </c>
      <c r="B351" s="7">
        <v>-25.861763351657551</v>
      </c>
      <c r="C351" s="9">
        <v>-202.57086915794807</v>
      </c>
      <c r="D351" s="7">
        <v>0.44467602821700003</v>
      </c>
      <c r="E351" s="7">
        <v>2.4563499967090001</v>
      </c>
      <c r="F351" s="7">
        <v>9.5162366413999999E-2</v>
      </c>
      <c r="G351" s="7">
        <v>1.07985556337</v>
      </c>
      <c r="H351" s="7">
        <v>2.3584525409460002</v>
      </c>
      <c r="I351" s="7">
        <v>0.73000254249200003</v>
      </c>
      <c r="J351" s="7">
        <v>1.2238705267929999</v>
      </c>
      <c r="K351" s="7">
        <v>1.018023808618</v>
      </c>
    </row>
    <row r="352" spans="1:11" x14ac:dyDescent="0.15">
      <c r="A352" s="24">
        <v>1985.100125208</v>
      </c>
      <c r="B352" s="7">
        <v>-26.583610787308906</v>
      </c>
      <c r="C352" s="9">
        <v>-210.04821075934925</v>
      </c>
      <c r="D352" s="7">
        <v>0.19861004001500002</v>
      </c>
      <c r="E352" s="7">
        <v>1.8286285296420002</v>
      </c>
      <c r="F352" s="7">
        <v>7.2595563421000001E-2</v>
      </c>
      <c r="G352" s="7">
        <v>0.266063115016</v>
      </c>
      <c r="H352" s="7">
        <v>0.86620221616399995</v>
      </c>
      <c r="I352" s="7">
        <v>0.72811220536700005</v>
      </c>
      <c r="J352" s="7">
        <v>1.17772723423</v>
      </c>
      <c r="K352" s="7">
        <v>1.41948351677</v>
      </c>
    </row>
    <row r="353" spans="1:11" x14ac:dyDescent="0.15">
      <c r="A353" s="24">
        <v>1985.068612088</v>
      </c>
      <c r="B353" s="7">
        <v>-27.912694784427416</v>
      </c>
      <c r="C353" s="9">
        <v>-219.26153698675665</v>
      </c>
      <c r="D353" s="7">
        <v>0.13244923226300001</v>
      </c>
      <c r="E353" s="7">
        <v>0.97474714232199999</v>
      </c>
      <c r="F353" s="7">
        <v>4.1063574551000001E-2</v>
      </c>
      <c r="G353" s="7">
        <v>0.197703947002</v>
      </c>
      <c r="H353" s="7">
        <v>0.58777473828400006</v>
      </c>
      <c r="I353" s="7">
        <v>0.347572338265</v>
      </c>
      <c r="J353" s="7">
        <v>0.76881329947400001</v>
      </c>
      <c r="K353" s="7">
        <v>0.60452111353600002</v>
      </c>
    </row>
    <row r="354" spans="1:11" x14ac:dyDescent="0.15">
      <c r="A354" s="24">
        <v>1985</v>
      </c>
      <c r="B354" s="7">
        <v>-28.022278865884239</v>
      </c>
      <c r="C354" s="9">
        <v>-220.11498194255859</v>
      </c>
      <c r="D354" s="7">
        <v>6.7360782081999998E-2</v>
      </c>
      <c r="E354" s="7">
        <v>0.66083773747199992</v>
      </c>
      <c r="F354" s="7">
        <v>2.7450461411999999E-2</v>
      </c>
      <c r="G354" s="7">
        <v>0.39873035710200005</v>
      </c>
      <c r="H354" s="7">
        <v>0.84019133800400003</v>
      </c>
      <c r="I354" s="7">
        <v>0.174356961162</v>
      </c>
      <c r="J354" s="7">
        <v>0.64018967251600001</v>
      </c>
      <c r="K354" s="7">
        <v>0.48585488277399996</v>
      </c>
    </row>
    <row r="355" spans="1:11" x14ac:dyDescent="0.15">
      <c r="A355" s="24">
        <v>1984.9140496959999</v>
      </c>
      <c r="B355" s="7">
        <v>-27.084279342955668</v>
      </c>
      <c r="C355" s="9">
        <v>-212.43397734034102</v>
      </c>
      <c r="D355" s="7">
        <v>0.198149839021</v>
      </c>
      <c r="E355" s="7">
        <v>1.0405334189669999</v>
      </c>
      <c r="F355" s="7">
        <v>5.1715287496000004E-2</v>
      </c>
      <c r="G355" s="7">
        <v>0.27325982992799996</v>
      </c>
      <c r="H355" s="7">
        <v>0.85150778998800003</v>
      </c>
      <c r="I355" s="7">
        <v>0.35989709980500001</v>
      </c>
      <c r="J355" s="7">
        <v>0.83938167861199997</v>
      </c>
      <c r="K355" s="7">
        <v>0.72397641346999997</v>
      </c>
    </row>
    <row r="356" spans="1:11" x14ac:dyDescent="0.15">
      <c r="A356" s="24">
        <v>1984.839724016</v>
      </c>
      <c r="B356" s="7">
        <v>-26.386560512395725</v>
      </c>
      <c r="C356" s="9">
        <v>-204.91784278640341</v>
      </c>
      <c r="D356" s="7">
        <v>9.2004074852000003E-2</v>
      </c>
      <c r="E356" s="7">
        <v>0.77763067219799997</v>
      </c>
      <c r="F356" s="7">
        <v>3.7154332865999999E-2</v>
      </c>
      <c r="G356" s="7">
        <v>0.169070472094</v>
      </c>
      <c r="H356" s="7">
        <v>0.70522577892799998</v>
      </c>
      <c r="I356" s="7">
        <v>0.17792368439099998</v>
      </c>
      <c r="J356" s="7">
        <v>0.54260383496500009</v>
      </c>
      <c r="K356" s="7">
        <v>0.59370959560400005</v>
      </c>
    </row>
    <row r="357" spans="1:11" x14ac:dyDescent="0.15">
      <c r="A357" s="24">
        <v>1984.7653983359999</v>
      </c>
      <c r="B357" s="7">
        <v>-25.954256337841294</v>
      </c>
      <c r="C357" s="9">
        <v>-202.49328325287513</v>
      </c>
      <c r="D357" s="7">
        <v>0.416364872527</v>
      </c>
      <c r="E357" s="7">
        <v>0.73464908340900004</v>
      </c>
      <c r="F357" s="7">
        <v>4.0549940200000002E-2</v>
      </c>
      <c r="G357" s="7">
        <v>0.15007133921600002</v>
      </c>
      <c r="H357" s="7">
        <v>0.89241558943599997</v>
      </c>
      <c r="I357" s="7">
        <v>0.60993846859900003</v>
      </c>
      <c r="J357" s="7">
        <v>0.64843037709700002</v>
      </c>
      <c r="K357" s="7">
        <v>0.69528741924600002</v>
      </c>
    </row>
    <row r="358" spans="1:11" x14ac:dyDescent="0.15">
      <c r="A358" s="24">
        <v>1984.691072656</v>
      </c>
      <c r="B358" s="7">
        <v>-28.008203846247582</v>
      </c>
      <c r="C358" s="9">
        <v>-218.5729620792346</v>
      </c>
      <c r="D358" s="7">
        <v>0.208606584047</v>
      </c>
      <c r="E358" s="7">
        <v>0.68278161361</v>
      </c>
      <c r="F358" s="7">
        <v>3.7010062225000001E-2</v>
      </c>
      <c r="G358" s="7">
        <v>0.231488616378</v>
      </c>
      <c r="H358" s="7">
        <v>0.81866979713999999</v>
      </c>
      <c r="I358" s="7">
        <v>0.42286384194599996</v>
      </c>
      <c r="J358" s="7">
        <v>0.453425067116</v>
      </c>
      <c r="K358" s="7">
        <v>0.73881575351399997</v>
      </c>
    </row>
    <row r="359" spans="1:11" x14ac:dyDescent="0.15">
      <c r="A359" s="24">
        <v>1984.6235038559998</v>
      </c>
      <c r="B359" s="7">
        <v>-27.638231901512626</v>
      </c>
      <c r="C359" s="9">
        <v>-214.26694434768842</v>
      </c>
      <c r="D359" s="7">
        <v>0.12109345858999999</v>
      </c>
      <c r="E359" s="7">
        <v>0.83941146355899998</v>
      </c>
      <c r="F359" s="7">
        <v>3.7431592432999997E-2</v>
      </c>
      <c r="G359" s="7">
        <v>0.49124692497799999</v>
      </c>
      <c r="H359" s="7">
        <v>1.5963302462459998</v>
      </c>
      <c r="I359" s="7">
        <v>0.30810365154300001</v>
      </c>
      <c r="J359" s="7">
        <v>0.91692466557200003</v>
      </c>
      <c r="K359" s="7">
        <v>0.96060425997599996</v>
      </c>
    </row>
    <row r="360" spans="1:11" x14ac:dyDescent="0.15">
      <c r="A360" s="24">
        <v>1984.555935056</v>
      </c>
      <c r="B360" s="7">
        <v>-24.639247360359434</v>
      </c>
      <c r="C360" s="9">
        <v>-193.9200407423192</v>
      </c>
      <c r="D360" s="7">
        <v>0.108015089026</v>
      </c>
      <c r="E360" s="7">
        <v>0.89145588218900007</v>
      </c>
      <c r="F360" s="7">
        <v>4.0942409042E-2</v>
      </c>
      <c r="G360" s="7">
        <v>0.42953773883399998</v>
      </c>
      <c r="H360" s="7">
        <v>1.4381534756700001</v>
      </c>
      <c r="I360" s="7">
        <v>0.217033245702</v>
      </c>
      <c r="J360" s="7">
        <v>0.63027237545000003</v>
      </c>
      <c r="K360" s="7">
        <v>0.77461704038000001</v>
      </c>
    </row>
    <row r="361" spans="1:11" x14ac:dyDescent="0.15">
      <c r="A361" s="24">
        <v>1984.5</v>
      </c>
      <c r="B361" s="7">
        <v>-23.485095750153647</v>
      </c>
      <c r="C361" s="9">
        <v>-184.65822332424122</v>
      </c>
      <c r="D361" s="7">
        <v>0.35166566805500005</v>
      </c>
      <c r="E361" s="7">
        <v>0.86829449757199995</v>
      </c>
      <c r="F361" s="7">
        <v>4.9468167647000003E-2</v>
      </c>
      <c r="G361" s="7">
        <v>0.96849750743599994</v>
      </c>
      <c r="H361" s="7">
        <v>1.9706159732440001</v>
      </c>
      <c r="I361" s="7">
        <v>0.49477880315099998</v>
      </c>
      <c r="J361" s="7">
        <v>0.834023487791</v>
      </c>
      <c r="K361" s="7">
        <v>1.0169452042339999</v>
      </c>
    </row>
    <row r="362" spans="1:11" x14ac:dyDescent="0.15">
      <c r="A362" s="24">
        <v>1984.375785472</v>
      </c>
      <c r="B362" s="7">
        <v>-25.506871785104728</v>
      </c>
      <c r="C362" s="9">
        <v>-187.2282564297812</v>
      </c>
      <c r="D362" s="7">
        <v>0.17803597755699999</v>
      </c>
      <c r="E362" s="7">
        <v>0.74404074187000002</v>
      </c>
      <c r="F362" s="7">
        <v>5.1353320402000004E-2</v>
      </c>
      <c r="G362" s="7">
        <v>1.26068568645</v>
      </c>
      <c r="H362" s="7">
        <v>2.9935163131359999</v>
      </c>
      <c r="I362" s="7">
        <v>0.31862104435100003</v>
      </c>
      <c r="J362" s="7">
        <v>1.0829558847430001</v>
      </c>
      <c r="K362" s="7">
        <v>2.0392020056219997</v>
      </c>
    </row>
    <row r="363" spans="1:11" x14ac:dyDescent="0.15">
      <c r="A363" s="24">
        <v>1984.2573656319998</v>
      </c>
      <c r="B363" s="7">
        <v>-25.113776593823836</v>
      </c>
      <c r="C363" s="9">
        <v>-198.17756728319483</v>
      </c>
      <c r="D363" s="7">
        <v>7.5277008057000008E-2</v>
      </c>
      <c r="E363" s="7">
        <v>1.7492807613170001</v>
      </c>
      <c r="F363" s="7">
        <v>0.135403906643</v>
      </c>
      <c r="G363" s="7">
        <v>1.6371296154219999</v>
      </c>
      <c r="H363" s="7">
        <v>4.0355879681899998</v>
      </c>
      <c r="I363" s="7">
        <v>0.29504900244999999</v>
      </c>
      <c r="J363" s="7">
        <v>1.6141305754770001</v>
      </c>
      <c r="K363" s="7">
        <v>2.1357921575019998</v>
      </c>
    </row>
    <row r="364" spans="1:11" x14ac:dyDescent="0.15">
      <c r="A364" s="24">
        <v>1984.1257880319999</v>
      </c>
      <c r="B364" s="7">
        <v>-27.524626385873901</v>
      </c>
      <c r="C364" s="9">
        <v>-220.88114275515352</v>
      </c>
      <c r="D364" s="7">
        <v>8.8373010711000011E-2</v>
      </c>
      <c r="E364" s="7">
        <v>1.1635858390460001</v>
      </c>
      <c r="F364" s="7">
        <v>6.2839449318999999E-2</v>
      </c>
      <c r="G364" s="7">
        <v>0.60027389013799992</v>
      </c>
      <c r="H364" s="7">
        <v>2.4382276696140002</v>
      </c>
      <c r="I364" s="7">
        <v>0.24964896752999999</v>
      </c>
      <c r="J364" s="7">
        <v>0.76899818103200002</v>
      </c>
      <c r="K364" s="7">
        <v>1.047955867482</v>
      </c>
    </row>
    <row r="365" spans="1:11" x14ac:dyDescent="0.15">
      <c r="A365" s="24">
        <v>1984</v>
      </c>
      <c r="B365" s="7">
        <v>-27.815175005516302</v>
      </c>
      <c r="C365" s="9">
        <v>-220.0470942756198</v>
      </c>
      <c r="D365" s="7">
        <v>0.23523656040300001</v>
      </c>
      <c r="E365" s="7">
        <v>2.0254344823250001</v>
      </c>
      <c r="F365" s="7">
        <v>0.126575686336</v>
      </c>
      <c r="G365" s="7">
        <v>0.62065223235800004</v>
      </c>
      <c r="H365" s="7">
        <v>2.5057142763820002</v>
      </c>
      <c r="I365" s="7">
        <v>0.477361846102</v>
      </c>
      <c r="J365" s="7">
        <v>1.328151327217</v>
      </c>
      <c r="K365" s="7">
        <v>1.7500910634540001</v>
      </c>
    </row>
    <row r="366" spans="1:11" x14ac:dyDescent="0.15">
      <c r="A366" s="24">
        <v>1983.9339254500001</v>
      </c>
      <c r="B366" s="7">
        <v>-27.787024966242988</v>
      </c>
      <c r="C366" s="9">
        <v>-219.1645546054155</v>
      </c>
      <c r="D366" s="7">
        <v>0.45782991393899997</v>
      </c>
      <c r="E366" s="7">
        <v>1.770903072259</v>
      </c>
      <c r="F366" s="7">
        <v>0.16723378033399999</v>
      </c>
      <c r="G366" s="7">
        <v>1.7474880997060001</v>
      </c>
      <c r="H366" s="7">
        <v>4.6903186888079995</v>
      </c>
      <c r="I366" s="7">
        <v>0.55850433688400003</v>
      </c>
      <c r="J366" s="7">
        <v>1.412557430246</v>
      </c>
      <c r="K366" s="7">
        <v>2.4481201301780002</v>
      </c>
    </row>
    <row r="367" spans="1:11" x14ac:dyDescent="0.15">
      <c r="A367" s="24">
        <v>1983.8756527</v>
      </c>
      <c r="B367" s="7">
        <v>-26.357405114576935</v>
      </c>
      <c r="C367" s="9">
        <v>-207.88550365544199</v>
      </c>
      <c r="D367" s="7">
        <v>0.26849822591700001</v>
      </c>
      <c r="E367" s="7">
        <v>0.1996324136</v>
      </c>
      <c r="F367" s="7">
        <v>1.7810755718000001E-2</v>
      </c>
      <c r="G367" s="7">
        <v>0.97141558999200006</v>
      </c>
      <c r="H367" s="7">
        <v>1.8901418385940001</v>
      </c>
      <c r="I367" s="7">
        <v>0.30108498528700001</v>
      </c>
      <c r="J367" s="7">
        <v>0.470120148174</v>
      </c>
      <c r="K367" s="7">
        <v>0.66809033936399997</v>
      </c>
    </row>
    <row r="368" spans="1:11" x14ac:dyDescent="0.15">
      <c r="A368" s="24">
        <v>1983.8198600636363</v>
      </c>
      <c r="B368" s="7">
        <v>-25.752179270200728</v>
      </c>
      <c r="C368" s="9">
        <v>-196.51916856226148</v>
      </c>
      <c r="D368" s="7">
        <v>2.0651786450509997</v>
      </c>
      <c r="E368" s="7">
        <v>0.23082642142599999</v>
      </c>
      <c r="F368" s="7">
        <v>6.7232406344999995E-2</v>
      </c>
      <c r="G368" s="7">
        <v>0.51330997793400002</v>
      </c>
      <c r="H368" s="7">
        <v>2.8042258085679999</v>
      </c>
      <c r="I368" s="7">
        <v>2.2937195785319999</v>
      </c>
      <c r="J368" s="7">
        <v>0.64096630752500006</v>
      </c>
      <c r="K368" s="7">
        <v>2.4025852540199999</v>
      </c>
    </row>
    <row r="369" spans="1:11" x14ac:dyDescent="0.15">
      <c r="A369" s="24">
        <v>1983.7640674272727</v>
      </c>
      <c r="B369" s="7">
        <v>-25.170055443072549</v>
      </c>
      <c r="C369" s="9">
        <v>-192.42651206966579</v>
      </c>
      <c r="D369" s="7">
        <v>0.74376617535599998</v>
      </c>
      <c r="E369" s="7">
        <v>0.11624234563999999</v>
      </c>
      <c r="F369" s="7">
        <v>3.2407760476999996E-2</v>
      </c>
      <c r="G369" s="7">
        <v>0.363657823474</v>
      </c>
      <c r="H369" s="7">
        <v>2.0013001392319998</v>
      </c>
      <c r="I369" s="7">
        <v>0.46870413251999998</v>
      </c>
      <c r="J369" s="7">
        <v>0.47028266494399995</v>
      </c>
      <c r="K369" s="7">
        <v>0.88974989761599999</v>
      </c>
    </row>
    <row r="370" spans="1:11" x14ac:dyDescent="0.15">
      <c r="A370" s="24">
        <v>1983.6916877909091</v>
      </c>
      <c r="B370" s="7">
        <v>-26.86108974586012</v>
      </c>
      <c r="C370" s="9">
        <v>-202.07625901310828</v>
      </c>
      <c r="D370" s="7">
        <v>0.91246517050600007</v>
      </c>
      <c r="E370" s="7">
        <v>0.244453724402</v>
      </c>
      <c r="F370" s="7">
        <v>4.5149801074000004E-2</v>
      </c>
      <c r="G370" s="7">
        <v>0.52169196941600005</v>
      </c>
      <c r="H370" s="7">
        <v>1.5197020188020001</v>
      </c>
      <c r="I370" s="7">
        <v>0.90066015938199995</v>
      </c>
      <c r="J370" s="7">
        <v>0.52598179584699989</v>
      </c>
      <c r="K370" s="7">
        <v>1.3132027675639999</v>
      </c>
    </row>
    <row r="371" spans="1:11" x14ac:dyDescent="0.15">
      <c r="A371" s="24">
        <v>1983.6358951545456</v>
      </c>
      <c r="B371" s="7">
        <v>-27.222013463685798</v>
      </c>
      <c r="C371" s="9">
        <v>-204.3844396890272</v>
      </c>
      <c r="D371" s="7">
        <v>0.46565518879099999</v>
      </c>
      <c r="E371" s="7">
        <v>0.316926328338</v>
      </c>
      <c r="F371" s="7">
        <v>3.9091276071999997E-2</v>
      </c>
      <c r="G371" s="7">
        <v>0.89526860600000002</v>
      </c>
      <c r="H371" s="7">
        <v>2.8607513002579998</v>
      </c>
      <c r="I371" s="7">
        <v>0.79416972009200004</v>
      </c>
      <c r="J371" s="7">
        <v>0.72080538276000006</v>
      </c>
      <c r="K371" s="7">
        <v>1.5269649636480001</v>
      </c>
    </row>
    <row r="372" spans="1:11" x14ac:dyDescent="0.15">
      <c r="A372" s="24">
        <v>1983.5801025181818</v>
      </c>
      <c r="B372" s="7">
        <v>-26.544401804035367</v>
      </c>
      <c r="C372" s="9">
        <v>-200.77669510313714</v>
      </c>
      <c r="D372" s="7">
        <v>1.356789578541</v>
      </c>
      <c r="E372" s="7">
        <v>0.167552098698</v>
      </c>
      <c r="F372" s="7">
        <v>4.4268395683999998E-2</v>
      </c>
      <c r="G372" s="7">
        <v>1.1715029458399999</v>
      </c>
      <c r="H372" s="7">
        <v>2.1005433498319999</v>
      </c>
      <c r="I372" s="7">
        <v>1.8257985677749999</v>
      </c>
      <c r="J372" s="7">
        <v>0.789894727224</v>
      </c>
      <c r="K372" s="7">
        <v>1.4619194361200001</v>
      </c>
    </row>
    <row r="373" spans="1:11" x14ac:dyDescent="0.15">
      <c r="A373" s="24">
        <v>1983.5243098818182</v>
      </c>
      <c r="B373" s="7">
        <v>-25.449566348012624</v>
      </c>
      <c r="C373" s="9">
        <v>-188.62480272109346</v>
      </c>
      <c r="D373" s="7">
        <v>0.52006969424500005</v>
      </c>
      <c r="E373" s="7">
        <v>0.182642678807</v>
      </c>
      <c r="F373" s="7">
        <v>2.5005220496E-2</v>
      </c>
      <c r="G373" s="7">
        <v>0.78816203876799995</v>
      </c>
      <c r="H373" s="7">
        <v>1.4425312275220001</v>
      </c>
      <c r="I373" s="7">
        <v>0.63992118944900001</v>
      </c>
      <c r="J373" s="7">
        <v>0.34277879078199996</v>
      </c>
      <c r="K373" s="7">
        <v>1.736226613598</v>
      </c>
    </row>
    <row r="374" spans="1:11" x14ac:dyDescent="0.15">
      <c r="A374" s="24">
        <v>1983.4685172454544</v>
      </c>
      <c r="B374" s="7">
        <v>-24.972021038911798</v>
      </c>
      <c r="C374" s="9">
        <v>-185.71533128085954</v>
      </c>
      <c r="D374" s="7">
        <v>0.12258424880299999</v>
      </c>
      <c r="E374" s="7">
        <v>0.25845744203999999</v>
      </c>
      <c r="F374" s="7">
        <v>2.6392089496000002E-2</v>
      </c>
      <c r="G374" s="7">
        <v>0.18200366683999999</v>
      </c>
      <c r="H374" s="7">
        <v>0.43102341114799997</v>
      </c>
      <c r="I374" s="7">
        <v>0.17749780607400001</v>
      </c>
      <c r="J374" s="7">
        <v>0.21920770739700002</v>
      </c>
      <c r="K374" s="7">
        <v>1.4692911720740001</v>
      </c>
    </row>
    <row r="375" spans="1:11" x14ac:dyDescent="0.15">
      <c r="A375" s="24">
        <v>1983.429311609091</v>
      </c>
      <c r="B375" s="7">
        <v>-25.890918749476334</v>
      </c>
      <c r="C375" s="9">
        <v>-192.17435787817885</v>
      </c>
      <c r="D375" s="7">
        <v>0.188370778574</v>
      </c>
      <c r="E375" s="7">
        <v>1.2436812317529999</v>
      </c>
      <c r="F375" s="7">
        <v>0.10361486061</v>
      </c>
      <c r="G375" s="7">
        <v>0.60961676620399996</v>
      </c>
      <c r="H375" s="7">
        <v>2.0964674477780001</v>
      </c>
      <c r="I375" s="7">
        <v>0.35021648303900005</v>
      </c>
      <c r="J375" s="7">
        <v>1.238159808437</v>
      </c>
      <c r="K375" s="7">
        <v>2.7000534010340003</v>
      </c>
    </row>
    <row r="376" spans="1:11" x14ac:dyDescent="0.15">
      <c r="A376" s="24">
        <v>1983.3735189727272</v>
      </c>
      <c r="B376" s="7">
        <v>-25.08542247646929</v>
      </c>
      <c r="C376" s="9">
        <v>-195.83059365473949</v>
      </c>
      <c r="D376" s="7">
        <v>0.16143847935400002</v>
      </c>
      <c r="E376" s="7">
        <v>1.188180000639</v>
      </c>
      <c r="F376" s="7">
        <v>0.13635898181300002</v>
      </c>
      <c r="G376" s="7">
        <v>0.65900423922200002</v>
      </c>
      <c r="H376" s="7">
        <v>1.9064526174200001</v>
      </c>
      <c r="I376" s="7">
        <v>0.274643655476</v>
      </c>
      <c r="J376" s="7">
        <v>1.4598973303030001</v>
      </c>
      <c r="K376" s="7">
        <v>1.9813316156359999</v>
      </c>
    </row>
    <row r="377" spans="1:11" x14ac:dyDescent="0.15">
      <c r="A377" s="24">
        <v>1983.3177263363636</v>
      </c>
      <c r="B377" s="7">
        <v>-25.174302128253789</v>
      </c>
      <c r="C377" s="9">
        <v>-188.92544810325097</v>
      </c>
      <c r="D377" s="7">
        <v>0.232628973041</v>
      </c>
      <c r="E377" s="7">
        <v>0.96787024800400001</v>
      </c>
      <c r="F377" s="7">
        <v>0.10705162509199999</v>
      </c>
      <c r="G377" s="7">
        <v>0.99457145579799999</v>
      </c>
      <c r="H377" s="7">
        <v>3.2270649555920001</v>
      </c>
      <c r="I377" s="7">
        <v>0.40619487643500002</v>
      </c>
      <c r="J377" s="7">
        <v>1.5500005813560001</v>
      </c>
      <c r="K377" s="7">
        <v>2.2444160149859997</v>
      </c>
    </row>
    <row r="378" spans="1:11" x14ac:dyDescent="0.15">
      <c r="A378" s="24">
        <v>1983.2564047000001</v>
      </c>
      <c r="B378" s="7">
        <v>-24.362883189609423</v>
      </c>
      <c r="C378" s="9">
        <v>-181.60327831199561</v>
      </c>
      <c r="D378" s="7">
        <v>4.3991487726999998E-2</v>
      </c>
      <c r="E378" s="7">
        <v>0.29843506171599998</v>
      </c>
      <c r="F378" s="7">
        <v>2.2559663342000002E-2</v>
      </c>
      <c r="G378" s="7">
        <v>0.55814821899599998</v>
      </c>
      <c r="H378" s="7">
        <v>2.159183968012</v>
      </c>
      <c r="I378" s="7">
        <v>0.20780889014100001</v>
      </c>
      <c r="J378" s="7">
        <v>1.0813028635620001</v>
      </c>
      <c r="K378" s="7">
        <v>1.9657873346399999</v>
      </c>
    </row>
    <row r="379" spans="1:11" x14ac:dyDescent="0.15">
      <c r="A379" s="24">
        <v>1983.1876228818182</v>
      </c>
      <c r="B379" s="7">
        <v>-24.271103394754228</v>
      </c>
      <c r="C379" s="9">
        <v>-190.15712434628333</v>
      </c>
      <c r="D379" s="7">
        <v>0.1066245706</v>
      </c>
      <c r="E379" s="7">
        <v>1.4642284502839999</v>
      </c>
      <c r="F379" s="7">
        <v>0.14922527450600001</v>
      </c>
      <c r="G379" s="7">
        <v>0.74907766125999997</v>
      </c>
      <c r="H379" s="7">
        <v>2.5288403697899997</v>
      </c>
      <c r="I379" s="7">
        <v>0.27643600724399997</v>
      </c>
      <c r="J379" s="7">
        <v>1.252296241337</v>
      </c>
      <c r="K379" s="7">
        <v>1.73646610695</v>
      </c>
    </row>
    <row r="380" spans="1:11" x14ac:dyDescent="0.15">
      <c r="A380" s="24">
        <v>1983.1130210636363</v>
      </c>
      <c r="B380" s="7">
        <v>-25.544459736862169</v>
      </c>
      <c r="C380" s="9">
        <v>-203.15276344599482</v>
      </c>
      <c r="D380" s="7">
        <v>0.32436384849299998</v>
      </c>
      <c r="E380" s="7">
        <v>3.2248980009269999</v>
      </c>
      <c r="F380" s="7">
        <v>0.350376310789</v>
      </c>
      <c r="G380" s="7">
        <v>1.4789853602079999</v>
      </c>
      <c r="H380" s="7">
        <v>4.6473249913199997</v>
      </c>
      <c r="I380" s="7">
        <v>0.558373832051</v>
      </c>
      <c r="J380" s="7">
        <v>2.6090817424940003</v>
      </c>
      <c r="K380" s="7">
        <v>3.812987525674</v>
      </c>
    </row>
    <row r="381" spans="1:11" x14ac:dyDescent="0.15">
      <c r="A381" s="24">
        <v>1983.0558792454544</v>
      </c>
      <c r="B381" s="7">
        <v>-27.083646177177251</v>
      </c>
      <c r="C381" s="9">
        <v>-206.43076793532504</v>
      </c>
      <c r="D381" s="7">
        <v>0.28933276563900001</v>
      </c>
      <c r="E381" s="7">
        <v>2.917409138934</v>
      </c>
      <c r="F381" s="7">
        <v>0.35952126558300002</v>
      </c>
      <c r="G381" s="7">
        <v>2.6242731998200002</v>
      </c>
      <c r="H381" s="7">
        <v>6.7800190390520001</v>
      </c>
      <c r="I381" s="7">
        <v>0.55062955576299999</v>
      </c>
      <c r="J381" s="7">
        <v>1.8774278219660001</v>
      </c>
      <c r="K381" s="7">
        <v>3.9475818642479998</v>
      </c>
    </row>
    <row r="382" spans="1:11" x14ac:dyDescent="0.15">
      <c r="A382" s="24">
        <v>1983</v>
      </c>
      <c r="B382" s="7">
        <v>-29.163430028934513</v>
      </c>
      <c r="C382" s="9">
        <v>-222.8013939057079</v>
      </c>
      <c r="D382" s="7">
        <v>0.20975085322600001</v>
      </c>
      <c r="E382" s="7">
        <v>0.117735501292</v>
      </c>
      <c r="F382" s="7">
        <v>2.5875427043999998E-2</v>
      </c>
      <c r="G382" s="7">
        <v>0.61785526607199992</v>
      </c>
      <c r="H382" s="7">
        <v>1.698037567594</v>
      </c>
      <c r="I382" s="7">
        <v>0.43140193534999999</v>
      </c>
      <c r="J382" s="7">
        <v>0.65706672031500002</v>
      </c>
      <c r="K382" s="7">
        <v>0.953085130856</v>
      </c>
    </row>
    <row r="383" spans="1:11" x14ac:dyDescent="0.15">
      <c r="A383" s="24">
        <v>1982.941222089818</v>
      </c>
      <c r="B383" s="7">
        <v>-28.712757912238999</v>
      </c>
      <c r="C383" s="9">
        <v>-215.9641360211582</v>
      </c>
      <c r="D383" s="7">
        <v>0.244815431714</v>
      </c>
      <c r="E383" s="7">
        <v>7.6545396013000006E-2</v>
      </c>
      <c r="F383" s="7">
        <v>9.8475713839999996E-3</v>
      </c>
      <c r="G383" s="7">
        <v>0.20964607346200001</v>
      </c>
      <c r="H383" s="7">
        <v>0.80701965066600001</v>
      </c>
      <c r="I383" s="7">
        <v>0.29780295044399996</v>
      </c>
      <c r="J383" s="7">
        <v>0.49471360497799999</v>
      </c>
      <c r="K383" s="7">
        <v>0.63198038454600003</v>
      </c>
    </row>
    <row r="384" spans="1:11" x14ac:dyDescent="0.15">
      <c r="A384" s="24">
        <v>1982.8842665261818</v>
      </c>
      <c r="B384" s="7">
        <v>-26.11119822235862</v>
      </c>
      <c r="C384" s="9">
        <v>-205.37365997870671</v>
      </c>
      <c r="D384" s="7">
        <v>0.30734326578999999</v>
      </c>
      <c r="E384" s="7">
        <v>0.148051035218</v>
      </c>
      <c r="F384" s="7">
        <v>1.6401652996999999E-2</v>
      </c>
      <c r="G384" s="7">
        <v>0.25083989568199999</v>
      </c>
      <c r="H384" s="7">
        <v>0.74829310397400006</v>
      </c>
      <c r="I384" s="7">
        <v>0.373796549644</v>
      </c>
      <c r="J384" s="7">
        <v>0.41200440556099999</v>
      </c>
      <c r="K384" s="7">
        <v>1.0348222273900001</v>
      </c>
    </row>
    <row r="385" spans="1:11" x14ac:dyDescent="0.15">
      <c r="A385" s="24">
        <v>1982.8325757625453</v>
      </c>
      <c r="B385" s="7">
        <v>-26.928786988234137</v>
      </c>
      <c r="C385" s="9">
        <v>-208.07946841812429</v>
      </c>
      <c r="D385" s="7">
        <v>0.16306110364700002</v>
      </c>
      <c r="E385" s="7">
        <v>9.0563701742E-2</v>
      </c>
      <c r="F385" s="7">
        <v>8.8502261499999995E-3</v>
      </c>
      <c r="G385" s="7">
        <v>0.22965243510200001</v>
      </c>
      <c r="H385" s="7">
        <v>0.83014957632999997</v>
      </c>
      <c r="I385" s="7">
        <v>0.17715921356100001</v>
      </c>
      <c r="J385" s="7">
        <v>0.31388487243300001</v>
      </c>
      <c r="K385" s="7">
        <v>0.76657186284399992</v>
      </c>
    </row>
    <row r="386" spans="1:11" x14ac:dyDescent="0.15">
      <c r="A386" s="24">
        <v>1982.780884998909</v>
      </c>
      <c r="B386" s="7">
        <v>-28.308094085878988</v>
      </c>
      <c r="C386" s="9">
        <v>-210.88225923888294</v>
      </c>
      <c r="D386" s="7">
        <v>0.25571302171799998</v>
      </c>
      <c r="E386" s="7">
        <v>0.28463243535100002</v>
      </c>
      <c r="F386" s="7">
        <v>1.831530718E-2</v>
      </c>
      <c r="G386" s="7">
        <v>0.56850511560799999</v>
      </c>
      <c r="H386" s="7">
        <v>1.5997747540580001</v>
      </c>
      <c r="I386" s="7">
        <v>0.414043194339</v>
      </c>
      <c r="J386" s="7">
        <v>1.4968090763140001</v>
      </c>
      <c r="K386" s="7">
        <v>1.570700241126</v>
      </c>
    </row>
    <row r="387" spans="1:11" x14ac:dyDescent="0.15">
      <c r="A387" s="24">
        <v>1982.7291942352726</v>
      </c>
      <c r="B387" s="7">
        <v>-27.60457930787755</v>
      </c>
      <c r="C387" s="9">
        <v>-208.97170632646268</v>
      </c>
      <c r="D387" s="7">
        <v>2.5841265563910003</v>
      </c>
      <c r="E387" s="7">
        <v>0.223764951229</v>
      </c>
      <c r="F387" s="7">
        <v>5.4123641935000001E-2</v>
      </c>
      <c r="G387" s="7">
        <v>0.40621282408799997</v>
      </c>
      <c r="H387" s="7">
        <v>0.91118001849999997</v>
      </c>
      <c r="I387" s="7">
        <v>2.8437790558880001</v>
      </c>
      <c r="J387" s="7">
        <v>0.40280307938800003</v>
      </c>
      <c r="K387" s="7">
        <v>1.1827653743819999</v>
      </c>
    </row>
    <row r="388" spans="1:11" x14ac:dyDescent="0.15">
      <c r="A388" s="24">
        <v>1982.6880330716363</v>
      </c>
      <c r="B388" s="7">
        <v>-24.667165291601062</v>
      </c>
      <c r="C388" s="9">
        <v>-193.39633588307709</v>
      </c>
      <c r="D388" s="7">
        <v>1.8115039608699999</v>
      </c>
      <c r="E388" s="7">
        <v>0.30050247855399997</v>
      </c>
      <c r="F388" s="7">
        <v>6.5167492122000001E-2</v>
      </c>
      <c r="G388" s="7">
        <v>1.0162678085300001</v>
      </c>
      <c r="H388" s="7">
        <v>1.7104244869879999</v>
      </c>
      <c r="I388" s="7">
        <v>2.1180543184980003</v>
      </c>
      <c r="J388" s="7">
        <v>0.52228487776300003</v>
      </c>
      <c r="K388" s="7">
        <v>2.1768326510900002</v>
      </c>
    </row>
    <row r="389" spans="1:11" x14ac:dyDescent="0.15">
      <c r="A389" s="24">
        <v>1982.6468719079999</v>
      </c>
      <c r="B389" s="7">
        <v>-23.889206927746155</v>
      </c>
      <c r="C389" s="9">
        <v>-175.5127847637726</v>
      </c>
      <c r="D389" s="7">
        <v>0.32896717001699999</v>
      </c>
      <c r="E389" s="7">
        <v>0.28003733900100003</v>
      </c>
      <c r="F389" s="7">
        <v>1.5887228569999998E-2</v>
      </c>
      <c r="G389" s="7">
        <v>0.16523084399400001</v>
      </c>
      <c r="H389" s="7">
        <v>0.39434536700599998</v>
      </c>
      <c r="I389" s="7">
        <v>0.45361836236999997</v>
      </c>
      <c r="J389" s="7">
        <v>0.45352204831199999</v>
      </c>
      <c r="K389" s="7">
        <v>1.07325862199</v>
      </c>
    </row>
    <row r="390" spans="1:11" x14ac:dyDescent="0.15">
      <c r="A390" s="24">
        <v>1982.5955401079998</v>
      </c>
      <c r="B390" s="7">
        <v>-22.674169805703951</v>
      </c>
      <c r="C390" s="9">
        <v>-170.10116788493752</v>
      </c>
      <c r="D390" s="7">
        <v>0.22619354600700001</v>
      </c>
      <c r="E390" s="7">
        <v>0.26753561142799998</v>
      </c>
      <c r="F390" s="7">
        <v>1.1142355529E-2</v>
      </c>
      <c r="G390" s="7">
        <v>0.53230060466199991</v>
      </c>
      <c r="H390" s="7">
        <v>0.87036798299600004</v>
      </c>
      <c r="I390" s="7">
        <v>0</v>
      </c>
      <c r="J390" s="7">
        <v>0</v>
      </c>
      <c r="K390" s="7">
        <v>0</v>
      </c>
    </row>
    <row r="391" spans="1:11" x14ac:dyDescent="0.15">
      <c r="A391" s="24">
        <v>1982.544208308</v>
      </c>
      <c r="B391" s="7">
        <v>-22.443082711064253</v>
      </c>
      <c r="C391" s="9">
        <v>-171.23586174662876</v>
      </c>
      <c r="D391" s="7">
        <v>5.6288830580999996E-2</v>
      </c>
      <c r="E391" s="7">
        <v>0.26752940942599995</v>
      </c>
      <c r="F391" s="7">
        <v>1.1306041655E-2</v>
      </c>
      <c r="G391" s="7">
        <v>0.34507240446600002</v>
      </c>
      <c r="H391" s="7">
        <v>1.132533097536</v>
      </c>
      <c r="I391" s="7">
        <v>0.15746216800600002</v>
      </c>
      <c r="J391" s="7">
        <v>0.82390761164499993</v>
      </c>
      <c r="K391" s="7">
        <v>1.474068411752</v>
      </c>
    </row>
    <row r="392" spans="1:11" x14ac:dyDescent="0.15">
      <c r="A392" s="24">
        <v>1982.5</v>
      </c>
      <c r="B392" s="7">
        <v>-21.915033015168117</v>
      </c>
      <c r="C392" s="9">
        <v>-173.36947413613359</v>
      </c>
      <c r="D392" s="7">
        <v>6.6253982449999999E-2</v>
      </c>
      <c r="E392" s="7">
        <v>0.45552584757300002</v>
      </c>
      <c r="F392" s="7">
        <v>1.6123633504E-2</v>
      </c>
      <c r="G392" s="7">
        <v>0.57898219468400003</v>
      </c>
      <c r="H392" s="7">
        <v>2.0980133266580001</v>
      </c>
      <c r="I392" s="7">
        <v>0.312245807707</v>
      </c>
      <c r="J392" s="7">
        <v>1.1649354978199999</v>
      </c>
      <c r="K392" s="7">
        <v>1.9578325837519999</v>
      </c>
    </row>
    <row r="393" spans="1:11" x14ac:dyDescent="0.15">
      <c r="A393" s="24">
        <v>1982.3917768199999</v>
      </c>
      <c r="B393" s="7">
        <v>-21.930717659600678</v>
      </c>
      <c r="C393" s="9">
        <v>-168.84039692750281</v>
      </c>
      <c r="D393" s="7">
        <v>5.7591584015000002E-2</v>
      </c>
      <c r="E393" s="7">
        <v>0.457816292224</v>
      </c>
      <c r="F393" s="7">
        <v>1.0473528974E-2</v>
      </c>
      <c r="G393" s="7">
        <v>0.82336923239400006</v>
      </c>
      <c r="H393" s="7">
        <v>2.0238901321660001</v>
      </c>
      <c r="I393" s="7">
        <v>0.31526668217699999</v>
      </c>
      <c r="J393" s="7">
        <v>1.3250919355099999</v>
      </c>
      <c r="K393" s="7">
        <v>1.5152992248999999</v>
      </c>
    </row>
    <row r="394" spans="1:11" x14ac:dyDescent="0.15">
      <c r="A394" s="24">
        <v>1982.30702982</v>
      </c>
      <c r="B394" s="7">
        <v>-24.545870707989273</v>
      </c>
      <c r="C394" s="9">
        <v>-192.61077859421394</v>
      </c>
      <c r="D394" s="7">
        <v>6.7284592109000008E-2</v>
      </c>
      <c r="E394" s="7">
        <v>0.76519847401599994</v>
      </c>
      <c r="F394" s="7">
        <v>0.102447589428</v>
      </c>
      <c r="G394" s="7">
        <v>1.2049000894640001</v>
      </c>
      <c r="H394" s="7">
        <v>3.9396061595980001</v>
      </c>
      <c r="I394" s="7">
        <v>0.350776032377</v>
      </c>
      <c r="J394" s="7">
        <v>0.67135733792600005</v>
      </c>
      <c r="K394" s="7">
        <v>0.35654514577399998</v>
      </c>
    </row>
    <row r="395" spans="1:11" x14ac:dyDescent="0.15">
      <c r="A395" s="24">
        <v>1982.2222828199999</v>
      </c>
      <c r="B395" s="7">
        <v>-28.399065023587827</v>
      </c>
      <c r="C395" s="9">
        <v>-221.37575289999327</v>
      </c>
      <c r="D395" s="7">
        <v>9.8479478785999996E-2</v>
      </c>
      <c r="E395" s="7">
        <v>0.47750276014799997</v>
      </c>
      <c r="F395" s="7">
        <v>2.9774338038999999E-2</v>
      </c>
      <c r="G395" s="7">
        <v>0.684573656832</v>
      </c>
      <c r="H395" s="7">
        <v>3.0905474546679996</v>
      </c>
      <c r="I395" s="7">
        <v>0.25828014853600001</v>
      </c>
      <c r="J395" s="7">
        <v>0.60553353779700003</v>
      </c>
      <c r="K395" s="7">
        <v>0.79561484169200003</v>
      </c>
    </row>
    <row r="396" spans="1:11" x14ac:dyDescent="0.15">
      <c r="A396" s="24">
        <v>1982.13753582</v>
      </c>
      <c r="B396" s="7">
        <v>-27.591828656792146</v>
      </c>
      <c r="C396" s="9">
        <v>-218.6214532699052</v>
      </c>
      <c r="D396" s="7">
        <v>0.47154032390700001</v>
      </c>
      <c r="E396" s="7">
        <v>0.84154190444999999</v>
      </c>
      <c r="F396" s="7">
        <v>0.16890356988600003</v>
      </c>
      <c r="G396" s="7">
        <v>1.510146278556</v>
      </c>
      <c r="H396" s="7">
        <v>10.550198438108</v>
      </c>
      <c r="I396" s="7">
        <v>0.80817997802699992</v>
      </c>
      <c r="J396" s="7">
        <v>1.7379539163659998</v>
      </c>
      <c r="K396" s="7">
        <v>3.1338512362679998</v>
      </c>
    </row>
    <row r="397" spans="1:11" x14ac:dyDescent="0.15">
      <c r="A397" s="24">
        <v>1982.06126352</v>
      </c>
      <c r="B397" s="7">
        <v>-28.664658335979151</v>
      </c>
      <c r="C397" s="9">
        <v>-217.75831007596912</v>
      </c>
      <c r="D397" s="7">
        <v>0.437317060428</v>
      </c>
      <c r="E397" s="7">
        <v>0.86850262671300005</v>
      </c>
      <c r="F397" s="7">
        <v>0.11227226078200001</v>
      </c>
      <c r="G397" s="7">
        <v>2.4283365249520004</v>
      </c>
      <c r="H397" s="7">
        <v>14.378607547551999</v>
      </c>
      <c r="I397" s="7">
        <v>1.0673237794599999</v>
      </c>
      <c r="J397" s="7">
        <v>3.2254810153049998</v>
      </c>
      <c r="K397" s="7">
        <v>4.8965517219760004</v>
      </c>
    </row>
    <row r="398" spans="1:11" x14ac:dyDescent="0.15">
      <c r="A398" s="24">
        <v>1982</v>
      </c>
      <c r="B398" s="7">
        <v>-28.714849198163339</v>
      </c>
      <c r="C398" s="9">
        <v>-219.92101717987632</v>
      </c>
      <c r="D398" s="7">
        <v>6.8388747414000001E-2</v>
      </c>
      <c r="E398" s="7">
        <v>7.0738547206000008E-2</v>
      </c>
      <c r="F398" s="7">
        <v>3.0541513420000001E-3</v>
      </c>
      <c r="G398" s="7">
        <v>0.30783376764000003</v>
      </c>
      <c r="H398" s="7">
        <v>1.6936779074720001</v>
      </c>
      <c r="I398" s="7">
        <v>0.14240024955300001</v>
      </c>
      <c r="J398" s="7">
        <v>0.51372255506800002</v>
      </c>
      <c r="K398" s="7">
        <v>0.40054697116599997</v>
      </c>
    </row>
    <row r="399" spans="1:11" x14ac:dyDescent="0.15">
      <c r="A399" s="24">
        <v>1981.9445939039999</v>
      </c>
      <c r="B399" s="7">
        <v>-27.640973876014161</v>
      </c>
      <c r="C399" s="9">
        <v>-208.72925037310983</v>
      </c>
      <c r="D399" s="7">
        <v>1.3025441987249999</v>
      </c>
      <c r="E399" s="7">
        <v>0.10267248077300001</v>
      </c>
      <c r="F399" s="7">
        <v>3.7514675271000004E-2</v>
      </c>
      <c r="G399" s="7">
        <v>0.37252370577800004</v>
      </c>
      <c r="H399" s="7">
        <v>0.41101528533200005</v>
      </c>
      <c r="I399" s="7">
        <v>1.4566565714640001</v>
      </c>
      <c r="J399" s="7">
        <v>0.24123134476399999</v>
      </c>
      <c r="K399" s="7">
        <v>0.58851785870399997</v>
      </c>
    </row>
    <row r="400" spans="1:11" x14ac:dyDescent="0.15">
      <c r="A400" s="24">
        <v>1981.8886445039998</v>
      </c>
      <c r="B400" s="7">
        <v>-26.295550647798862</v>
      </c>
      <c r="C400" s="9">
        <v>-202.310399798437</v>
      </c>
      <c r="D400" s="7">
        <v>1.2478228842050001</v>
      </c>
      <c r="E400" s="7">
        <v>0.15527390762900001</v>
      </c>
      <c r="F400" s="7">
        <v>4.0630749463999999E-2</v>
      </c>
      <c r="G400" s="7">
        <v>0.66339146820200001</v>
      </c>
      <c r="H400" s="7">
        <v>0.81064585264599998</v>
      </c>
      <c r="I400" s="7">
        <v>1.4335697702400001</v>
      </c>
      <c r="J400" s="7">
        <v>0.40877636255200001</v>
      </c>
      <c r="K400" s="7">
        <v>0.81506963626000006</v>
      </c>
    </row>
    <row r="401" spans="1:11" x14ac:dyDescent="0.15">
      <c r="A401" s="24">
        <v>1981.828690179</v>
      </c>
      <c r="B401" s="7">
        <v>-25.71780523272567</v>
      </c>
      <c r="C401" s="9">
        <v>-195.87689690806934</v>
      </c>
      <c r="D401" s="7">
        <v>2.4634279409070001</v>
      </c>
      <c r="E401" s="7">
        <v>0.153594971547</v>
      </c>
      <c r="F401" s="7">
        <v>4.6144037271999998E-2</v>
      </c>
      <c r="G401" s="7">
        <v>0.69129501837400009</v>
      </c>
      <c r="H401" s="7">
        <v>0.81780117352399995</v>
      </c>
      <c r="I401" s="7">
        <v>2.7892316884339996</v>
      </c>
      <c r="J401" s="7">
        <v>0.43066249365200004</v>
      </c>
      <c r="K401" s="7">
        <v>1.2776315601680002</v>
      </c>
    </row>
    <row r="402" spans="1:11" x14ac:dyDescent="0.15">
      <c r="A402" s="24">
        <v>1981.7687358539999</v>
      </c>
      <c r="B402" s="7">
        <v>-24.546125389197194</v>
      </c>
      <c r="C402" s="9">
        <v>-189.96206401816545</v>
      </c>
      <c r="D402" s="7">
        <v>1.373521524094</v>
      </c>
      <c r="E402" s="7">
        <v>0.24105447656999998</v>
      </c>
      <c r="F402" s="7">
        <v>3.5483867992999997E-2</v>
      </c>
      <c r="G402" s="7">
        <v>0.64958153506999994</v>
      </c>
      <c r="H402" s="7">
        <v>0.74338585846399996</v>
      </c>
      <c r="I402" s="7">
        <v>1.568011099392</v>
      </c>
      <c r="J402" s="7">
        <v>0.52486776065699992</v>
      </c>
      <c r="K402" s="7">
        <v>1.3098349090379999</v>
      </c>
    </row>
    <row r="403" spans="1:11" x14ac:dyDescent="0.15">
      <c r="A403" s="24">
        <v>1981.7209756289999</v>
      </c>
      <c r="B403" s="7">
        <v>-23.944096454050872</v>
      </c>
      <c r="C403" s="9">
        <v>-179.90784554763735</v>
      </c>
      <c r="D403" s="7">
        <v>0.28094743620200002</v>
      </c>
      <c r="E403" s="7">
        <v>0.14280331731900001</v>
      </c>
      <c r="F403" s="7">
        <v>1.7885865357E-2</v>
      </c>
      <c r="G403" s="7">
        <v>0.13738628442</v>
      </c>
      <c r="H403" s="7">
        <v>0.245194215986</v>
      </c>
      <c r="I403" s="7">
        <v>0.34633571480199998</v>
      </c>
      <c r="J403" s="7">
        <v>0.33356474371700001</v>
      </c>
      <c r="K403" s="7">
        <v>0.89010397440400002</v>
      </c>
    </row>
    <row r="404" spans="1:11" x14ac:dyDescent="0.15">
      <c r="A404" s="24">
        <v>1981.6610213039999</v>
      </c>
      <c r="B404" s="7">
        <v>-22.443577276198774</v>
      </c>
      <c r="C404" s="9">
        <v>-169.11551976875705</v>
      </c>
      <c r="D404" s="7">
        <v>4.3901224724000001E-2</v>
      </c>
      <c r="E404" s="7">
        <v>9.6720280255999991E-2</v>
      </c>
      <c r="F404" s="7">
        <v>1.0128147068E-2</v>
      </c>
      <c r="G404" s="7">
        <v>3.4037903683999997E-2</v>
      </c>
      <c r="H404" s="7">
        <v>0.106158430814</v>
      </c>
      <c r="I404" s="7">
        <v>7.4285993544999998E-2</v>
      </c>
      <c r="J404" s="7">
        <v>0.162215322509</v>
      </c>
      <c r="K404" s="7">
        <v>0.48322509181599999</v>
      </c>
    </row>
    <row r="405" spans="1:11" x14ac:dyDescent="0.15">
      <c r="A405" s="24">
        <v>1981.6132610789998</v>
      </c>
      <c r="B405" s="7">
        <v>-21.833453834361404</v>
      </c>
      <c r="C405" s="9">
        <v>-162.38278418581416</v>
      </c>
      <c r="D405" s="7">
        <v>4.0982113108999997E-2</v>
      </c>
      <c r="E405" s="7">
        <v>0.158762028921</v>
      </c>
      <c r="F405" s="7">
        <v>1.142267223E-2</v>
      </c>
      <c r="G405" s="7">
        <v>6.0260191679999998E-2</v>
      </c>
      <c r="H405" s="7">
        <v>9.1387017314000007E-2</v>
      </c>
      <c r="I405" s="7">
        <v>0.14302852030800001</v>
      </c>
      <c r="J405" s="7">
        <v>0.35185807325000001</v>
      </c>
      <c r="K405" s="7">
        <v>0.48900390603599997</v>
      </c>
    </row>
    <row r="406" spans="1:11" x14ac:dyDescent="0.15">
      <c r="A406" s="24">
        <v>1981.5594038039999</v>
      </c>
      <c r="B406" s="7">
        <v>-22.345431382569874</v>
      </c>
      <c r="C406" s="9">
        <v>-169.32498265355974</v>
      </c>
      <c r="D406" s="7">
        <v>0.10279056971200001</v>
      </c>
      <c r="E406" s="7">
        <v>0.25160569239399999</v>
      </c>
      <c r="F406" s="7">
        <v>1.2956952802E-2</v>
      </c>
      <c r="G406" s="7">
        <v>0.442938408856</v>
      </c>
      <c r="H406" s="7">
        <v>0.88853514321399996</v>
      </c>
      <c r="I406" s="7">
        <v>0.22701378853899998</v>
      </c>
      <c r="J406" s="7">
        <v>0.54402168668200002</v>
      </c>
      <c r="K406" s="7">
        <v>1.1554125619020001</v>
      </c>
    </row>
    <row r="407" spans="1:11" x14ac:dyDescent="0.15">
      <c r="A407" s="24">
        <v>1981.4994494789998</v>
      </c>
      <c r="B407" s="7">
        <v>-23.157917491683317</v>
      </c>
      <c r="C407" s="9">
        <v>-176.99531400657173</v>
      </c>
      <c r="D407" s="7">
        <v>0.13990956941600002</v>
      </c>
      <c r="E407" s="7">
        <v>0.152127030095</v>
      </c>
      <c r="F407" s="7">
        <v>1.3449672032000001E-2</v>
      </c>
      <c r="G407" s="7">
        <v>0.25266900669800002</v>
      </c>
      <c r="H407" s="7">
        <v>0.52186489962400007</v>
      </c>
      <c r="I407" s="7">
        <v>0.22217424184000001</v>
      </c>
      <c r="J407" s="7">
        <v>0.49745680228600003</v>
      </c>
      <c r="K407" s="7">
        <v>0.61129475345000006</v>
      </c>
    </row>
    <row r="408" spans="1:11" x14ac:dyDescent="0.15">
      <c r="A408" s="24">
        <v>1981.4394951539998</v>
      </c>
      <c r="B408" s="7">
        <v>-24.126222854599337</v>
      </c>
      <c r="C408" s="9">
        <v>-186.29147632257582</v>
      </c>
      <c r="D408" s="7">
        <v>5.2610467457000001E-2</v>
      </c>
      <c r="E408" s="7">
        <v>0.21235267072799999</v>
      </c>
      <c r="F408" s="7">
        <v>1.4236861813000001E-2</v>
      </c>
      <c r="G408" s="7">
        <v>0.35368899402600001</v>
      </c>
      <c r="H408" s="7">
        <v>0.89389905574999995</v>
      </c>
      <c r="I408" s="7">
        <v>0.165083174956</v>
      </c>
      <c r="J408" s="7">
        <v>0.57143415234999995</v>
      </c>
      <c r="K408" s="7">
        <v>1.231963855586</v>
      </c>
    </row>
    <row r="409" spans="1:11" x14ac:dyDescent="0.15">
      <c r="A409" s="24">
        <v>1981.379540829</v>
      </c>
      <c r="B409" s="7">
        <v>-23.451343359233626</v>
      </c>
      <c r="C409" s="9">
        <v>-179.48891977803203</v>
      </c>
      <c r="D409" s="7">
        <v>7.0411821145999989E-2</v>
      </c>
      <c r="E409" s="7">
        <v>0.31177526228500002</v>
      </c>
      <c r="F409" s="7">
        <v>8.6547069590000008E-3</v>
      </c>
      <c r="G409" s="7">
        <v>0.15328250361199999</v>
      </c>
      <c r="H409" s="7">
        <v>0.48450123781399995</v>
      </c>
      <c r="I409" s="7">
        <v>0.17461993865299999</v>
      </c>
      <c r="J409" s="7">
        <v>0.27991586721599998</v>
      </c>
      <c r="K409" s="7">
        <v>0.89595772441400001</v>
      </c>
    </row>
    <row r="410" spans="1:11" x14ac:dyDescent="0.15">
      <c r="A410" s="24">
        <v>1981.3256835539999</v>
      </c>
      <c r="B410" s="7">
        <v>-20.313710203118081</v>
      </c>
      <c r="C410" s="9">
        <v>-153.7748570627331</v>
      </c>
      <c r="D410" s="7">
        <v>8.6942831080000005E-2</v>
      </c>
      <c r="E410" s="7">
        <v>0.44056498266099997</v>
      </c>
      <c r="F410" s="7">
        <v>1.1650899928999999E-2</v>
      </c>
      <c r="G410" s="7">
        <v>0.14091591437000001</v>
      </c>
      <c r="H410" s="7">
        <v>0.2523823416</v>
      </c>
      <c r="I410" s="7">
        <v>0.262369525572</v>
      </c>
      <c r="J410" s="7">
        <v>0.87967589363999998</v>
      </c>
      <c r="K410" s="7">
        <v>1.233568814654</v>
      </c>
    </row>
    <row r="411" spans="1:11" x14ac:dyDescent="0.15">
      <c r="A411" s="24">
        <v>1981.2779233289998</v>
      </c>
      <c r="B411" s="7">
        <v>-20.539344577130905</v>
      </c>
      <c r="C411" s="9">
        <v>-152.33854013837197</v>
      </c>
      <c r="D411" s="7">
        <v>2.131895483084</v>
      </c>
      <c r="E411" s="7">
        <v>0.61940641204699998</v>
      </c>
      <c r="F411" s="7">
        <v>8.0819115686999995E-2</v>
      </c>
      <c r="G411" s="7">
        <v>0.148325498764</v>
      </c>
      <c r="H411" s="7">
        <v>0.18421240368599998</v>
      </c>
      <c r="I411" s="7">
        <v>1.0285777456010001</v>
      </c>
      <c r="J411" s="7">
        <v>0.90015765736200004</v>
      </c>
      <c r="K411" s="7">
        <v>1.1229475120499999</v>
      </c>
    </row>
    <row r="412" spans="1:11" x14ac:dyDescent="0.15">
      <c r="A412" s="24">
        <v>1981.217969004</v>
      </c>
      <c r="B412" s="7">
        <v>-21.563299673547846</v>
      </c>
      <c r="C412" s="9">
        <v>-162.95132630170713</v>
      </c>
      <c r="D412" s="7">
        <v>0.10240764593400001</v>
      </c>
      <c r="E412" s="7">
        <v>0.61193082166500001</v>
      </c>
      <c r="F412" s="7">
        <v>2.0183570152000001E-2</v>
      </c>
      <c r="G412" s="7">
        <v>0.60695527366399993</v>
      </c>
      <c r="H412" s="7">
        <v>1.3193566429200001</v>
      </c>
      <c r="I412" s="7">
        <v>0.34652426650699997</v>
      </c>
      <c r="J412" s="7">
        <v>0.95872365149100003</v>
      </c>
      <c r="K412" s="7">
        <v>1.04047347216</v>
      </c>
    </row>
    <row r="413" spans="1:11" x14ac:dyDescent="0.15">
      <c r="A413" s="24">
        <v>1981.1607871521817</v>
      </c>
      <c r="B413" s="7">
        <v>-23.880352213858906</v>
      </c>
      <c r="C413" s="9">
        <v>-183.89761478197391</v>
      </c>
      <c r="D413" s="7">
        <v>5.5465220274999998E-2</v>
      </c>
      <c r="E413" s="7">
        <v>0.71809215271999993</v>
      </c>
      <c r="F413" s="7">
        <v>6.3040675566000001E-2</v>
      </c>
      <c r="G413" s="7">
        <v>0.39880742589000001</v>
      </c>
      <c r="H413" s="7">
        <v>1.077864495794</v>
      </c>
      <c r="I413" s="7">
        <v>0.22705215394699998</v>
      </c>
      <c r="J413" s="7">
        <v>0.70990266167799998</v>
      </c>
      <c r="K413" s="7">
        <v>0.9835473353480001</v>
      </c>
    </row>
    <row r="414" spans="1:11" x14ac:dyDescent="0.15">
      <c r="A414" s="24">
        <v>1981.1036053003636</v>
      </c>
      <c r="B414" s="7">
        <v>-26.659803448895797</v>
      </c>
      <c r="C414" s="9">
        <v>-208.03571864970991</v>
      </c>
      <c r="D414" s="7">
        <v>0.34296329048599999</v>
      </c>
      <c r="E414" s="7">
        <v>0.73802046222599993</v>
      </c>
      <c r="F414" s="7">
        <v>5.7446178254000002E-2</v>
      </c>
      <c r="G414" s="7">
        <v>1.5174646027280001</v>
      </c>
      <c r="H414" s="7">
        <v>6.7469412549880001</v>
      </c>
      <c r="I414" s="7">
        <v>0.82432205494100008</v>
      </c>
      <c r="J414" s="7">
        <v>1.385713621017</v>
      </c>
      <c r="K414" s="7">
        <v>3.7334689181140002</v>
      </c>
    </row>
    <row r="415" spans="1:11" x14ac:dyDescent="0.15">
      <c r="A415" s="24">
        <v>1981.0577567885452</v>
      </c>
      <c r="B415" s="7">
        <v>-25.8604709131553</v>
      </c>
      <c r="C415" s="9">
        <v>-195.6774084463525</v>
      </c>
      <c r="D415" s="7">
        <v>0.31536458547699997</v>
      </c>
      <c r="E415" s="7">
        <v>0.37439983106800001</v>
      </c>
      <c r="F415" s="7">
        <v>2.7084287903E-2</v>
      </c>
      <c r="G415" s="7">
        <v>0.58471544588200008</v>
      </c>
      <c r="H415" s="7">
        <v>1.8413568655799999</v>
      </c>
      <c r="I415" s="7">
        <v>0.48671442493099998</v>
      </c>
      <c r="J415" s="7">
        <v>0.713887275258</v>
      </c>
      <c r="K415" s="7">
        <v>1.7198463699819999</v>
      </c>
    </row>
    <row r="416" spans="1:11" x14ac:dyDescent="0.15">
      <c r="A416" s="24">
        <v>1981</v>
      </c>
      <c r="B416" s="7">
        <v>-26.29251520778972</v>
      </c>
      <c r="C416" s="9">
        <v>-199.43776594971467</v>
      </c>
      <c r="D416" s="7">
        <v>0.47938482668499999</v>
      </c>
      <c r="E416" s="7">
        <v>0.28756611835500001</v>
      </c>
      <c r="F416" s="7">
        <v>2.9596653876000002E-2</v>
      </c>
      <c r="G416" s="7">
        <v>0.38956722426000001</v>
      </c>
      <c r="H416" s="7">
        <v>1.3912264656439999</v>
      </c>
      <c r="I416" s="7">
        <v>0.62603454881100007</v>
      </c>
      <c r="J416" s="7">
        <v>0.79383365252100002</v>
      </c>
      <c r="K416" s="7">
        <v>1.5866209609640001</v>
      </c>
    </row>
    <row r="417" spans="1:11" x14ac:dyDescent="0.15">
      <c r="A417" s="24">
        <v>1980.9843132076364</v>
      </c>
      <c r="B417" s="7">
        <v>-26.232818220943276</v>
      </c>
      <c r="C417" s="9">
        <v>-198.38047710261549</v>
      </c>
      <c r="D417" s="7">
        <v>0.23945027703900001</v>
      </c>
      <c r="E417" s="7">
        <v>0.15655194019099999</v>
      </c>
      <c r="F417" s="7">
        <v>1.7980687166999999E-2</v>
      </c>
      <c r="G417" s="7">
        <v>0.41472195220800001</v>
      </c>
      <c r="H417" s="7">
        <v>0.87785556723399993</v>
      </c>
      <c r="I417" s="7">
        <v>0.315088883815</v>
      </c>
      <c r="J417" s="7">
        <v>0.58096828478999996</v>
      </c>
      <c r="K417" s="7">
        <v>0.97195184555799996</v>
      </c>
    </row>
    <row r="418" spans="1:11" x14ac:dyDescent="0.15">
      <c r="A418" s="24">
        <v>1980.9444700603638</v>
      </c>
      <c r="B418" s="7">
        <v>-26.030455553667203</v>
      </c>
      <c r="C418" s="9">
        <v>-198.22088633324205</v>
      </c>
      <c r="D418" s="7">
        <v>0.53753987638599998</v>
      </c>
      <c r="E418" s="7">
        <v>7.6427667884000003E-2</v>
      </c>
      <c r="F418" s="7">
        <v>1.4819435914E-2</v>
      </c>
      <c r="G418" s="7">
        <v>0.16789208430400002</v>
      </c>
      <c r="H418" s="7">
        <v>0.21681792887599999</v>
      </c>
      <c r="I418" s="7">
        <v>0.64463381639799999</v>
      </c>
      <c r="J418" s="7">
        <v>0.29730964218200001</v>
      </c>
      <c r="K418" s="7">
        <v>0.271951104798</v>
      </c>
    </row>
    <row r="419" spans="1:11" x14ac:dyDescent="0.15">
      <c r="A419" s="24">
        <v>1980.920420593091</v>
      </c>
      <c r="B419" s="7">
        <v>-25.5973994456964</v>
      </c>
      <c r="C419" s="9">
        <v>-192.4157720972824</v>
      </c>
      <c r="D419" s="7">
        <v>0.115004574747</v>
      </c>
      <c r="E419" s="7">
        <v>8.474817701899999E-2</v>
      </c>
      <c r="F419" s="7">
        <v>1.6595559834E-2</v>
      </c>
      <c r="G419" s="7">
        <v>6.4383659209999999E-2</v>
      </c>
      <c r="H419" s="7">
        <v>0.17731012054600001</v>
      </c>
      <c r="I419" s="7">
        <v>0.188053090511</v>
      </c>
      <c r="J419" s="7">
        <v>0.225630434593</v>
      </c>
      <c r="K419" s="7">
        <v>0.33773816745000002</v>
      </c>
    </row>
    <row r="420" spans="1:11" x14ac:dyDescent="0.15">
      <c r="A420" s="24">
        <v>1980.8647837658182</v>
      </c>
      <c r="B420" s="7">
        <v>-25.169402404407503</v>
      </c>
      <c r="C420" s="9">
        <v>-188.73520997860697</v>
      </c>
      <c r="D420" s="7">
        <v>6.2658267056E-2</v>
      </c>
      <c r="E420" s="7">
        <v>0.110961467434</v>
      </c>
      <c r="F420" s="7">
        <v>7.9282523329999993E-3</v>
      </c>
      <c r="G420" s="7">
        <v>2.6315289977999999E-2</v>
      </c>
      <c r="H420" s="7">
        <v>6.3753791310000002E-2</v>
      </c>
      <c r="I420" s="7">
        <v>0.113952106296</v>
      </c>
      <c r="J420" s="7">
        <v>0.15975932206100002</v>
      </c>
      <c r="K420" s="7">
        <v>0.144444294236</v>
      </c>
    </row>
    <row r="421" spans="1:11" x14ac:dyDescent="0.15">
      <c r="A421" s="24">
        <v>1980.8249406185455</v>
      </c>
      <c r="B421" s="7">
        <v>-25.952545926765914</v>
      </c>
      <c r="C421" s="9">
        <v>-196.06641094670033</v>
      </c>
      <c r="D421" s="7">
        <v>0.16460430810599999</v>
      </c>
      <c r="E421" s="7">
        <v>9.4854069898999999E-2</v>
      </c>
      <c r="F421" s="7">
        <v>1.2831875631999999E-2</v>
      </c>
      <c r="G421" s="7">
        <v>0.118218381594</v>
      </c>
      <c r="H421" s="7">
        <v>0.13003630387600001</v>
      </c>
      <c r="I421" s="7">
        <v>0.22528758007900002</v>
      </c>
      <c r="J421" s="7">
        <v>0.38869424219199999</v>
      </c>
      <c r="K421" s="7">
        <v>0.31844214321999997</v>
      </c>
    </row>
    <row r="422" spans="1:11" x14ac:dyDescent="0.15">
      <c r="A422" s="24">
        <v>1980.7850974712728</v>
      </c>
      <c r="B422" s="7">
        <v>-26.233830034279659</v>
      </c>
      <c r="C422" s="9">
        <v>-200.47510595064216</v>
      </c>
      <c r="D422" s="7">
        <v>0.74465822606900001</v>
      </c>
      <c r="E422" s="7">
        <v>0.15780929525499998</v>
      </c>
      <c r="F422" s="7">
        <v>2.9786877515999999E-2</v>
      </c>
      <c r="G422" s="7">
        <v>0.357647071092</v>
      </c>
      <c r="H422" s="7">
        <v>0.41438266314</v>
      </c>
      <c r="I422" s="7">
        <v>0.92949171872900005</v>
      </c>
      <c r="J422" s="7">
        <v>0.43472521187199997</v>
      </c>
      <c r="K422" s="7">
        <v>0.73839670732000007</v>
      </c>
    </row>
    <row r="423" spans="1:11" x14ac:dyDescent="0.15">
      <c r="A423" s="24">
        <v>1980.7373574840001</v>
      </c>
      <c r="B423" s="7">
        <v>-25.633824725806097</v>
      </c>
      <c r="C423" s="9">
        <v>-193.89198671398691</v>
      </c>
      <c r="D423" s="7">
        <v>0.22596769565799998</v>
      </c>
      <c r="E423" s="7">
        <v>0.10700348435</v>
      </c>
      <c r="F423" s="7">
        <v>7.1417637239999995E-3</v>
      </c>
      <c r="G423" s="7">
        <v>0.21274049641199999</v>
      </c>
      <c r="H423" s="7">
        <v>0.42179766700400001</v>
      </c>
      <c r="I423" s="7">
        <v>0.323648101997</v>
      </c>
      <c r="J423" s="7">
        <v>0.14193737497199999</v>
      </c>
      <c r="K423" s="7">
        <v>0.32660258595800001</v>
      </c>
    </row>
    <row r="424" spans="1:11" x14ac:dyDescent="0.15">
      <c r="A424" s="24">
        <v>1980.68918676</v>
      </c>
      <c r="B424" s="7">
        <v>-25.00144139056836</v>
      </c>
      <c r="C424" s="9">
        <v>-200.22574537349612</v>
      </c>
      <c r="D424" s="7">
        <v>0.17580789588600002</v>
      </c>
      <c r="E424" s="7">
        <v>0.131998001483</v>
      </c>
      <c r="F424" s="7">
        <v>1.1650899928999999E-2</v>
      </c>
      <c r="G424" s="7">
        <v>0.37992835569800004</v>
      </c>
      <c r="H424" s="7">
        <v>0.48448120400400002</v>
      </c>
      <c r="I424" s="7">
        <v>0.29038782074300001</v>
      </c>
      <c r="J424" s="7">
        <v>0.44156638587399999</v>
      </c>
      <c r="K424" s="7">
        <v>0.97340643166600005</v>
      </c>
    </row>
    <row r="425" spans="1:11" x14ac:dyDescent="0.15">
      <c r="A425" s="24">
        <v>1980.637067616</v>
      </c>
      <c r="B425" s="7">
        <v>-24.51071192242388</v>
      </c>
      <c r="C425" s="9">
        <v>-185.70298536051121</v>
      </c>
      <c r="D425" s="7">
        <v>8.1470590339000004E-2</v>
      </c>
      <c r="E425" s="7">
        <v>0.24323994333499999</v>
      </c>
      <c r="F425" s="7">
        <v>9.7106823030000001E-3</v>
      </c>
      <c r="G425" s="7">
        <v>0.16075013328000001</v>
      </c>
      <c r="H425" s="7">
        <v>0.399271433816</v>
      </c>
      <c r="I425" s="7">
        <v>0.29889555437500004</v>
      </c>
      <c r="J425" s="7">
        <v>1.284041182128</v>
      </c>
      <c r="K425" s="7">
        <v>1.3476073849280001</v>
      </c>
    </row>
    <row r="426" spans="1:11" x14ac:dyDescent="0.15">
      <c r="A426" s="24">
        <v>1980.5967937320002</v>
      </c>
      <c r="B426" s="7">
        <v>-24.646294909498849</v>
      </c>
      <c r="C426" s="9">
        <v>-175.11014804334769</v>
      </c>
      <c r="D426" s="7">
        <v>0.17277121271199999</v>
      </c>
      <c r="E426" s="7">
        <v>0.27399077805899996</v>
      </c>
      <c r="F426" s="7">
        <v>1.9379092524E-2</v>
      </c>
      <c r="G426" s="7">
        <v>9.9334008163999996E-2</v>
      </c>
      <c r="H426" s="7">
        <v>0.15130339519</v>
      </c>
      <c r="I426" s="7">
        <v>0.266782689209</v>
      </c>
      <c r="J426" s="7">
        <v>0.24853407625599999</v>
      </c>
      <c r="K426" s="7">
        <v>0.90559152787200003</v>
      </c>
    </row>
    <row r="427" spans="1:11" x14ac:dyDescent="0.15">
      <c r="A427" s="24">
        <v>1980.560468268</v>
      </c>
      <c r="B427" s="7">
        <v>-22.387927542697852</v>
      </c>
      <c r="C427" s="9">
        <v>-165.45490649625327</v>
      </c>
      <c r="D427" s="7">
        <v>7.6517670800999998E-2</v>
      </c>
      <c r="E427" s="7">
        <v>8.0482388444999997E-2</v>
      </c>
      <c r="F427" s="7">
        <v>1.0195796673E-2</v>
      </c>
      <c r="G427" s="7">
        <v>0.132018126954</v>
      </c>
      <c r="H427" s="7">
        <v>0.16356529516200002</v>
      </c>
      <c r="I427" s="7">
        <v>0.14290436400300002</v>
      </c>
      <c r="J427" s="7">
        <v>0.247341202747</v>
      </c>
      <c r="K427" s="7">
        <v>0.552117402684</v>
      </c>
    </row>
    <row r="428" spans="1:11" x14ac:dyDescent="0.15">
      <c r="A428" s="24">
        <v>1980.5</v>
      </c>
      <c r="B428" s="7">
        <v>-21.488425486655697</v>
      </c>
      <c r="C428" s="9">
        <v>-159.55004802943523</v>
      </c>
      <c r="D428" s="7">
        <v>0.141311479538</v>
      </c>
      <c r="E428" s="7">
        <v>0.12813261864600001</v>
      </c>
      <c r="F428" s="7">
        <v>1.2649292025E-2</v>
      </c>
      <c r="G428" s="7">
        <v>3.420036496032</v>
      </c>
      <c r="H428" s="7">
        <v>5.4395847909699997</v>
      </c>
      <c r="I428" s="7">
        <v>0.25642795233599996</v>
      </c>
      <c r="J428" s="7">
        <v>0.42442872349499999</v>
      </c>
      <c r="K428" s="7">
        <v>1.830496970372</v>
      </c>
    </row>
    <row r="429" spans="1:11" x14ac:dyDescent="0.15">
      <c r="A429" s="24">
        <v>1980.4439445600001</v>
      </c>
      <c r="B429" s="7">
        <v>-21.791969487569808</v>
      </c>
      <c r="C429" s="9">
        <v>-162.03367937780973</v>
      </c>
      <c r="D429" s="7">
        <v>0.17422171589300001</v>
      </c>
      <c r="E429" s="7">
        <v>0.17026663966300001</v>
      </c>
      <c r="F429" s="7">
        <v>2.9984339456E-2</v>
      </c>
      <c r="G429" s="7">
        <v>1.4723349333220002</v>
      </c>
      <c r="H429" s="7">
        <v>2.6308679958500001</v>
      </c>
      <c r="I429" s="7">
        <v>0.39930765996299999</v>
      </c>
      <c r="J429" s="7">
        <v>0.59015000406399998</v>
      </c>
      <c r="K429" s="7">
        <v>1.428877628218</v>
      </c>
    </row>
    <row r="430" spans="1:11" x14ac:dyDescent="0.15">
      <c r="A430" s="24">
        <v>1980.4019282520001</v>
      </c>
      <c r="B430" s="7">
        <v>-24.10371077112832</v>
      </c>
      <c r="C430" s="9">
        <v>-187.19914882338736</v>
      </c>
      <c r="D430" s="7">
        <v>0.28049623730599998</v>
      </c>
      <c r="E430" s="7">
        <v>1.254764497094</v>
      </c>
      <c r="F430" s="7">
        <v>8.8063590516000004E-2</v>
      </c>
      <c r="G430" s="7">
        <v>2.1983293287999999</v>
      </c>
      <c r="H430" s="7">
        <v>6.5081691357019995</v>
      </c>
      <c r="I430" s="7">
        <v>1.037533894988</v>
      </c>
      <c r="J430" s="7">
        <v>3.5325568267270002</v>
      </c>
      <c r="K430" s="7">
        <v>8.2410162172580002</v>
      </c>
    </row>
    <row r="431" spans="1:11" x14ac:dyDescent="0.15">
      <c r="A431" s="24">
        <v>1980.3547880040001</v>
      </c>
      <c r="B431" s="7">
        <v>-23.436140413172893</v>
      </c>
      <c r="C431" s="9">
        <v>-179.92779439380905</v>
      </c>
      <c r="D431" s="7">
        <v>4.4892433875999997E-2</v>
      </c>
      <c r="E431" s="7">
        <v>0.398876433832</v>
      </c>
      <c r="F431" s="7">
        <v>3.2049007497000001E-2</v>
      </c>
      <c r="G431" s="7">
        <v>1.021528521524</v>
      </c>
      <c r="H431" s="7">
        <v>4.1911304310180002</v>
      </c>
      <c r="I431" s="7">
        <v>0.35274202579199998</v>
      </c>
      <c r="J431" s="7">
        <v>1.2385296734339999</v>
      </c>
      <c r="K431" s="7">
        <v>2.5908602287479998</v>
      </c>
    </row>
    <row r="432" spans="1:11" x14ac:dyDescent="0.15">
      <c r="A432" s="24">
        <v>1980.3025238160001</v>
      </c>
      <c r="B432" s="7">
        <v>-24.441578949237254</v>
      </c>
      <c r="C432" s="9">
        <v>-190.67024805726015</v>
      </c>
      <c r="D432" s="7">
        <v>0.17745384456800001</v>
      </c>
      <c r="E432" s="7">
        <v>0.91296017979900002</v>
      </c>
      <c r="F432" s="7">
        <v>3.3126791547000004E-2</v>
      </c>
      <c r="G432" s="7">
        <v>0.71928952731399998</v>
      </c>
      <c r="H432" s="7">
        <v>1.7018647855859999</v>
      </c>
      <c r="I432" s="7">
        <v>0.44210987852599998</v>
      </c>
      <c r="J432" s="7">
        <v>1.0641868944150001</v>
      </c>
      <c r="K432" s="7">
        <v>1.0541426857639999</v>
      </c>
    </row>
    <row r="433" spans="1:11" x14ac:dyDescent="0.15">
      <c r="A433" s="24">
        <v>1980.2451356880001</v>
      </c>
      <c r="B433" s="7">
        <v>-26.09621434716653</v>
      </c>
      <c r="C433" s="9">
        <v>-199.49761248822972</v>
      </c>
      <c r="D433" s="7">
        <v>0.319801684122</v>
      </c>
      <c r="E433" s="7">
        <v>0.94611286950700002</v>
      </c>
      <c r="F433" s="7">
        <v>4.2611223473000004E-2</v>
      </c>
      <c r="G433" s="7">
        <v>0.58194315484199999</v>
      </c>
      <c r="H433" s="7">
        <v>1.5920078081520002</v>
      </c>
      <c r="I433" s="7">
        <v>0.51581839443700006</v>
      </c>
      <c r="J433" s="7">
        <v>0.87658174988400006</v>
      </c>
      <c r="K433" s="7">
        <v>1.1698236327540001</v>
      </c>
    </row>
    <row r="434" spans="1:11" x14ac:dyDescent="0.15">
      <c r="A434" s="24">
        <v>1980.1932476879999</v>
      </c>
      <c r="B434" s="7">
        <v>-27.252723851086252</v>
      </c>
      <c r="C434" s="9">
        <v>-214.72855654030946</v>
      </c>
      <c r="D434" s="7">
        <v>0.38354772186300001</v>
      </c>
      <c r="E434" s="7">
        <v>0.61492223100400001</v>
      </c>
      <c r="F434" s="7">
        <v>4.3182009014000003E-2</v>
      </c>
      <c r="G434" s="7">
        <v>0.85633377125200005</v>
      </c>
      <c r="H434" s="7">
        <v>5.7342606552039994</v>
      </c>
      <c r="I434" s="7">
        <v>0.54727402216300003</v>
      </c>
      <c r="J434" s="7">
        <v>0.85446262037999998</v>
      </c>
      <c r="K434" s="7">
        <v>2.030128872982</v>
      </c>
    </row>
    <row r="435" spans="1:11" x14ac:dyDescent="0.15">
      <c r="A435" s="24">
        <v>1980.141359688</v>
      </c>
      <c r="B435" s="7">
        <v>-28.479665090019616</v>
      </c>
      <c r="C435" s="9">
        <v>-219.53622846768496</v>
      </c>
      <c r="D435" s="7">
        <v>0.38266544087099996</v>
      </c>
      <c r="E435" s="7">
        <v>0.12654465879500001</v>
      </c>
      <c r="F435" s="7">
        <v>1.4172226624000001E-2</v>
      </c>
      <c r="G435" s="7">
        <v>0.50817104869000007</v>
      </c>
      <c r="H435" s="7">
        <v>1.2104020523579999</v>
      </c>
      <c r="I435" s="7">
        <v>0.36922282819899999</v>
      </c>
      <c r="J435" s="7">
        <v>0.32372302741700004</v>
      </c>
      <c r="K435" s="7">
        <v>0.48088708852399997</v>
      </c>
    </row>
    <row r="436" spans="1:11" x14ac:dyDescent="0.15">
      <c r="A436" s="24">
        <v>1980.1050380880001</v>
      </c>
      <c r="B436" s="7">
        <v>-28.411274854571587</v>
      </c>
      <c r="C436" s="9">
        <v>-218.65847923613092</v>
      </c>
      <c r="D436" s="7">
        <v>0.30317240289300001</v>
      </c>
      <c r="E436" s="7">
        <v>8.1013935839000004E-2</v>
      </c>
      <c r="F436" s="7">
        <v>9.4944771520000006E-3</v>
      </c>
      <c r="G436" s="7">
        <v>0.21388631654199999</v>
      </c>
      <c r="H436" s="7">
        <v>0.359131885544</v>
      </c>
      <c r="I436" s="7">
        <v>0.38864473884400003</v>
      </c>
      <c r="J436" s="7">
        <v>0.28490262689700002</v>
      </c>
      <c r="K436" s="7">
        <v>0.22426612438999999</v>
      </c>
    </row>
    <row r="437" spans="1:11" x14ac:dyDescent="0.15">
      <c r="A437" s="24">
        <v>1980.058338888</v>
      </c>
      <c r="B437" s="7">
        <v>-28.673607548752848</v>
      </c>
      <c r="C437" s="9">
        <v>-234.17868155770003</v>
      </c>
      <c r="D437" s="7">
        <v>0.34160639241000001</v>
      </c>
      <c r="E437" s="7">
        <v>0.13894771593399999</v>
      </c>
      <c r="F437" s="7">
        <v>2.0373964054E-2</v>
      </c>
      <c r="G437" s="7">
        <v>0.359596216468</v>
      </c>
      <c r="H437" s="7">
        <v>0.631941569556</v>
      </c>
      <c r="I437" s="7">
        <v>0.53309291379099999</v>
      </c>
      <c r="J437" s="7">
        <v>0.75896971881899999</v>
      </c>
      <c r="K437" s="7">
        <v>0.67743805196000006</v>
      </c>
    </row>
    <row r="438" spans="1:11" x14ac:dyDescent="0.15">
      <c r="A438" s="24">
        <v>1980</v>
      </c>
      <c r="B438" s="7">
        <v>-28.942064741630951</v>
      </c>
      <c r="C438" s="9">
        <v>-221.73060154657003</v>
      </c>
      <c r="D438" s="7">
        <v>0.908006719736</v>
      </c>
      <c r="E438" s="7">
        <v>0.112911587142</v>
      </c>
      <c r="F438" s="7">
        <v>1.8545224042E-2</v>
      </c>
      <c r="G438" s="7">
        <v>0.44439420134800001</v>
      </c>
      <c r="H438" s="7">
        <v>0.42391322566799999</v>
      </c>
      <c r="I438" s="7">
        <v>1.1288143335259999</v>
      </c>
      <c r="J438" s="7">
        <v>0.37107441355600002</v>
      </c>
      <c r="K438" s="7">
        <v>0.44859831802</v>
      </c>
    </row>
    <row r="439" spans="1:11" x14ac:dyDescent="0.15">
      <c r="A439" s="24">
        <v>1979.9316758359998</v>
      </c>
      <c r="B439" s="7">
        <v>-28.100966920598424</v>
      </c>
      <c r="C439" s="9">
        <v>-213.11270000040315</v>
      </c>
      <c r="D439" s="7">
        <v>0.13821069761099999</v>
      </c>
      <c r="E439" s="7">
        <v>6.1693514471000001E-2</v>
      </c>
      <c r="F439" s="7">
        <v>5.9455008740000002E-3</v>
      </c>
      <c r="G439" s="7">
        <v>0.17064069155199998</v>
      </c>
      <c r="H439" s="7">
        <v>0.344545312544</v>
      </c>
      <c r="I439" s="7">
        <v>0.20521854469300002</v>
      </c>
      <c r="J439" s="7">
        <v>0.38894278746299998</v>
      </c>
      <c r="K439" s="7">
        <v>0.71772103443599999</v>
      </c>
    </row>
    <row r="440" spans="1:11" x14ac:dyDescent="0.15">
      <c r="A440" s="24">
        <v>1979.860246236</v>
      </c>
      <c r="B440" s="7">
        <v>-26.593319491393274</v>
      </c>
      <c r="C440" s="9">
        <v>-196.69479960110834</v>
      </c>
      <c r="D440" s="7">
        <v>0.40734629511499998</v>
      </c>
      <c r="E440" s="7">
        <v>5.7618380930999996E-2</v>
      </c>
      <c r="F440" s="7">
        <v>8.6552908060000006E-3</v>
      </c>
      <c r="G440" s="7">
        <v>0.36686464853400003</v>
      </c>
      <c r="H440" s="7">
        <v>0.24955471388600001</v>
      </c>
      <c r="I440" s="7">
        <v>0.62503248849199999</v>
      </c>
      <c r="J440" s="7">
        <v>0.129931195434</v>
      </c>
      <c r="K440" s="7">
        <v>0.28034587570199998</v>
      </c>
    </row>
    <row r="441" spans="1:11" x14ac:dyDescent="0.15">
      <c r="A441" s="24">
        <v>1979.795310236</v>
      </c>
      <c r="B441" s="7">
        <v>-25.44089298660478</v>
      </c>
      <c r="C441" s="9">
        <v>-191.88712767373283</v>
      </c>
      <c r="D441" s="7">
        <v>0.44</v>
      </c>
      <c r="E441" s="7">
        <v>0.154099600581</v>
      </c>
      <c r="F441" s="7">
        <v>0.25083499917000002</v>
      </c>
      <c r="G441" s="7">
        <v>1.6217246074639999</v>
      </c>
      <c r="H441" s="7">
        <v>2.2615246540679999</v>
      </c>
      <c r="I441" s="7">
        <v>0.6</v>
      </c>
      <c r="J441" s="7">
        <v>0.25261927322899996</v>
      </c>
      <c r="K441" s="7">
        <v>1.9280980343579999</v>
      </c>
    </row>
    <row r="442" spans="1:11" x14ac:dyDescent="0.15">
      <c r="A442" s="24">
        <v>1979.730374236</v>
      </c>
      <c r="B442" s="7">
        <v>-25.772636666016886</v>
      </c>
      <c r="C442" s="9">
        <v>-192.76487690528683</v>
      </c>
      <c r="D442" s="7">
        <v>0.46765861614499998</v>
      </c>
      <c r="E442" s="7">
        <v>0.14029369184400001</v>
      </c>
      <c r="F442" s="7">
        <v>8.5916698686999998E-2</v>
      </c>
      <c r="G442" s="7">
        <v>0.79578683223799995</v>
      </c>
      <c r="H442" s="7">
        <v>1.2701719951179999</v>
      </c>
      <c r="I442" s="7">
        <v>0.56751813373000004</v>
      </c>
      <c r="J442" s="7">
        <v>0.28245356796599996</v>
      </c>
      <c r="K442" s="7">
        <v>0.50193217260599998</v>
      </c>
    </row>
    <row r="443" spans="1:11" x14ac:dyDescent="0.15">
      <c r="A443" s="24">
        <v>1979.665438236</v>
      </c>
      <c r="B443" s="7">
        <v>-25.253075026568396</v>
      </c>
      <c r="C443" s="9">
        <v>-191.60784382732925</v>
      </c>
      <c r="D443" s="7">
        <v>0.27614893388799999</v>
      </c>
      <c r="E443" s="7">
        <v>0.22294140487799999</v>
      </c>
      <c r="F443" s="7">
        <v>2.114876827E-2</v>
      </c>
      <c r="G443" s="7">
        <v>0.37038431180800002</v>
      </c>
      <c r="H443" s="7">
        <v>1.6759157487479999</v>
      </c>
      <c r="I443" s="7">
        <v>0.44555368067000001</v>
      </c>
      <c r="J443" s="7">
        <v>0.90112734011999995</v>
      </c>
      <c r="K443" s="7">
        <v>1.11320965367</v>
      </c>
    </row>
    <row r="444" spans="1:11" x14ac:dyDescent="0.15">
      <c r="A444" s="24">
        <v>1979.613489436</v>
      </c>
      <c r="B444" s="7">
        <v>-24.194557501798087</v>
      </c>
      <c r="C444" s="9">
        <v>-182.97996785807652</v>
      </c>
      <c r="D444" s="7">
        <v>6.5806018231999996E-2</v>
      </c>
      <c r="E444" s="7">
        <v>7.2352588182000008E-2</v>
      </c>
      <c r="F444" s="7">
        <v>1.6506993405999999E-2</v>
      </c>
      <c r="G444" s="7">
        <v>0.31965926419599999</v>
      </c>
      <c r="H444" s="7">
        <v>0.37553418599600003</v>
      </c>
      <c r="I444" s="7">
        <v>9.3480899105999993E-2</v>
      </c>
      <c r="J444" s="7">
        <v>0.14320787411300001</v>
      </c>
      <c r="K444" s="7">
        <v>0.40237888344799999</v>
      </c>
    </row>
    <row r="445" spans="1:11" x14ac:dyDescent="0.15">
      <c r="A445" s="24">
        <v>1979.561540636</v>
      </c>
      <c r="B445" s="7">
        <v>-22.790005800656402</v>
      </c>
      <c r="C445" s="9">
        <v>-171.52933015553066</v>
      </c>
      <c r="D445" s="7">
        <v>0.12703954233</v>
      </c>
      <c r="E445" s="7">
        <v>0.22571223436400001</v>
      </c>
      <c r="F445" s="7">
        <v>2.6574909141000001E-2</v>
      </c>
      <c r="G445" s="7">
        <v>0.313629810028</v>
      </c>
      <c r="H445" s="7">
        <v>0.73467979873</v>
      </c>
      <c r="I445" s="7">
        <v>0.18075567457899999</v>
      </c>
      <c r="J445" s="7">
        <v>0.28934971784300001</v>
      </c>
      <c r="K445" s="7">
        <v>0.62550527241199994</v>
      </c>
    </row>
    <row r="446" spans="1:11" x14ac:dyDescent="0.15">
      <c r="A446" s="24">
        <v>1979.5</v>
      </c>
      <c r="B446" s="7">
        <v>-20.410638056934538</v>
      </c>
      <c r="C446" s="9">
        <v>-155.61015091052792</v>
      </c>
      <c r="D446" s="7">
        <v>0.53779166078000007</v>
      </c>
      <c r="E446" s="7">
        <v>7.8715880424999995E-2</v>
      </c>
      <c r="F446" s="7">
        <v>1.1250928711000001E-2</v>
      </c>
      <c r="G446" s="7">
        <v>0.244908844406</v>
      </c>
      <c r="H446" s="7">
        <v>0.481255038006</v>
      </c>
      <c r="I446" s="7">
        <v>0.61713702163700002</v>
      </c>
      <c r="J446" s="7">
        <v>0.34564914062000002</v>
      </c>
      <c r="K446" s="7">
        <v>0.75350028849399997</v>
      </c>
    </row>
    <row r="447" spans="1:11" x14ac:dyDescent="0.15">
      <c r="A447" s="24">
        <v>1979.4141592430001</v>
      </c>
      <c r="B447" s="7">
        <v>-20.771983480048029</v>
      </c>
      <c r="C447" s="9">
        <v>-157.73470302781212</v>
      </c>
      <c r="D447" s="7">
        <v>0.27772958958900001</v>
      </c>
      <c r="E447" s="7">
        <v>0.123423249434</v>
      </c>
      <c r="F447" s="7">
        <v>1.1403209532000001E-2</v>
      </c>
      <c r="G447" s="7">
        <v>0.30017326984800002</v>
      </c>
      <c r="H447" s="7">
        <v>0.31154503200400002</v>
      </c>
      <c r="I447" s="7">
        <v>0.373736463701</v>
      </c>
      <c r="J447" s="7">
        <v>0.173027020324</v>
      </c>
      <c r="K447" s="7">
        <v>0.50062076242999998</v>
      </c>
    </row>
    <row r="448" spans="1:11" x14ac:dyDescent="0.15">
      <c r="A448" s="24">
        <v>1979.331630958</v>
      </c>
      <c r="B448" s="7">
        <v>-21.641662294999129</v>
      </c>
      <c r="C448" s="9">
        <v>-165.63444611179844</v>
      </c>
      <c r="D448" s="7">
        <v>0.191027202989</v>
      </c>
      <c r="E448" s="7">
        <v>0.20522127649899999</v>
      </c>
      <c r="F448" s="7">
        <v>9.9500327269999994E-3</v>
      </c>
      <c r="G448" s="7">
        <v>2.627175518844</v>
      </c>
      <c r="H448" s="7">
        <v>3.85024517558</v>
      </c>
      <c r="I448" s="7">
        <v>0.29379657024599998</v>
      </c>
      <c r="J448" s="7">
        <v>0.471257863311</v>
      </c>
      <c r="K448" s="7">
        <v>1.1442057768580001</v>
      </c>
    </row>
    <row r="449" spans="1:11" x14ac:dyDescent="0.15">
      <c r="A449" s="24">
        <v>1979.2768432729999</v>
      </c>
      <c r="B449" s="7">
        <v>-22.771632304565884</v>
      </c>
      <c r="C449" s="9">
        <v>-172.75618419508913</v>
      </c>
      <c r="D449" s="7">
        <v>0.100537218188</v>
      </c>
      <c r="E449" s="7">
        <v>0.27146425877000002</v>
      </c>
      <c r="F449" s="7">
        <v>2.3454284616E-2</v>
      </c>
      <c r="G449" s="7">
        <v>2.2741607802220001</v>
      </c>
      <c r="H449" s="7">
        <v>6.4935679561840001</v>
      </c>
      <c r="I449" s="7">
        <v>0.23318154763599999</v>
      </c>
      <c r="J449" s="7">
        <v>0.55633735270600004</v>
      </c>
      <c r="K449" s="7">
        <v>0.82364520720200007</v>
      </c>
    </row>
    <row r="450" spans="1:11" x14ac:dyDescent="0.15">
      <c r="A450" s="24">
        <v>1979.2220555880001</v>
      </c>
      <c r="B450" s="7">
        <v>-23.306505190756468</v>
      </c>
      <c r="C450" s="9">
        <v>-189.23393113289904</v>
      </c>
      <c r="D450" s="7">
        <v>0.39125987302300003</v>
      </c>
      <c r="E450" s="7">
        <v>0.57769605410699998</v>
      </c>
      <c r="F450" s="7">
        <v>7.8780301363000002E-2</v>
      </c>
      <c r="G450" s="7">
        <v>0.54264266687600005</v>
      </c>
      <c r="H450" s="7">
        <v>1.7472726752959999</v>
      </c>
      <c r="I450" s="7">
        <v>0.472255784904</v>
      </c>
      <c r="J450" s="7">
        <v>0.34896041802399996</v>
      </c>
      <c r="K450" s="7">
        <v>0.50224355193999992</v>
      </c>
    </row>
    <row r="451" spans="1:11" x14ac:dyDescent="0.15">
      <c r="A451" s="24">
        <v>1979.172816023</v>
      </c>
      <c r="B451" s="7">
        <v>-23.941411555662093</v>
      </c>
      <c r="C451" s="9">
        <v>-182.56104208847114</v>
      </c>
      <c r="D451" s="7">
        <v>0.50098041498300006</v>
      </c>
      <c r="E451" s="7">
        <v>0.63823829212400007</v>
      </c>
      <c r="F451" s="7">
        <v>6.2783523701999994E-2</v>
      </c>
      <c r="G451" s="7">
        <v>0.95171714623399994</v>
      </c>
      <c r="H451" s="7">
        <v>3.5832861154739999</v>
      </c>
      <c r="I451" s="7">
        <v>0.578871653145</v>
      </c>
      <c r="J451" s="7">
        <v>1.089944808334</v>
      </c>
      <c r="K451" s="7">
        <v>1.5935502524080001</v>
      </c>
    </row>
    <row r="452" spans="1:11" x14ac:dyDescent="0.15">
      <c r="A452" s="24">
        <v>1979.0902877379999</v>
      </c>
      <c r="B452" s="7">
        <v>-26.089069098686885</v>
      </c>
      <c r="C452" s="9">
        <v>-198.67970979519077</v>
      </c>
      <c r="D452" s="7">
        <v>0.47978144560300001</v>
      </c>
      <c r="E452" s="7">
        <v>0.53199381546999991</v>
      </c>
      <c r="F452" s="7">
        <v>5.0331334249999998E-2</v>
      </c>
      <c r="G452" s="7">
        <v>2.3385187620759997</v>
      </c>
      <c r="H452" s="7">
        <v>6.0346996879859995</v>
      </c>
      <c r="I452" s="7">
        <v>0.56167671833800004</v>
      </c>
      <c r="J452" s="7">
        <v>1.3576366440130001</v>
      </c>
      <c r="K452" s="7">
        <v>2.2044394111100001</v>
      </c>
    </row>
    <row r="453" spans="1:11" x14ac:dyDescent="0.15">
      <c r="A453" s="24">
        <v>1979</v>
      </c>
      <c r="B453" s="7">
        <v>-27.417064566118093</v>
      </c>
      <c r="C453" s="9">
        <v>-207.4472276876453</v>
      </c>
      <c r="D453" s="7">
        <v>1.8902749012859998</v>
      </c>
      <c r="E453" s="7">
        <v>0.17309302725200001</v>
      </c>
      <c r="F453" s="7">
        <v>5.3101579137999996E-2</v>
      </c>
      <c r="G453" s="7">
        <v>1.8723250039199999</v>
      </c>
      <c r="H453" s="7">
        <v>4.6094595478920004</v>
      </c>
      <c r="I453" s="7">
        <v>2.4687541741089998</v>
      </c>
      <c r="J453" s="7">
        <v>0.93032076868800007</v>
      </c>
      <c r="K453" s="7">
        <v>2.4106506916379997</v>
      </c>
    </row>
    <row r="454" spans="1:11" x14ac:dyDescent="0.15">
      <c r="A454" s="24">
        <v>1978.9028295199998</v>
      </c>
      <c r="B454" s="7">
        <v>-26.372837538307081</v>
      </c>
      <c r="C454" s="9">
        <v>-204.33520768486278</v>
      </c>
      <c r="D454" s="7">
        <v>0.26072760877599999</v>
      </c>
      <c r="E454" s="7">
        <v>7.5703434523000004E-2</v>
      </c>
      <c r="F454" s="7">
        <v>1.0042128296E-2</v>
      </c>
      <c r="G454" s="7">
        <v>2.6061510686719997</v>
      </c>
      <c r="H454" s="7">
        <v>3.86377415297</v>
      </c>
      <c r="I454" s="7">
        <v>0.421476117639</v>
      </c>
      <c r="J454" s="7">
        <v>0.60043698612200003</v>
      </c>
      <c r="K454" s="7">
        <v>0.95578292882600002</v>
      </c>
    </row>
    <row r="455" spans="1:11" x14ac:dyDescent="0.15">
      <c r="A455" s="24">
        <v>1978.78862114</v>
      </c>
      <c r="B455" s="7">
        <v>-26.859735184705762</v>
      </c>
      <c r="C455" s="9">
        <v>-203.26794441467774</v>
      </c>
      <c r="D455" s="7">
        <v>3.123982839056</v>
      </c>
      <c r="E455" s="7">
        <v>0.189340803827</v>
      </c>
      <c r="F455" s="7">
        <v>5.8840455206000002E-2</v>
      </c>
      <c r="G455" s="7">
        <v>1.52264811514</v>
      </c>
      <c r="H455" s="7">
        <v>2.3846236661920002</v>
      </c>
      <c r="I455" s="7">
        <v>3.416266425691</v>
      </c>
      <c r="J455" s="7">
        <v>0.38596099817399998</v>
      </c>
      <c r="K455" s="7">
        <v>1.5450557279420001</v>
      </c>
    </row>
    <row r="456" spans="1:11" x14ac:dyDescent="0.15">
      <c r="A456" s="24">
        <v>1978.67441276</v>
      </c>
      <c r="B456" s="7">
        <v>-25.180601791989133</v>
      </c>
      <c r="C456" s="9">
        <v>-190.16155247988223</v>
      </c>
      <c r="D456" s="7">
        <v>7.5019370924000003E-2</v>
      </c>
      <c r="E456" s="7">
        <v>8.7116234265000009E-2</v>
      </c>
      <c r="F456" s="7">
        <v>6.0529039779999997E-3</v>
      </c>
      <c r="G456" s="7">
        <v>0.246367729334</v>
      </c>
      <c r="H456" s="7">
        <v>0.56886785591800004</v>
      </c>
      <c r="I456" s="7">
        <v>0.168707598002</v>
      </c>
      <c r="J456" s="7">
        <v>0.24941260587799999</v>
      </c>
      <c r="K456" s="7">
        <v>0.54718483611199997</v>
      </c>
    </row>
    <row r="457" spans="1:11" x14ac:dyDescent="0.15">
      <c r="A457" s="24">
        <v>1978.5907413799998</v>
      </c>
      <c r="B457" s="7">
        <v>-23.722971102141507</v>
      </c>
      <c r="C457" s="9">
        <v>-179.14978939311345</v>
      </c>
      <c r="D457" s="7">
        <v>0.79475974759099999</v>
      </c>
      <c r="E457" s="7">
        <v>0.27319845597699999</v>
      </c>
      <c r="F457" s="7">
        <v>6.0791410974000003E-2</v>
      </c>
      <c r="G457" s="7">
        <v>0.91047600941400009</v>
      </c>
      <c r="H457" s="7">
        <v>2.2729325803860001</v>
      </c>
      <c r="I457" s="7">
        <v>1.0113826104229999</v>
      </c>
      <c r="J457" s="7">
        <v>0.60922273723199993</v>
      </c>
      <c r="K457" s="7">
        <v>2.125817425748</v>
      </c>
    </row>
    <row r="458" spans="1:11" x14ac:dyDescent="0.15">
      <c r="A458" s="24">
        <v>1978.5</v>
      </c>
      <c r="B458" s="7">
        <v>-23.12991547833095</v>
      </c>
      <c r="C458" s="9">
        <v>-180.55783793696637</v>
      </c>
      <c r="D458" s="7">
        <v>5.9540406277000003E-2</v>
      </c>
      <c r="E458" s="7">
        <v>0.192794706096</v>
      </c>
      <c r="F458" s="7">
        <v>2.1084889783000001E-2</v>
      </c>
      <c r="G458" s="7">
        <v>1.5906569783120001</v>
      </c>
      <c r="H458" s="7">
        <v>4.386364970672</v>
      </c>
      <c r="I458" s="7">
        <v>0.177541561051</v>
      </c>
      <c r="J458" s="7">
        <v>0.62009658411699997</v>
      </c>
      <c r="K458" s="7">
        <v>1.3760746807999999</v>
      </c>
    </row>
    <row r="459" spans="1:11" x14ac:dyDescent="0.15">
      <c r="A459" s="24">
        <v>1978.32306414</v>
      </c>
      <c r="B459" s="7">
        <v>-25.699142681654813</v>
      </c>
      <c r="C459" s="9">
        <v>-202.74184553066561</v>
      </c>
      <c r="D459" s="7">
        <v>7.2684350669999995E-2</v>
      </c>
      <c r="E459" s="7">
        <v>1.059984985696</v>
      </c>
      <c r="F459" s="7">
        <v>3.7571886950000001E-2</v>
      </c>
      <c r="G459" s="7">
        <v>0.92926092693199991</v>
      </c>
      <c r="H459" s="7">
        <v>1.9794997905099998</v>
      </c>
      <c r="I459" s="7">
        <v>0.26592458561900001</v>
      </c>
      <c r="J459" s="7">
        <v>0.64514686862500004</v>
      </c>
      <c r="K459" s="7">
        <v>0.81018241994200002</v>
      </c>
    </row>
    <row r="460" spans="1:11" x14ac:dyDescent="0.15">
      <c r="A460" s="24">
        <v>1978.21628508</v>
      </c>
      <c r="B460" s="7">
        <v>-26.871984182099439</v>
      </c>
      <c r="C460" s="9">
        <v>-210.80160903391481</v>
      </c>
      <c r="D460" s="7">
        <v>0.106660965159</v>
      </c>
      <c r="E460" s="7">
        <v>0.37848146713699998</v>
      </c>
      <c r="F460" s="7">
        <v>1.4495798258000001E-2</v>
      </c>
      <c r="G460" s="7">
        <v>0.41222941988600004</v>
      </c>
      <c r="H460" s="7">
        <v>0.83447580719799996</v>
      </c>
      <c r="I460" s="7">
        <v>0.182144978914</v>
      </c>
      <c r="J460" s="7">
        <v>0.26536416388700002</v>
      </c>
      <c r="K460" s="7">
        <v>0.28829809480199997</v>
      </c>
    </row>
    <row r="461" spans="1:11" x14ac:dyDescent="0.15">
      <c r="A461" s="24">
        <v>1978.10950602</v>
      </c>
      <c r="B461" s="7">
        <v>-27.497703798959805</v>
      </c>
      <c r="C461" s="9">
        <v>-213.62252626005204</v>
      </c>
      <c r="D461" s="7">
        <v>0.11996376054300001</v>
      </c>
      <c r="E461" s="7">
        <v>0.192341993579</v>
      </c>
      <c r="F461" s="7">
        <v>1.0831392769000001E-2</v>
      </c>
      <c r="G461" s="7">
        <v>0.44540771357800002</v>
      </c>
      <c r="H461" s="7">
        <v>0.97526825712200005</v>
      </c>
      <c r="I461" s="7">
        <v>0.160864496745</v>
      </c>
      <c r="J461" s="7">
        <v>0.33668119458899998</v>
      </c>
      <c r="K461" s="7">
        <v>0.228056973006</v>
      </c>
    </row>
    <row r="462" spans="1:11" x14ac:dyDescent="0.15">
      <c r="A462" s="24">
        <v>1978</v>
      </c>
      <c r="B462" s="7">
        <v>-27.628359771159026</v>
      </c>
      <c r="C462" s="9">
        <v>-216.51224634536334</v>
      </c>
      <c r="D462" s="7">
        <v>8.0004298809000007E-2</v>
      </c>
      <c r="E462" s="7">
        <v>0.21315758607399998</v>
      </c>
      <c r="F462" s="7">
        <v>1.1495446754999999E-2</v>
      </c>
      <c r="G462" s="7">
        <v>0.72288605849999998</v>
      </c>
      <c r="H462" s="7">
        <v>1.5221662352799998</v>
      </c>
      <c r="I462" s="7">
        <v>0.146772357701</v>
      </c>
      <c r="J462" s="7">
        <v>0.57609212359100004</v>
      </c>
      <c r="K462" s="7">
        <v>0.60098931495600005</v>
      </c>
    </row>
    <row r="463" spans="1:11" x14ac:dyDescent="0.15">
      <c r="A463" s="24">
        <v>1977.9122840730001</v>
      </c>
      <c r="B463" s="7">
        <v>-26.464705018759659</v>
      </c>
      <c r="C463" s="9">
        <v>-203.76405943839481</v>
      </c>
      <c r="D463" s="7">
        <v>8.9774469071999999E-2</v>
      </c>
      <c r="E463" s="7">
        <v>0.31978292158099997</v>
      </c>
      <c r="F463" s="7">
        <v>2.8711304204000001E-2</v>
      </c>
      <c r="G463" s="7">
        <v>0.52810098125800009</v>
      </c>
      <c r="H463" s="7">
        <v>1.0928139104779999</v>
      </c>
      <c r="I463" s="7">
        <v>0.164972474423</v>
      </c>
      <c r="J463" s="7">
        <v>0.42198137425099996</v>
      </c>
      <c r="K463" s="7">
        <v>0.63289410484599995</v>
      </c>
    </row>
    <row r="464" spans="1:11" x14ac:dyDescent="0.15">
      <c r="A464" s="24">
        <v>1977.8320884930001</v>
      </c>
      <c r="B464" s="7">
        <v>-27.171063868461736</v>
      </c>
      <c r="C464" s="9">
        <v>-204.85507620529805</v>
      </c>
      <c r="D464" s="7">
        <v>0.21343121356299999</v>
      </c>
      <c r="E464" s="7">
        <v>6.2134419411000001E-2</v>
      </c>
      <c r="F464" s="7">
        <v>9.581631077999999E-3</v>
      </c>
      <c r="G464" s="7">
        <v>0.250552100394</v>
      </c>
      <c r="H464" s="7">
        <v>0.33500441773400003</v>
      </c>
      <c r="I464" s="7">
        <v>0.280876953938</v>
      </c>
      <c r="J464" s="7">
        <v>0.34576168537099999</v>
      </c>
      <c r="K464" s="7">
        <v>0.36279270899199995</v>
      </c>
    </row>
    <row r="465" spans="1:11" x14ac:dyDescent="0.15">
      <c r="A465" s="24">
        <v>1977.776982033</v>
      </c>
      <c r="B465" s="7">
        <v>-27.324176335882704</v>
      </c>
      <c r="C465" s="9">
        <v>-207.70548037108128</v>
      </c>
      <c r="D465" s="7">
        <v>0.441321530603</v>
      </c>
      <c r="E465" s="7">
        <v>0.15612926569000002</v>
      </c>
      <c r="F465" s="7">
        <v>1.8840188390000002E-2</v>
      </c>
      <c r="G465" s="7">
        <v>0.43972174376000001</v>
      </c>
      <c r="H465" s="7">
        <v>1.818905238258</v>
      </c>
      <c r="I465" s="7">
        <v>0.59288044799299999</v>
      </c>
      <c r="J465" s="7">
        <v>0.79368403200299997</v>
      </c>
      <c r="K465" s="7">
        <v>1.5352296675420001</v>
      </c>
    </row>
    <row r="466" spans="1:11" x14ac:dyDescent="0.15">
      <c r="A466" s="24">
        <v>1977.6716973330001</v>
      </c>
      <c r="B466" s="7">
        <v>-24.549778426214743</v>
      </c>
      <c r="C466" s="9">
        <v>-186.20950136912279</v>
      </c>
      <c r="D466" s="7">
        <v>0.81785580802300006</v>
      </c>
      <c r="E466" s="7">
        <v>0.454626373794</v>
      </c>
      <c r="F466" s="7">
        <v>3.2392806186000003E-2</v>
      </c>
      <c r="G466" s="7">
        <v>0.51840600212200005</v>
      </c>
      <c r="H466" s="7">
        <v>1.210888828054</v>
      </c>
      <c r="I466" s="7">
        <v>0.94965521003300002</v>
      </c>
      <c r="J466" s="7">
        <v>0.30430158178900002</v>
      </c>
      <c r="K466" s="7">
        <v>1.17753482841</v>
      </c>
    </row>
    <row r="467" spans="1:11" x14ac:dyDescent="0.15">
      <c r="A467" s="24">
        <v>1977.5789571930002</v>
      </c>
      <c r="B467" s="7">
        <v>-23.477991154267954</v>
      </c>
      <c r="C467" s="9">
        <v>-178.84759543749641</v>
      </c>
      <c r="D467" s="7">
        <v>0.17495260118700001</v>
      </c>
      <c r="E467" s="7">
        <v>0.31014258401799999</v>
      </c>
      <c r="F467" s="7">
        <v>1.0480372150999999E-2</v>
      </c>
      <c r="G467" s="7">
        <v>0.58402892057199995</v>
      </c>
      <c r="H467" s="7">
        <v>1.17247184751</v>
      </c>
      <c r="I467" s="7">
        <v>0.26324634683199999</v>
      </c>
      <c r="J467" s="7">
        <v>0.561277432844</v>
      </c>
      <c r="K467" s="7">
        <v>0.93637349208199994</v>
      </c>
    </row>
    <row r="468" spans="1:11" x14ac:dyDescent="0.15">
      <c r="A468" s="24">
        <v>1977.5</v>
      </c>
      <c r="B468" s="7">
        <v>-22.669557326285236</v>
      </c>
      <c r="C468" s="9">
        <v>-173.75618385861463</v>
      </c>
      <c r="D468" s="7">
        <v>0.138243537513</v>
      </c>
      <c r="E468" s="7">
        <v>0.43498182881499997</v>
      </c>
      <c r="F468" s="7">
        <v>2.3351963552000001E-2</v>
      </c>
      <c r="G468" s="7">
        <v>2.0553536530619998</v>
      </c>
      <c r="H468" s="7">
        <v>5.3466142162520001</v>
      </c>
      <c r="I468" s="7">
        <v>0.23849329976600001</v>
      </c>
      <c r="J468" s="7">
        <v>0.75803775764900005</v>
      </c>
      <c r="K468" s="7">
        <v>1.6887023938179999</v>
      </c>
    </row>
    <row r="469" spans="1:11" x14ac:dyDescent="0.15">
      <c r="A469" s="24">
        <v>1977.3684992902856</v>
      </c>
      <c r="B469" s="7">
        <v>-23.565775635589311</v>
      </c>
      <c r="C469" s="9">
        <v>-184.73515438682111</v>
      </c>
      <c r="D469" s="7">
        <v>8.6543884198000007E-2</v>
      </c>
      <c r="E469" s="7">
        <v>0.25738920099599999</v>
      </c>
      <c r="F469" s="7">
        <v>1.7797414589999998E-2</v>
      </c>
      <c r="G469" s="7">
        <v>0.27668934931400002</v>
      </c>
      <c r="H469" s="7">
        <v>0.731495779028</v>
      </c>
      <c r="I469" s="7">
        <v>0.14606680437200001</v>
      </c>
      <c r="J469" s="7">
        <v>0.24550998553599998</v>
      </c>
      <c r="K469" s="7">
        <v>0.15862321238000002</v>
      </c>
    </row>
    <row r="470" spans="1:11" x14ac:dyDescent="0.15">
      <c r="A470" s="24">
        <v>1977.2502778295714</v>
      </c>
      <c r="B470" s="7">
        <v>-25.698121931872009</v>
      </c>
      <c r="C470" s="9">
        <v>-196.92308944051501</v>
      </c>
      <c r="D470" s="7">
        <v>5.6271697837E-2</v>
      </c>
      <c r="E470" s="7">
        <v>0.132649749865</v>
      </c>
      <c r="F470" s="7">
        <v>8.5457436090000012E-3</v>
      </c>
      <c r="G470" s="7">
        <v>0.13099974399800002</v>
      </c>
      <c r="H470" s="7">
        <v>0.490207878938</v>
      </c>
      <c r="I470" s="7">
        <v>8.519280941799999E-2</v>
      </c>
      <c r="J470" s="7">
        <v>0.14900473632899999</v>
      </c>
      <c r="K470" s="7">
        <v>0.26518970210199999</v>
      </c>
    </row>
    <row r="471" spans="1:11" x14ac:dyDescent="0.15">
      <c r="A471" s="24">
        <v>1977.1234807188571</v>
      </c>
      <c r="B471" s="7">
        <v>-26.467767268108084</v>
      </c>
      <c r="C471" s="9">
        <v>-202.41748919455927</v>
      </c>
      <c r="D471" s="7">
        <v>0.19369053510299999</v>
      </c>
      <c r="E471" s="7">
        <v>0.14585313717599999</v>
      </c>
      <c r="F471" s="7">
        <v>1.2281128669E-2</v>
      </c>
      <c r="G471" s="7">
        <v>0.27133179583</v>
      </c>
      <c r="H471" s="7">
        <v>0.65748863227400001</v>
      </c>
      <c r="I471" s="7">
        <v>0.22613176415</v>
      </c>
      <c r="J471" s="7">
        <v>0.231229077866</v>
      </c>
      <c r="K471" s="7">
        <v>0.30606886110800002</v>
      </c>
    </row>
    <row r="472" spans="1:11" x14ac:dyDescent="0.15">
      <c r="A472" s="24">
        <v>1977</v>
      </c>
      <c r="B472" s="7">
        <v>-26.481037015284564</v>
      </c>
      <c r="C472" s="9">
        <v>-201.75894754246451</v>
      </c>
      <c r="D472" s="7">
        <v>0.25046692878600002</v>
      </c>
      <c r="E472" s="7">
        <v>0.11061705920000001</v>
      </c>
      <c r="F472" s="7">
        <v>1.8469122362E-2</v>
      </c>
      <c r="G472" s="7">
        <v>0.26678842073999998</v>
      </c>
      <c r="H472" s="7">
        <v>0.77907605734000007</v>
      </c>
      <c r="I472" s="7">
        <v>0.22515825745599999</v>
      </c>
      <c r="J472" s="7">
        <v>0.28884517029800005</v>
      </c>
      <c r="K472" s="7">
        <v>0.41906316641199998</v>
      </c>
    </row>
    <row r="473" spans="1:11" x14ac:dyDescent="0.15">
      <c r="A473" s="24">
        <v>1976.8500167908571</v>
      </c>
      <c r="B473" s="7">
        <v>-26.224828819800145</v>
      </c>
      <c r="C473" s="9">
        <v>-194.95729346411278</v>
      </c>
      <c r="D473" s="7">
        <v>0.542954636479</v>
      </c>
      <c r="E473" s="7">
        <v>0.114272384133</v>
      </c>
      <c r="F473" s="7">
        <v>1.4412457643999999E-2</v>
      </c>
      <c r="G473" s="7">
        <v>0.29412658418400001</v>
      </c>
      <c r="H473" s="7">
        <v>0.55203715963599997</v>
      </c>
      <c r="I473" s="7">
        <v>0.563169144791</v>
      </c>
      <c r="J473" s="7">
        <v>0.28499573104600001</v>
      </c>
      <c r="K473" s="7">
        <v>0.35769251140199998</v>
      </c>
    </row>
    <row r="474" spans="1:11" x14ac:dyDescent="0.15">
      <c r="A474" s="24">
        <v>1976.7202220944287</v>
      </c>
      <c r="B474" s="7">
        <v>-26.351401792868145</v>
      </c>
      <c r="C474" s="9">
        <v>-198.19102784529446</v>
      </c>
      <c r="D474" s="7">
        <v>0.382081910789</v>
      </c>
      <c r="E474" s="7">
        <v>0.105893625327</v>
      </c>
      <c r="F474" s="7">
        <v>1.061000816E-2</v>
      </c>
      <c r="G474" s="7">
        <v>0.21332130557599999</v>
      </c>
      <c r="H474" s="7">
        <v>0.55649043153800004</v>
      </c>
      <c r="I474" s="7">
        <v>0.41205911826399999</v>
      </c>
      <c r="J474" s="7">
        <v>0.26196631022200001</v>
      </c>
      <c r="K474" s="7">
        <v>0.47786548053600003</v>
      </c>
    </row>
    <row r="475" spans="1:11" x14ac:dyDescent="0.15">
      <c r="A475" s="24">
        <v>1976.590427398</v>
      </c>
      <c r="B475" s="7">
        <v>-26.436124024841085</v>
      </c>
      <c r="C475" s="9">
        <v>-198.13205396600239</v>
      </c>
      <c r="D475" s="7">
        <v>0.442624635657</v>
      </c>
      <c r="E475" s="7">
        <v>0.149632085114</v>
      </c>
      <c r="F475" s="7">
        <v>1.7198926259000002E-2</v>
      </c>
      <c r="G475" s="7">
        <v>0.28735340095200002</v>
      </c>
      <c r="H475" s="7">
        <v>0.53023243222999994</v>
      </c>
      <c r="I475" s="7">
        <v>0.48333000468600001</v>
      </c>
      <c r="J475" s="7">
        <v>0.40118607009500001</v>
      </c>
      <c r="K475" s="7">
        <v>0.99445722319399998</v>
      </c>
    </row>
    <row r="476" spans="1:11" x14ac:dyDescent="0.15">
      <c r="A476" s="24">
        <v>1976.5</v>
      </c>
      <c r="B476" s="7">
        <v>-24.710036142115356</v>
      </c>
      <c r="C476" s="9">
        <v>-185.15780052174762</v>
      </c>
      <c r="D476" s="7">
        <v>0.24993239618300001</v>
      </c>
      <c r="E476" s="7">
        <v>0.14295832020599999</v>
      </c>
      <c r="F476" s="7">
        <v>1.2403076948E-2</v>
      </c>
      <c r="G476" s="7">
        <v>0.50139750190999999</v>
      </c>
      <c r="H476" s="7">
        <v>1.0935596415739999</v>
      </c>
      <c r="I476" s="7">
        <v>0.298247114052</v>
      </c>
      <c r="J476" s="7">
        <v>0.43087401218799998</v>
      </c>
      <c r="K476" s="7">
        <v>0.78776590985799999</v>
      </c>
    </row>
    <row r="477" spans="1:11" x14ac:dyDescent="0.15">
      <c r="A477" s="24">
        <v>1976.2888185499999</v>
      </c>
      <c r="B477" s="7">
        <v>-26.137044338478788</v>
      </c>
      <c r="C477" s="9">
        <v>-196.85428658134094</v>
      </c>
      <c r="D477" s="7">
        <v>9.0909220493000001E-2</v>
      </c>
      <c r="E477" s="7">
        <v>0.21976032535100001</v>
      </c>
      <c r="F477" s="7">
        <v>1.3498265201E-2</v>
      </c>
      <c r="G477" s="7">
        <v>0.134753461278</v>
      </c>
      <c r="H477" s="7">
        <v>0.413537757216</v>
      </c>
      <c r="I477" s="7">
        <v>0.111031142764</v>
      </c>
      <c r="J477" s="7">
        <v>0.320734674414</v>
      </c>
      <c r="K477" s="7">
        <v>0.61363276660400001</v>
      </c>
    </row>
    <row r="478" spans="1:11" x14ac:dyDescent="0.15">
      <c r="A478" s="24">
        <v>1976</v>
      </c>
      <c r="B478" s="7">
        <v>-28.28572263128639</v>
      </c>
      <c r="C478" s="9">
        <v>-209.64178940783748</v>
      </c>
      <c r="D478" s="7">
        <v>6.6270683893999996E-2</v>
      </c>
      <c r="E478" s="7">
        <v>0.21976370036700002</v>
      </c>
      <c r="F478" s="7">
        <v>9.2686505849999996E-3</v>
      </c>
      <c r="G478" s="7">
        <v>0.11783707353600001</v>
      </c>
      <c r="H478" s="7">
        <v>0.24688460534600001</v>
      </c>
      <c r="I478" s="7">
        <v>8.1711174850000012E-2</v>
      </c>
      <c r="J478" s="7">
        <v>0.108403994115</v>
      </c>
      <c r="K478" s="7">
        <v>0.49830623788399997</v>
      </c>
    </row>
    <row r="479" spans="1:11" x14ac:dyDescent="0.15">
      <c r="A479" s="24">
        <v>1975.8592157</v>
      </c>
      <c r="B479" s="7">
        <v>-26.883212429710312</v>
      </c>
      <c r="C479" s="9">
        <v>-199.48845318971991</v>
      </c>
      <c r="D479" s="7">
        <v>0.77767229801099991</v>
      </c>
      <c r="E479" s="7">
        <v>2.4581822094250003</v>
      </c>
      <c r="F479" s="7">
        <v>6.1031234005000004E-2</v>
      </c>
      <c r="G479" s="7">
        <v>0.86579057110000002</v>
      </c>
      <c r="H479" s="7">
        <v>1.3754964195919999</v>
      </c>
      <c r="I479" s="7">
        <v>0.98938094416299993</v>
      </c>
      <c r="J479" s="7">
        <v>0.56953001455499996</v>
      </c>
      <c r="K479" s="7">
        <v>1.5455496007060001</v>
      </c>
    </row>
    <row r="480" spans="1:11" x14ac:dyDescent="0.15">
      <c r="A480" s="24">
        <v>1975.6925506999999</v>
      </c>
      <c r="B480" s="7">
        <v>-25.07138156522884</v>
      </c>
      <c r="C480" s="9">
        <v>-186.84838506145354</v>
      </c>
      <c r="D480" s="7">
        <v>9.0577893016999991E-2</v>
      </c>
      <c r="E480" s="7">
        <v>0.47657883584100003</v>
      </c>
      <c r="F480" s="7">
        <v>1.324054872E-2</v>
      </c>
      <c r="G480" s="7">
        <v>0.47861631104800001</v>
      </c>
      <c r="H480" s="7">
        <v>0.79014208873200009</v>
      </c>
      <c r="I480" s="7">
        <v>0.15557309556600002</v>
      </c>
      <c r="J480" s="7">
        <v>0.25833599305499999</v>
      </c>
      <c r="K480" s="7">
        <v>0.78578777775200004</v>
      </c>
    </row>
    <row r="481" spans="1:11" x14ac:dyDescent="0.15">
      <c r="A481" s="24">
        <v>1975.5</v>
      </c>
      <c r="B481" s="7">
        <v>-24.850899612142648</v>
      </c>
      <c r="C481" s="9">
        <v>-187.22188629696996</v>
      </c>
      <c r="D481" s="7">
        <v>2.8006868536999997E-2</v>
      </c>
      <c r="E481" s="7">
        <v>0.182550574725</v>
      </c>
      <c r="F481" s="7">
        <v>6.2199306520000002E-3</v>
      </c>
      <c r="G481" s="7">
        <v>0.29882870842600001</v>
      </c>
      <c r="H481" s="7">
        <v>0.75155859310600004</v>
      </c>
      <c r="I481" s="7">
        <v>7.5245625375E-2</v>
      </c>
      <c r="J481" s="7">
        <v>0.33534540240899996</v>
      </c>
      <c r="K481" s="7">
        <v>0.70832910850999997</v>
      </c>
    </row>
    <row r="482" spans="1:11" x14ac:dyDescent="0.15">
      <c r="A482" s="24">
        <v>1975.317404808</v>
      </c>
      <c r="B482" s="7">
        <v>-26.086006849338467</v>
      </c>
      <c r="C482" s="9">
        <v>-201.12006385013379</v>
      </c>
      <c r="D482" s="7">
        <v>0.12866146685800001</v>
      </c>
      <c r="E482" s="7">
        <v>0.18311381355</v>
      </c>
      <c r="F482" s="7">
        <v>1.8547243880000001E-2</v>
      </c>
      <c r="G482" s="7">
        <v>2.5974464403339996</v>
      </c>
      <c r="H482" s="7">
        <v>5.2893447402359994</v>
      </c>
      <c r="I482" s="7">
        <v>0.253510887809</v>
      </c>
      <c r="J482" s="7">
        <v>0.65088846296300007</v>
      </c>
      <c r="K482" s="7">
        <v>0.89335954333400003</v>
      </c>
    </row>
    <row r="483" spans="1:11" x14ac:dyDescent="0.15">
      <c r="A483" s="24">
        <v>1975.149873928</v>
      </c>
      <c r="B483" s="7">
        <v>-27.500766048308222</v>
      </c>
      <c r="C483" s="9">
        <v>-212.75757603043502</v>
      </c>
      <c r="D483" s="7">
        <v>0.24265658020800002</v>
      </c>
      <c r="E483" s="7">
        <v>0.20551799735399998</v>
      </c>
      <c r="F483" s="7">
        <v>2.1838361977000002E-2</v>
      </c>
      <c r="G483" s="7">
        <v>0.49781334139</v>
      </c>
      <c r="H483" s="7">
        <v>0.60137269008600003</v>
      </c>
      <c r="I483" s="7">
        <v>0.24154230822299999</v>
      </c>
      <c r="J483" s="7">
        <v>0.103732892908</v>
      </c>
      <c r="K483" s="7">
        <v>0.108372617206</v>
      </c>
    </row>
    <row r="484" spans="1:11" x14ac:dyDescent="0.15">
      <c r="A484" s="24">
        <v>1975</v>
      </c>
      <c r="B484" s="7">
        <v>-28.33267712129549</v>
      </c>
      <c r="C484" s="9">
        <v>-216.04045531102676</v>
      </c>
      <c r="D484" s="7">
        <v>0.151212911699</v>
      </c>
      <c r="E484" s="7">
        <v>0.212361636242</v>
      </c>
      <c r="F484" s="7">
        <v>1.7433107765999999E-2</v>
      </c>
      <c r="G484" s="7">
        <v>0.47365847985200005</v>
      </c>
      <c r="H484" s="7">
        <v>0.58397874094799995</v>
      </c>
      <c r="I484" s="7">
        <v>0.36609481537699995</v>
      </c>
      <c r="J484" s="7">
        <v>0.14598196197999999</v>
      </c>
      <c r="K484" s="7">
        <v>0.135003845544</v>
      </c>
    </row>
    <row r="485" spans="1:11" x14ac:dyDescent="0.15">
      <c r="A485" s="24">
        <v>1974.9149636059999</v>
      </c>
      <c r="B485" s="7">
        <v>-26.641294731185184</v>
      </c>
      <c r="C485" s="9">
        <v>-204.4717459898996</v>
      </c>
      <c r="D485" s="7">
        <v>1.3645914852509999</v>
      </c>
      <c r="E485" s="7">
        <v>0.219860267621</v>
      </c>
      <c r="F485" s="7">
        <v>3.5343641171000001E-2</v>
      </c>
      <c r="G485" s="7">
        <v>0.51913912379600002</v>
      </c>
      <c r="H485" s="7">
        <v>1.017873920692</v>
      </c>
      <c r="I485" s="7">
        <v>1.499123832789</v>
      </c>
      <c r="J485" s="7">
        <v>0.32085835006199998</v>
      </c>
      <c r="K485" s="7">
        <v>0.79475260706799999</v>
      </c>
    </row>
    <row r="486" spans="1:11" x14ac:dyDescent="0.15">
      <c r="A486" s="24">
        <v>1974.8303586459999</v>
      </c>
      <c r="B486" s="7">
        <v>-25.809309141062638</v>
      </c>
      <c r="C486" s="9">
        <v>-199.35084747137176</v>
      </c>
      <c r="D486" s="7">
        <v>1.6714440847149998</v>
      </c>
      <c r="E486" s="7">
        <v>0.13138545838100002</v>
      </c>
      <c r="F486" s="7">
        <v>2.8718331026E-2</v>
      </c>
      <c r="G486" s="7">
        <v>0.73527770495799993</v>
      </c>
      <c r="H486" s="7">
        <v>0.92647909202400003</v>
      </c>
      <c r="I486" s="7">
        <v>1.7307472460920001</v>
      </c>
      <c r="J486" s="7">
        <v>0.36795356352499997</v>
      </c>
      <c r="K486" s="7">
        <v>0.62107137507599997</v>
      </c>
    </row>
    <row r="487" spans="1:11" x14ac:dyDescent="0.15">
      <c r="A487" s="24">
        <v>1974.7457536859999</v>
      </c>
      <c r="B487" s="7">
        <v>-25.496418418293555</v>
      </c>
      <c r="C487" s="9">
        <v>-197.15898495768329</v>
      </c>
      <c r="D487" s="7">
        <v>0.61637845881500009</v>
      </c>
      <c r="E487" s="7">
        <v>0.16463024723899999</v>
      </c>
      <c r="F487" s="7">
        <v>2.9262510871999999E-2</v>
      </c>
      <c r="G487" s="7">
        <v>0.95543299078400001</v>
      </c>
      <c r="H487" s="7">
        <v>1.4686043396719999</v>
      </c>
      <c r="I487" s="7">
        <v>0.72674215801599995</v>
      </c>
      <c r="J487" s="7">
        <v>0.41099522009700001</v>
      </c>
      <c r="K487" s="7">
        <v>0.65844836279200003</v>
      </c>
    </row>
    <row r="488" spans="1:11" x14ac:dyDescent="0.15">
      <c r="A488" s="24">
        <v>1974.6779100859999</v>
      </c>
      <c r="B488" s="7">
        <v>-28.826328230548022</v>
      </c>
      <c r="C488" s="9">
        <v>-220.0998240022974</v>
      </c>
      <c r="D488" s="7">
        <v>0.47808972254100002</v>
      </c>
      <c r="E488" s="7">
        <v>0.56429937104500005</v>
      </c>
      <c r="F488" s="7">
        <v>7.5742253285000005E-2</v>
      </c>
      <c r="G488" s="7">
        <v>1.8117048321279998</v>
      </c>
      <c r="H488" s="7">
        <v>5.566217946778</v>
      </c>
      <c r="I488" s="7">
        <v>0.769575390415</v>
      </c>
      <c r="J488" s="7">
        <v>1.044570908134</v>
      </c>
      <c r="K488" s="7">
        <v>4.0549175047680004</v>
      </c>
    </row>
    <row r="489" spans="1:11" x14ac:dyDescent="0.15">
      <c r="A489" s="24">
        <v>1974.582130886</v>
      </c>
      <c r="B489" s="7">
        <v>-25.550877246623621</v>
      </c>
      <c r="C489" s="9" t="s">
        <v>33</v>
      </c>
      <c r="D489" s="7">
        <v>0.39232854210000001</v>
      </c>
      <c r="E489" s="7">
        <v>0.265421068609</v>
      </c>
      <c r="F489" s="7">
        <v>3.3252460918999999E-2</v>
      </c>
      <c r="G489" s="7">
        <v>0.50558752893399994</v>
      </c>
      <c r="H489" s="7">
        <v>1.9367413004459999</v>
      </c>
      <c r="I489" s="7">
        <v>0.576889704419</v>
      </c>
      <c r="J489" s="7">
        <v>0.54145216171799992</v>
      </c>
      <c r="K489" s="7">
        <v>2.130540174114</v>
      </c>
    </row>
    <row r="490" spans="1:11" x14ac:dyDescent="0.15">
      <c r="A490" s="24">
        <v>1974.5</v>
      </c>
      <c r="B490" s="7">
        <v>-20.041624140651621</v>
      </c>
      <c r="C490" s="9">
        <v>-148.18117820562151</v>
      </c>
      <c r="D490" s="7">
        <v>9.7888435693E-2</v>
      </c>
      <c r="E490" s="7">
        <v>0.25338076951999999</v>
      </c>
      <c r="F490" s="7">
        <v>2.3785076071E-2</v>
      </c>
      <c r="G490" s="7">
        <v>0.165945126394</v>
      </c>
      <c r="H490" s="7">
        <v>0.45055102380199996</v>
      </c>
      <c r="I490" s="7">
        <v>0.89055462355799997</v>
      </c>
      <c r="J490" s="7">
        <v>0.67439508068999998</v>
      </c>
      <c r="K490" s="7">
        <v>7.4087004696719996</v>
      </c>
    </row>
    <row r="491" spans="1:11" x14ac:dyDescent="0.15">
      <c r="A491" s="24">
        <v>1974.3895103899999</v>
      </c>
      <c r="B491" s="7">
        <v>-21.513992826593455</v>
      </c>
      <c r="C491" s="9">
        <v>-164.72335134704633</v>
      </c>
      <c r="D491" s="7">
        <v>0.16392327911599999</v>
      </c>
      <c r="E491" s="7">
        <v>0.37679716086100001</v>
      </c>
      <c r="F491" s="7">
        <v>2.5329140938999999E-2</v>
      </c>
      <c r="G491" s="7">
        <v>1.9305499293319999</v>
      </c>
      <c r="H491" s="7">
        <v>3.1913392127860001</v>
      </c>
      <c r="I491" s="7">
        <v>1.717453810316</v>
      </c>
      <c r="J491" s="7">
        <v>1.0299674331690001</v>
      </c>
      <c r="K491" s="7">
        <v>5.7140844324379998</v>
      </c>
    </row>
    <row r="492" spans="1:11" x14ac:dyDescent="0.15">
      <c r="A492" s="24">
        <v>1974.2645083149998</v>
      </c>
      <c r="B492" s="7">
        <v>-29.35507394560716</v>
      </c>
      <c r="C492" s="9">
        <v>-212.43321969432867</v>
      </c>
      <c r="D492" s="7">
        <v>1.3398509983070002</v>
      </c>
      <c r="E492" s="7">
        <v>0.66928034732000008</v>
      </c>
      <c r="F492" s="7">
        <v>0.117629709496</v>
      </c>
      <c r="G492" s="7">
        <v>5.6085360305659995</v>
      </c>
      <c r="H492" s="7">
        <v>16.156921044461999</v>
      </c>
      <c r="I492" s="7">
        <v>2.6745267443970002</v>
      </c>
      <c r="J492" s="7">
        <v>4.1712966490839998</v>
      </c>
      <c r="K492" s="7">
        <v>9.3853353687559995</v>
      </c>
    </row>
    <row r="493" spans="1:11" x14ac:dyDescent="0.15">
      <c r="A493" s="24">
        <v>1974.1395062399999</v>
      </c>
      <c r="B493" s="7">
        <v>-25.175606411403745</v>
      </c>
      <c r="C493" s="9">
        <v>-195.44874245821333</v>
      </c>
      <c r="D493" s="7">
        <v>0.33803642735800005</v>
      </c>
      <c r="E493" s="7">
        <v>0.37669040812999999</v>
      </c>
      <c r="F493" s="7">
        <v>3.0653267118E-2</v>
      </c>
      <c r="G493" s="7">
        <v>1.008707153664</v>
      </c>
      <c r="H493" s="7">
        <v>1.923447940962</v>
      </c>
      <c r="I493" s="7">
        <v>0.48991090043000002</v>
      </c>
      <c r="J493" s="7">
        <v>0.66533625027699994</v>
      </c>
      <c r="K493" s="7">
        <v>0.93354537044999997</v>
      </c>
    </row>
    <row r="494" spans="1:11" x14ac:dyDescent="0.15">
      <c r="A494" s="24">
        <v>1974</v>
      </c>
      <c r="B494" s="7">
        <v>-29.897681907877583</v>
      </c>
      <c r="C494" s="9">
        <v>-233.37877582289454</v>
      </c>
      <c r="D494" s="7">
        <v>0.37362510828599999</v>
      </c>
      <c r="E494" s="7">
        <v>0.14708294496900001</v>
      </c>
      <c r="F494" s="7">
        <v>2.6298345920000001E-2</v>
      </c>
      <c r="G494" s="7">
        <v>2.643719315906</v>
      </c>
      <c r="H494" s="7">
        <v>4.1835720980540003</v>
      </c>
      <c r="I494" s="7">
        <v>0.48578179555000001</v>
      </c>
      <c r="J494" s="7">
        <v>0.71065931539600002</v>
      </c>
      <c r="K494" s="7">
        <v>1.3527364838240001</v>
      </c>
    </row>
    <row r="495" spans="1:11" x14ac:dyDescent="0.15">
      <c r="A495" s="24">
        <v>1973.921999787</v>
      </c>
      <c r="B495" s="7">
        <v>-29.730344780827032</v>
      </c>
      <c r="C495" s="9">
        <v>-232.63177335186165</v>
      </c>
      <c r="D495" s="7">
        <v>2.9901143441519999</v>
      </c>
      <c r="E495" s="7">
        <v>0.135584848422</v>
      </c>
      <c r="F495" s="7">
        <v>6.4826170200000005E-2</v>
      </c>
      <c r="G495" s="7">
        <v>0.92016346522600001</v>
      </c>
      <c r="H495" s="7">
        <v>1.3793335742219999</v>
      </c>
      <c r="I495" s="7">
        <v>3.0560829003789998</v>
      </c>
      <c r="J495" s="7">
        <v>0.347700337011</v>
      </c>
      <c r="K495" s="7">
        <v>1.047477975494</v>
      </c>
    </row>
    <row r="496" spans="1:11" x14ac:dyDescent="0.15">
      <c r="A496" s="24">
        <v>1973.8631668645</v>
      </c>
      <c r="B496" s="7">
        <v>-29.022380012536239</v>
      </c>
      <c r="C496" s="9">
        <v>-225.83994825339192</v>
      </c>
      <c r="D496" s="7">
        <v>0.12377546751100001</v>
      </c>
      <c r="E496" s="7">
        <v>7.7281356411000007E-2</v>
      </c>
      <c r="F496" s="7">
        <v>6.6928256060000005E-3</v>
      </c>
      <c r="G496" s="7">
        <v>0.123910148412</v>
      </c>
      <c r="H496" s="7">
        <v>0.42086632736000001</v>
      </c>
      <c r="I496" s="7">
        <v>9.6284932370000006E-2</v>
      </c>
      <c r="J496" s="7">
        <v>0.18111769990400001</v>
      </c>
      <c r="K496" s="7">
        <v>0.28696530207400001</v>
      </c>
    </row>
    <row r="497" spans="1:11" x14ac:dyDescent="0.15">
      <c r="A497" s="24">
        <v>1973.8315624020001</v>
      </c>
      <c r="B497" s="7">
        <v>-29.150110718983111</v>
      </c>
      <c r="C497" s="9">
        <v>-213.64218421981604</v>
      </c>
      <c r="D497" s="7">
        <v>0.43874147666699997</v>
      </c>
      <c r="E497" s="7">
        <v>0.20983191848499999</v>
      </c>
      <c r="F497" s="7">
        <v>3.5183484421999998E-2</v>
      </c>
      <c r="G497" s="7">
        <v>0.55275246767600006</v>
      </c>
      <c r="H497" s="7">
        <v>0.68539610947200003</v>
      </c>
      <c r="I497" s="7">
        <v>0.45658335553699997</v>
      </c>
      <c r="J497" s="7">
        <v>0.25808274042000001</v>
      </c>
      <c r="K497" s="7">
        <v>0.90371135531799995</v>
      </c>
    </row>
    <row r="498" spans="1:11" x14ac:dyDescent="0.15">
      <c r="A498" s="24">
        <v>1973.7749829027143</v>
      </c>
      <c r="B498" s="7">
        <v>-26.231117520491836</v>
      </c>
      <c r="C498" s="9">
        <v>-200.67775975544328</v>
      </c>
      <c r="D498" s="7">
        <v>0.390224126196</v>
      </c>
      <c r="E498" s="7">
        <v>0.23914500798500002</v>
      </c>
      <c r="F498" s="7">
        <v>2.5066051967999999E-2</v>
      </c>
      <c r="G498" s="7">
        <v>0.487359702906</v>
      </c>
      <c r="H498" s="7">
        <v>1.147585430186</v>
      </c>
      <c r="I498" s="7">
        <v>0.428961358796</v>
      </c>
      <c r="J498" s="7">
        <v>0.42413602664200001</v>
      </c>
      <c r="K498" s="7">
        <v>0.964413458236</v>
      </c>
    </row>
    <row r="499" spans="1:11" x14ac:dyDescent="0.15">
      <c r="A499" s="24">
        <v>1973.7184034034287</v>
      </c>
      <c r="B499" s="7">
        <v>-26.698473283615272</v>
      </c>
      <c r="C499" s="9">
        <v>-205.66105255562294</v>
      </c>
      <c r="D499" s="7">
        <v>0.16657295363499999</v>
      </c>
      <c r="E499" s="7">
        <v>0.10927134925</v>
      </c>
      <c r="F499" s="7">
        <v>3.9170855305000002E-2</v>
      </c>
      <c r="G499" s="7">
        <v>0.15241940922800001</v>
      </c>
      <c r="H499" s="7">
        <v>0.24729734860200001</v>
      </c>
      <c r="I499" s="7">
        <v>0.16602047188399999</v>
      </c>
      <c r="J499" s="7">
        <v>0.22604396750699998</v>
      </c>
      <c r="K499" s="7">
        <v>0.32609607604399998</v>
      </c>
    </row>
    <row r="500" spans="1:11" x14ac:dyDescent="0.15">
      <c r="A500" s="24">
        <v>1973.6618239041429</v>
      </c>
      <c r="B500" s="7">
        <v>-26.086554085288402</v>
      </c>
      <c r="C500" s="9">
        <v>-198.15171192576642</v>
      </c>
      <c r="D500" s="7">
        <v>0.36931711662299999</v>
      </c>
      <c r="E500" s="7">
        <v>0.35715033864899998</v>
      </c>
      <c r="F500" s="7">
        <v>1.9800929129E-2</v>
      </c>
      <c r="G500" s="7">
        <v>0.37805660541399999</v>
      </c>
      <c r="H500" s="7">
        <v>0.69841797248399995</v>
      </c>
      <c r="I500" s="7">
        <v>0.36312607294799998</v>
      </c>
      <c r="J500" s="7">
        <v>0.28522667275999997</v>
      </c>
      <c r="K500" s="7">
        <v>1.3296732842599999</v>
      </c>
    </row>
    <row r="501" spans="1:11" x14ac:dyDescent="0.15">
      <c r="A501" s="24">
        <v>1973.6052444048571</v>
      </c>
      <c r="B501" s="7">
        <v>-26.406375931663124</v>
      </c>
      <c r="C501" s="9">
        <v>-201.03160303119569</v>
      </c>
      <c r="D501" s="7">
        <v>0.202930439293</v>
      </c>
      <c r="E501" s="7">
        <v>0.16416012903399999</v>
      </c>
      <c r="F501" s="7">
        <v>1.5961195173000001E-2</v>
      </c>
      <c r="G501" s="7">
        <v>0.37522982492000001</v>
      </c>
      <c r="H501" s="7">
        <v>0.92573850456399998</v>
      </c>
      <c r="I501" s="7">
        <v>0.19800237860699998</v>
      </c>
      <c r="J501" s="7">
        <v>0.27381173064100001</v>
      </c>
      <c r="K501" s="7">
        <v>0.669061991686</v>
      </c>
    </row>
    <row r="502" spans="1:11" x14ac:dyDescent="0.15">
      <c r="A502" s="24">
        <v>1973.5486649055715</v>
      </c>
      <c r="B502" s="7">
        <v>-24.737955463733073</v>
      </c>
      <c r="C502" s="9">
        <v>-190.06246148287121</v>
      </c>
      <c r="D502" s="7">
        <v>0.12189877746000001</v>
      </c>
      <c r="E502" s="7">
        <v>0.26149410700499998</v>
      </c>
      <c r="F502" s="7">
        <v>1.3158024468000001E-2</v>
      </c>
      <c r="G502" s="7">
        <v>0.32037892128599998</v>
      </c>
      <c r="H502" s="7">
        <v>0.70723244615399994</v>
      </c>
      <c r="I502" s="7">
        <v>0.21649099807900002</v>
      </c>
      <c r="J502" s="7">
        <v>0.77542514624399994</v>
      </c>
      <c r="K502" s="7">
        <v>1.6552175663200002</v>
      </c>
    </row>
    <row r="503" spans="1:11" x14ac:dyDescent="0.15">
      <c r="A503" s="24">
        <v>1973.5</v>
      </c>
      <c r="B503" s="7">
        <v>-20.854545923542169</v>
      </c>
      <c r="C503" s="9">
        <v>-156.15248088993258</v>
      </c>
      <c r="D503" s="7">
        <v>8.2550471880999995E-2</v>
      </c>
      <c r="E503" s="7">
        <v>0.33956190529800001</v>
      </c>
      <c r="F503" s="7">
        <v>1.6039265445000003E-2</v>
      </c>
      <c r="G503" s="7">
        <v>0.29577242932000003</v>
      </c>
      <c r="H503" s="7">
        <v>0.935458904014</v>
      </c>
      <c r="I503" s="7">
        <v>0.19284093000200001</v>
      </c>
      <c r="J503" s="7">
        <v>0.87004350621900006</v>
      </c>
      <c r="K503" s="7">
        <v>1.582129705362</v>
      </c>
    </row>
    <row r="504" spans="1:11" x14ac:dyDescent="0.15">
      <c r="A504" s="24">
        <v>1973.3696513060002</v>
      </c>
      <c r="B504" s="7">
        <v>-28.289661231368147</v>
      </c>
      <c r="C504" s="9">
        <v>-219.04812315492219</v>
      </c>
      <c r="D504" s="7">
        <v>5.5125497125000006E-2</v>
      </c>
      <c r="E504" s="7">
        <v>0.37053890838600001</v>
      </c>
      <c r="F504" s="7">
        <v>5.1534596076E-2</v>
      </c>
      <c r="G504" s="7">
        <v>1.2057963802039999</v>
      </c>
      <c r="H504" s="7">
        <v>4.3698057602620004</v>
      </c>
      <c r="I504" s="7">
        <v>0.21772342073499998</v>
      </c>
      <c r="J504" s="7">
        <v>0.92585103411399994</v>
      </c>
      <c r="K504" s="7">
        <v>0.64562982567799998</v>
      </c>
    </row>
    <row r="505" spans="1:11" x14ac:dyDescent="0.15">
      <c r="A505" s="24">
        <v>1973.250974606</v>
      </c>
      <c r="B505" s="7">
        <v>-24.015138287715896</v>
      </c>
      <c r="C505" s="9">
        <v>-189.98382964381511</v>
      </c>
      <c r="D505" s="7">
        <v>0.25502840355700002</v>
      </c>
      <c r="E505" s="7">
        <v>0.816325755007</v>
      </c>
      <c r="F505" s="7">
        <v>0.101873397283</v>
      </c>
      <c r="G505" s="7">
        <v>1.6918435141420001</v>
      </c>
      <c r="H505" s="7">
        <v>12.210739844097999</v>
      </c>
      <c r="I505" s="7">
        <v>0.58099437838300005</v>
      </c>
      <c r="J505" s="7">
        <v>2.2835851278680002</v>
      </c>
      <c r="K505" s="7">
        <v>4.5879324408039999</v>
      </c>
    </row>
    <row r="506" spans="1:11" x14ac:dyDescent="0.15">
      <c r="A506" s="24">
        <v>1973.1322979060001</v>
      </c>
      <c r="B506" s="7">
        <v>-27.529217955777472</v>
      </c>
      <c r="C506" s="9">
        <v>-213.59303932040601</v>
      </c>
      <c r="D506" s="7">
        <v>0.54207202651300002</v>
      </c>
      <c r="E506" s="7">
        <v>0.13801612488200002</v>
      </c>
      <c r="F506" s="7">
        <v>3.1381763886000003E-2</v>
      </c>
      <c r="G506" s="7">
        <v>1.730055350904</v>
      </c>
      <c r="H506" s="7">
        <v>4.0274569659799999</v>
      </c>
      <c r="I506" s="7">
        <v>0.53625321680399995</v>
      </c>
      <c r="J506" s="7">
        <v>0.50798663634899999</v>
      </c>
      <c r="K506" s="7">
        <v>1.220942735558</v>
      </c>
    </row>
    <row r="507" spans="1:11" x14ac:dyDescent="0.15">
      <c r="A507" s="24">
        <v>1973</v>
      </c>
      <c r="B507" s="7">
        <v>-28.365903591030232</v>
      </c>
      <c r="C507" s="9">
        <v>-217.3673675950983</v>
      </c>
      <c r="D507" s="7">
        <v>3.0257726254319999</v>
      </c>
      <c r="E507" s="7">
        <v>0.38130272967899997</v>
      </c>
      <c r="F507" s="7">
        <v>1.217839018227</v>
      </c>
      <c r="G507" s="7">
        <v>0.96049239015199994</v>
      </c>
      <c r="H507" s="7">
        <v>4.9795052282280006</v>
      </c>
      <c r="I507" s="7">
        <v>2.3522537467960003</v>
      </c>
      <c r="J507" s="7">
        <v>0.61715186040100001</v>
      </c>
      <c r="K507" s="7">
        <v>1.6612475751459999</v>
      </c>
    </row>
    <row r="508" spans="1:11" x14ac:dyDescent="0.15">
      <c r="A508" s="24">
        <v>1972.8433493560001</v>
      </c>
      <c r="B508" s="7">
        <v>-26.219235594310732</v>
      </c>
      <c r="C508" s="9">
        <v>-199.97990218382049</v>
      </c>
      <c r="D508" s="7">
        <v>1.5374938252029999</v>
      </c>
      <c r="E508" s="7">
        <v>0.26744866824199998</v>
      </c>
      <c r="F508" s="7">
        <v>0.62370880980599996</v>
      </c>
      <c r="G508" s="7">
        <v>7.4864136162420003</v>
      </c>
      <c r="H508" s="7">
        <v>14.034576472706</v>
      </c>
      <c r="I508" s="7">
        <v>1.4843256535529998</v>
      </c>
      <c r="J508" s="7">
        <v>0.64817164470700006</v>
      </c>
      <c r="K508" s="7">
        <v>1.805535638594</v>
      </c>
    </row>
    <row r="509" spans="1:11" x14ac:dyDescent="0.15">
      <c r="A509" s="24">
        <v>1972.632189916</v>
      </c>
      <c r="B509" s="7">
        <v>-24.199308143523012</v>
      </c>
      <c r="C509" s="9">
        <v>-187.39880793484616</v>
      </c>
      <c r="D509" s="7">
        <v>7.1328406912E-2</v>
      </c>
      <c r="E509" s="7">
        <v>0.82413890509700005</v>
      </c>
      <c r="F509" s="7">
        <v>3.6749161852000001E-2</v>
      </c>
      <c r="G509" s="7">
        <v>0.90779785447399997</v>
      </c>
      <c r="H509" s="7">
        <v>2.1304006914419999</v>
      </c>
      <c r="I509" s="7">
        <v>0.18128056225700001</v>
      </c>
      <c r="J509" s="7">
        <v>0.74623036214000005</v>
      </c>
      <c r="K509" s="7">
        <v>1.9721628524279999</v>
      </c>
    </row>
    <row r="510" spans="1:11" x14ac:dyDescent="0.15">
      <c r="A510" s="24">
        <v>1972.4444926359999</v>
      </c>
      <c r="B510" s="7">
        <v>-26.111308098165704</v>
      </c>
      <c r="C510" s="9">
        <v>-201.84740836140261</v>
      </c>
      <c r="D510" s="7">
        <v>0.158968006105</v>
      </c>
      <c r="E510" s="7">
        <v>0.30576436581799998</v>
      </c>
      <c r="F510" s="7">
        <v>6.7054936753999997E-2</v>
      </c>
      <c r="G510" s="7">
        <v>0.676818139938</v>
      </c>
      <c r="H510" s="7">
        <v>2.077070463244</v>
      </c>
      <c r="I510" s="7">
        <v>0.31780525037699997</v>
      </c>
      <c r="J510" s="7">
        <v>0.72767036548800001</v>
      </c>
      <c r="K510" s="7">
        <v>1.247307703398</v>
      </c>
    </row>
    <row r="511" spans="1:11" x14ac:dyDescent="0.15">
      <c r="A511" s="24">
        <v>1972.2948202360001</v>
      </c>
      <c r="B511" s="7">
        <v>-28.770879241702868</v>
      </c>
      <c r="C511" s="9">
        <v>-221.00409015144243</v>
      </c>
      <c r="D511" s="7">
        <v>0.80006772284500005</v>
      </c>
      <c r="E511" s="7">
        <v>0.20243719603900001</v>
      </c>
      <c r="F511" s="7">
        <v>3.9791814676000001E-2</v>
      </c>
      <c r="G511" s="7">
        <v>1.88031845221</v>
      </c>
      <c r="H511" s="7">
        <v>3.3519574662260001</v>
      </c>
      <c r="I511" s="7">
        <v>0.948676142379</v>
      </c>
      <c r="J511" s="7">
        <v>0.46639997574300002</v>
      </c>
      <c r="K511" s="7">
        <v>1.401488358508</v>
      </c>
    </row>
    <row r="512" spans="1:11" x14ac:dyDescent="0.15">
      <c r="A512" s="24">
        <v>1972.145147836</v>
      </c>
      <c r="B512" s="7">
        <v>-28.276789144671948</v>
      </c>
      <c r="C512" s="9">
        <v>-198.23034376482249</v>
      </c>
      <c r="D512" s="7">
        <v>0.29284015076499997</v>
      </c>
      <c r="E512" s="7">
        <v>0.36022955815699997</v>
      </c>
      <c r="F512" s="7">
        <v>5.1001801958999997E-2</v>
      </c>
      <c r="G512" s="7">
        <v>3.0235067090540002</v>
      </c>
      <c r="H512" s="7">
        <v>4.9179536672899999</v>
      </c>
      <c r="I512" s="7">
        <v>0.46466143195100001</v>
      </c>
      <c r="J512" s="7">
        <v>0.80662485277200002</v>
      </c>
      <c r="K512" s="7">
        <v>1.7151871694399998</v>
      </c>
    </row>
    <row r="513" spans="1:11" x14ac:dyDescent="0.15">
      <c r="A513" s="24">
        <v>1972</v>
      </c>
      <c r="B513" s="7">
        <v>-29.251107091522499</v>
      </c>
      <c r="C513" s="9">
        <v>-225.12243272200513</v>
      </c>
      <c r="D513" s="7">
        <v>0.44088779322800004</v>
      </c>
      <c r="E513" s="7">
        <v>0.14116327393700001</v>
      </c>
      <c r="F513" s="7">
        <v>2.1932508319E-2</v>
      </c>
      <c r="G513" s="7">
        <v>1.4462443326180001</v>
      </c>
      <c r="H513" s="7">
        <v>2.2983559610440003</v>
      </c>
      <c r="I513" s="7">
        <v>0.50402043388899997</v>
      </c>
      <c r="J513" s="7">
        <v>0.38545734791400005</v>
      </c>
      <c r="K513" s="7">
        <v>0.62029756683999993</v>
      </c>
    </row>
    <row r="514" spans="1:11" x14ac:dyDescent="0.15">
      <c r="A514" s="24">
        <v>1971.814216018</v>
      </c>
      <c r="B514" s="7">
        <v>-27.455946077660666</v>
      </c>
      <c r="C514" s="9">
        <v>-208.92427387645068</v>
      </c>
      <c r="D514" s="7">
        <v>5.3362190173E-2</v>
      </c>
      <c r="E514" s="7">
        <v>0.13757753658300001</v>
      </c>
      <c r="F514" s="7">
        <v>8.019194432999999E-3</v>
      </c>
      <c r="G514" s="7">
        <v>2.5211155723359999</v>
      </c>
      <c r="H514" s="7">
        <v>3.8699858668020002</v>
      </c>
      <c r="I514" s="7">
        <v>0.118676887388</v>
      </c>
      <c r="J514" s="7">
        <v>0.47914944498400003</v>
      </c>
      <c r="K514" s="7">
        <v>0.93661538693000002</v>
      </c>
    </row>
    <row r="515" spans="1:11" x14ac:dyDescent="0.15">
      <c r="A515" s="24">
        <v>1971.6403975779999</v>
      </c>
      <c r="B515" s="7">
        <v>-25.102334533286932</v>
      </c>
      <c r="C515" s="9">
        <v>-187.46761079402023</v>
      </c>
      <c r="D515" s="7">
        <v>1.5991758680470001</v>
      </c>
      <c r="E515" s="7">
        <v>0.62326893677700002</v>
      </c>
      <c r="F515" s="7">
        <v>0.52294481234199996</v>
      </c>
      <c r="G515" s="7">
        <v>1.4525274861240001</v>
      </c>
      <c r="H515" s="7">
        <v>4.4051018054359998</v>
      </c>
      <c r="I515" s="7">
        <v>1.6729395761589998</v>
      </c>
      <c r="J515" s="7">
        <v>0.68037159094200006</v>
      </c>
      <c r="K515" s="7">
        <v>1.4636438564380001</v>
      </c>
    </row>
    <row r="516" spans="1:11" x14ac:dyDescent="0.15">
      <c r="A516" s="24">
        <v>1971.5</v>
      </c>
      <c r="B516" s="7">
        <v>-21.744700226609897</v>
      </c>
      <c r="C516" s="9">
        <v>-162.99345088781237</v>
      </c>
      <c r="D516" s="7">
        <v>0.11476192783899999</v>
      </c>
      <c r="E516" s="7">
        <v>0.70727308960000002</v>
      </c>
      <c r="F516" s="7">
        <v>3.6263108183999998E-2</v>
      </c>
      <c r="G516" s="7">
        <v>0.49819026845800002</v>
      </c>
      <c r="H516" s="7">
        <v>1.6589737357219998</v>
      </c>
      <c r="I516" s="7">
        <v>0.21888018055399999</v>
      </c>
      <c r="J516" s="7">
        <v>0.72447130947899996</v>
      </c>
      <c r="K516" s="7">
        <v>1.2105161451500002</v>
      </c>
    </row>
    <row r="517" spans="1:11" x14ac:dyDescent="0.15">
      <c r="A517" s="24">
        <v>1971.343346547</v>
      </c>
      <c r="B517" s="7">
        <v>-24.743896426823625</v>
      </c>
      <c r="C517" s="9">
        <v>-192.82440482971631</v>
      </c>
      <c r="D517" s="7">
        <v>5.2692785729999997E-2</v>
      </c>
      <c r="E517" s="7">
        <v>0.480113690441</v>
      </c>
      <c r="F517" s="7">
        <v>2.4365531762000001E-2</v>
      </c>
      <c r="G517" s="7">
        <v>0.78821863077199994</v>
      </c>
      <c r="H517" s="7">
        <v>1.8064268744660001</v>
      </c>
      <c r="I517" s="7">
        <v>0.20375905262300001</v>
      </c>
      <c r="J517" s="7">
        <v>0.94632945721099992</v>
      </c>
      <c r="K517" s="7">
        <v>0.61214554032000001</v>
      </c>
    </row>
    <row r="518" spans="1:11" x14ac:dyDescent="0.15">
      <c r="A518" s="24">
        <v>1971.1830289127145</v>
      </c>
      <c r="B518" s="7">
        <v>-27.861911888848393</v>
      </c>
      <c r="C518" s="9">
        <v>-219.07761009456823</v>
      </c>
      <c r="D518" s="7">
        <v>0.41578877018499999</v>
      </c>
      <c r="E518" s="7">
        <v>0.22878420142</v>
      </c>
      <c r="F518" s="7">
        <v>2.5833129165E-2</v>
      </c>
      <c r="G518" s="7">
        <v>1.2781667978979998</v>
      </c>
      <c r="H518" s="7">
        <v>2.2775557423019999</v>
      </c>
      <c r="I518" s="7">
        <v>0.36571633921000002</v>
      </c>
      <c r="J518" s="7">
        <v>0.271046299002</v>
      </c>
      <c r="K518" s="7">
        <v>0.57834489206799999</v>
      </c>
    </row>
    <row r="519" spans="1:11" x14ac:dyDescent="0.15">
      <c r="A519" s="24">
        <v>1971</v>
      </c>
      <c r="B519" s="7">
        <v>-28.722361376463361</v>
      </c>
      <c r="C519" s="9">
        <v>-224.0510739148659</v>
      </c>
      <c r="D519" s="7">
        <v>0.52152701333100004</v>
      </c>
      <c r="E519" s="7">
        <v>0.224769850267</v>
      </c>
      <c r="F519" s="7">
        <v>2.3674918024E-2</v>
      </c>
      <c r="G519" s="7">
        <v>1.1824460993539998</v>
      </c>
      <c r="H519" s="7">
        <v>1.98482025676</v>
      </c>
      <c r="I519" s="7">
        <v>0.58357041926300002</v>
      </c>
      <c r="J519" s="7">
        <v>0.44505805099999995</v>
      </c>
      <c r="K519" s="7">
        <v>0.830448975684</v>
      </c>
    </row>
    <row r="520" spans="1:11" x14ac:dyDescent="0.15">
      <c r="A520" s="24">
        <v>1970.9341345637145</v>
      </c>
      <c r="B520" s="7">
        <v>-28.980793270902375</v>
      </c>
      <c r="C520" s="9">
        <v>-226.54763480489675</v>
      </c>
      <c r="D520" s="7">
        <v>0.93177820935</v>
      </c>
      <c r="E520" s="7">
        <v>0.32937338808700001</v>
      </c>
      <c r="F520" s="7">
        <v>0.16185702237300001</v>
      </c>
      <c r="G520" s="7">
        <v>0.53279224644199996</v>
      </c>
      <c r="H520" s="7">
        <v>1.0971693930020001</v>
      </c>
      <c r="I520" s="7">
        <v>0.84154689459099996</v>
      </c>
      <c r="J520" s="7">
        <v>0.46017908645199995</v>
      </c>
      <c r="K520" s="7">
        <v>0.85332827924400001</v>
      </c>
    </row>
    <row r="521" spans="1:11" x14ac:dyDescent="0.15">
      <c r="A521" s="24">
        <v>1970.8327711122859</v>
      </c>
      <c r="B521" s="7">
        <v>-27.454955917145572</v>
      </c>
      <c r="C521" s="9">
        <v>-212.18749519727839</v>
      </c>
      <c r="D521" s="7">
        <v>1.5695792339150001</v>
      </c>
      <c r="E521" s="7">
        <v>0.286018825556</v>
      </c>
      <c r="F521" s="7">
        <v>0.51704843341399997</v>
      </c>
      <c r="G521" s="7">
        <v>1.1687248848459999</v>
      </c>
      <c r="H521" s="7">
        <v>2.9376537593780001</v>
      </c>
      <c r="I521" s="7">
        <v>1.511699631143</v>
      </c>
      <c r="J521" s="7">
        <v>0.59783277018100001</v>
      </c>
      <c r="K521" s="7">
        <v>1.507527904796</v>
      </c>
    </row>
    <row r="522" spans="1:11" x14ac:dyDescent="0.15">
      <c r="A522" s="24">
        <v>1970.7314076608573</v>
      </c>
      <c r="B522" s="7">
        <v>-22.992302475625838</v>
      </c>
      <c r="C522" s="9">
        <v>-175.35830757938245</v>
      </c>
      <c r="D522" s="7">
        <v>0.30695764596899999</v>
      </c>
      <c r="E522" s="7">
        <v>0.29732174180999998</v>
      </c>
      <c r="F522" s="7">
        <v>3.1058288134000002E-2</v>
      </c>
      <c r="G522" s="7">
        <v>0.59717162590999995</v>
      </c>
      <c r="H522" s="7">
        <v>1.145097945646</v>
      </c>
      <c r="I522" s="7">
        <v>0.34695012125300001</v>
      </c>
      <c r="J522" s="7">
        <v>0.42941258422</v>
      </c>
      <c r="K522" s="7">
        <v>1.15927516356</v>
      </c>
    </row>
    <row r="523" spans="1:11" x14ac:dyDescent="0.15">
      <c r="A523" s="24">
        <v>1970.6300442094287</v>
      </c>
      <c r="B523" s="7">
        <v>-23.195285381219705</v>
      </c>
      <c r="C523" s="9">
        <v>-177.34376151554869</v>
      </c>
      <c r="D523" s="7">
        <v>0.11580994408499999</v>
      </c>
      <c r="E523" s="7">
        <v>0.51877912194299991</v>
      </c>
      <c r="F523" s="7">
        <v>4.6081503878000002E-2</v>
      </c>
      <c r="G523" s="7">
        <v>0.37040450632800004</v>
      </c>
      <c r="H523" s="7">
        <v>0.81268186535999998</v>
      </c>
      <c r="I523" s="7">
        <v>0.196977822671</v>
      </c>
      <c r="J523" s="7">
        <v>0.63324154081399997</v>
      </c>
      <c r="K523" s="7">
        <v>0.94543138323000009</v>
      </c>
    </row>
    <row r="524" spans="1:11" x14ac:dyDescent="0.15">
      <c r="A524" s="24">
        <v>1970.5</v>
      </c>
      <c r="B524" s="7">
        <v>-22.639805332253083</v>
      </c>
      <c r="C524" s="9">
        <v>-175.90873045277507</v>
      </c>
      <c r="D524" s="7">
        <v>1.0583093295870001</v>
      </c>
      <c r="E524" s="7">
        <v>0.406077525873</v>
      </c>
      <c r="F524" s="7">
        <v>0.42792871962399998</v>
      </c>
      <c r="G524" s="7">
        <v>1.090922295236</v>
      </c>
      <c r="H524" s="7">
        <v>3.0028619205220002</v>
      </c>
      <c r="I524" s="7">
        <v>1.0830293377419999</v>
      </c>
      <c r="J524" s="7">
        <v>1.0251720073120001</v>
      </c>
      <c r="K524" s="7">
        <v>1.441331183148</v>
      </c>
    </row>
    <row r="525" spans="1:11" x14ac:dyDescent="0.15">
      <c r="A525" s="24">
        <v>1970.360198333</v>
      </c>
      <c r="B525" s="7">
        <v>-24.316147084303868</v>
      </c>
      <c r="C525" s="9">
        <v>-189.77742106629285</v>
      </c>
      <c r="D525" s="7">
        <v>0.50885190391199997</v>
      </c>
      <c r="E525" s="7">
        <v>1.2388649329580002</v>
      </c>
      <c r="F525" s="7">
        <v>0.12747021494999999</v>
      </c>
      <c r="G525" s="7">
        <v>0.95032225177600005</v>
      </c>
      <c r="H525" s="7">
        <v>2.303912141958</v>
      </c>
      <c r="I525" s="7">
        <v>0.52201013734199997</v>
      </c>
      <c r="J525" s="7">
        <v>0.57830829639000003</v>
      </c>
      <c r="K525" s="7">
        <v>0.93680011296600008</v>
      </c>
    </row>
    <row r="526" spans="1:11" x14ac:dyDescent="0.15">
      <c r="A526" s="24">
        <v>1970.208916433</v>
      </c>
      <c r="B526" s="7">
        <v>-27.396607577264248</v>
      </c>
      <c r="C526" s="9">
        <v>-207.91188894860352</v>
      </c>
      <c r="D526" s="7">
        <v>0.246863439987</v>
      </c>
      <c r="E526" s="7">
        <v>0.53703406084100003</v>
      </c>
      <c r="F526" s="7">
        <v>5.5628281108000006E-2</v>
      </c>
      <c r="G526" s="7">
        <v>0.84516765676799999</v>
      </c>
      <c r="H526" s="7">
        <v>1.8279614040419998</v>
      </c>
      <c r="I526" s="7">
        <v>0.27799153387000003</v>
      </c>
      <c r="J526" s="7">
        <v>0.47975507868900003</v>
      </c>
      <c r="K526" s="7">
        <v>1.0459378538840001</v>
      </c>
    </row>
    <row r="527" spans="1:11" x14ac:dyDescent="0.15">
      <c r="A527" s="24">
        <v>1970.1114806329999</v>
      </c>
      <c r="B527" s="7">
        <v>-24.221962279532946</v>
      </c>
      <c r="C527" s="9">
        <v>-185.5902756365561</v>
      </c>
      <c r="D527" s="7">
        <v>0.86004607946700007</v>
      </c>
      <c r="E527" s="7">
        <v>0.77859805839899998</v>
      </c>
      <c r="F527" s="7">
        <v>0.149146929392</v>
      </c>
      <c r="G527" s="7">
        <v>0.77765624917999998</v>
      </c>
      <c r="H527" s="7">
        <v>2.1650563500500004</v>
      </c>
      <c r="I527" s="7">
        <v>0.81520156095899998</v>
      </c>
      <c r="J527" s="7">
        <v>0.66490353519400003</v>
      </c>
      <c r="K527" s="7">
        <v>1.3206590268459999</v>
      </c>
    </row>
    <row r="528" spans="1:11" x14ac:dyDescent="0.15">
      <c r="A528" s="24">
        <v>1970.0140448330001</v>
      </c>
      <c r="B528" s="7">
        <v>-24.581701215319399</v>
      </c>
      <c r="C528" s="9">
        <v>-188.34239000351926</v>
      </c>
      <c r="D528" s="7">
        <v>0.61374307756599999</v>
      </c>
      <c r="E528" s="7">
        <v>0.63243086133600002</v>
      </c>
      <c r="F528" s="7">
        <v>7.2284977311000004E-2</v>
      </c>
      <c r="G528" s="7">
        <v>0.30871626248799999</v>
      </c>
      <c r="H528" s="7">
        <v>0.898065009656</v>
      </c>
      <c r="I528" s="7">
        <v>0.50291591884099995</v>
      </c>
      <c r="J528" s="7">
        <v>0.42780551318300003</v>
      </c>
      <c r="K528" s="7">
        <v>0.3925027592</v>
      </c>
    </row>
    <row r="529" spans="1:11" x14ac:dyDescent="0.15">
      <c r="A529" s="24">
        <v>1969.916609033</v>
      </c>
      <c r="B529" s="7">
        <v>-24.997331793671542</v>
      </c>
      <c r="C529" s="9">
        <v>-190.06246148287121</v>
      </c>
      <c r="D529" s="7">
        <v>0.98567292439000009</v>
      </c>
      <c r="E529" s="7">
        <v>0.406208586516</v>
      </c>
      <c r="F529" s="7">
        <v>0.41000653458699998</v>
      </c>
      <c r="G529" s="7">
        <v>0.39443488483800004</v>
      </c>
      <c r="H529" s="7">
        <v>1.6219794424940002</v>
      </c>
      <c r="I529" s="7">
        <v>0.87478088837200008</v>
      </c>
      <c r="J529" s="7">
        <v>0.39340595305199999</v>
      </c>
      <c r="K529" s="7">
        <v>0.56640598982799994</v>
      </c>
    </row>
    <row r="530" spans="1:11" x14ac:dyDescent="0.15">
      <c r="A530" s="24">
        <v>1969.7807117330001</v>
      </c>
      <c r="B530" s="7">
        <v>-26.209672331505558</v>
      </c>
      <c r="C530" s="9">
        <v>-199.83246748559034</v>
      </c>
      <c r="D530" s="7">
        <v>1.4896842066760001</v>
      </c>
      <c r="E530" s="7">
        <v>0.63211588806199992</v>
      </c>
      <c r="F530" s="7">
        <v>0.74122781094699997</v>
      </c>
      <c r="G530" s="7">
        <v>0.37078743627799998</v>
      </c>
      <c r="H530" s="7">
        <v>1.728824636988</v>
      </c>
      <c r="I530" s="7">
        <v>1.3742256752359998</v>
      </c>
      <c r="J530" s="7">
        <v>0.40200706169400002</v>
      </c>
      <c r="K530" s="7">
        <v>0.73293060000400001</v>
      </c>
    </row>
    <row r="531" spans="1:11" x14ac:dyDescent="0.15">
      <c r="A531" s="24">
        <v>1969.7191733330001</v>
      </c>
      <c r="B531" s="7">
        <v>-25.629415460505371</v>
      </c>
      <c r="C531" s="9">
        <v>-195.06541224281489</v>
      </c>
      <c r="D531" s="7">
        <v>0.70097065767799993</v>
      </c>
      <c r="E531" s="7">
        <v>0.39734863123199998</v>
      </c>
      <c r="F531" s="7">
        <v>0.25713792925400003</v>
      </c>
      <c r="G531" s="7">
        <v>0.31254647900999999</v>
      </c>
      <c r="H531" s="7">
        <v>1.0977659719640001</v>
      </c>
      <c r="I531" s="7">
        <v>0.66203885322400002</v>
      </c>
      <c r="J531" s="7">
        <v>0.46063062919100001</v>
      </c>
      <c r="K531" s="7">
        <v>0.81175320569999998</v>
      </c>
    </row>
    <row r="532" spans="1:11" x14ac:dyDescent="0.15">
      <c r="A532" s="24">
        <v>1969.603788833</v>
      </c>
      <c r="B532" s="7">
        <v>-24.22805954963102</v>
      </c>
      <c r="C532" s="9">
        <v>-183.5655057808618</v>
      </c>
      <c r="D532" s="7">
        <v>0.18677547296899999</v>
      </c>
      <c r="E532" s="7">
        <v>0.31683112255100004</v>
      </c>
      <c r="F532" s="7">
        <v>4.1251090357000003E-2</v>
      </c>
      <c r="G532" s="7">
        <v>0.82736269652200001</v>
      </c>
      <c r="H532" s="7">
        <v>1.9344918695519999</v>
      </c>
      <c r="I532" s="7">
        <v>0.30021483026599999</v>
      </c>
      <c r="J532" s="7">
        <v>0.64544616950800004</v>
      </c>
      <c r="K532" s="7">
        <v>1.5149743540459999</v>
      </c>
    </row>
    <row r="533" spans="1:11" x14ac:dyDescent="0.15">
      <c r="A533" s="24">
        <v>1969.4884043330001</v>
      </c>
      <c r="B533" s="7">
        <v>-24.169119272016296</v>
      </c>
      <c r="C533" s="9">
        <v>-183.18217556546338</v>
      </c>
      <c r="D533" s="7">
        <v>0.41678486467300002</v>
      </c>
      <c r="E533" s="7">
        <v>0.85459762979899989</v>
      </c>
      <c r="F533" s="7">
        <v>0.11671752945</v>
      </c>
      <c r="G533" s="7">
        <v>0.94108247029600001</v>
      </c>
      <c r="H533" s="7">
        <v>2.357868669608</v>
      </c>
      <c r="I533" s="7">
        <v>0.525200803168</v>
      </c>
      <c r="J533" s="7">
        <v>1.128507115288</v>
      </c>
      <c r="K533" s="7">
        <v>1.777679751944</v>
      </c>
    </row>
    <row r="534" spans="1:11" x14ac:dyDescent="0.15">
      <c r="A534" s="24">
        <v>1969.3730198329999</v>
      </c>
      <c r="B534" s="7">
        <v>-26.741151041721132</v>
      </c>
      <c r="C534" s="9">
        <v>-210.76229311438675</v>
      </c>
      <c r="D534" s="7">
        <v>8.9586101767000006E-2</v>
      </c>
      <c r="E534" s="7">
        <v>0.41761852811099998</v>
      </c>
      <c r="F534" s="7">
        <v>3.6229745584000002E-2</v>
      </c>
      <c r="G534" s="7">
        <v>1.491114004338</v>
      </c>
      <c r="H534" s="7">
        <v>4.6799311093160005</v>
      </c>
      <c r="I534" s="7">
        <v>0.27505217581800001</v>
      </c>
      <c r="J534" s="7">
        <v>1.0404327525729999</v>
      </c>
      <c r="K534" s="7">
        <v>1.734283793588</v>
      </c>
    </row>
    <row r="535" spans="1:11" x14ac:dyDescent="0.15">
      <c r="A535" s="24">
        <v>1969.2499430329999</v>
      </c>
      <c r="B535" s="7">
        <v>-25.831641585424876</v>
      </c>
      <c r="C535" s="9">
        <v>-198.78076663821511</v>
      </c>
      <c r="D535" s="7">
        <v>1.597368874359</v>
      </c>
      <c r="E535" s="7">
        <v>0.31450894399700002</v>
      </c>
      <c r="F535" s="7">
        <v>0.66917851196200007</v>
      </c>
      <c r="G535" s="7">
        <v>0.7191619226</v>
      </c>
      <c r="H535" s="7">
        <v>1.9586836262439999</v>
      </c>
      <c r="I535" s="7">
        <v>1.5579761635949998</v>
      </c>
      <c r="J535" s="7">
        <v>0.54733983172199996</v>
      </c>
      <c r="K535" s="7">
        <v>0.97696252651999993</v>
      </c>
    </row>
    <row r="536" spans="1:11" x14ac:dyDescent="0.15">
      <c r="A536" s="24">
        <v>1969.119173933</v>
      </c>
      <c r="B536" s="7">
        <v>-26.735053771623058</v>
      </c>
      <c r="C536" s="9">
        <v>-206.08369869054943</v>
      </c>
      <c r="D536" s="7">
        <v>0.65913720257499997</v>
      </c>
      <c r="E536" s="7">
        <v>0.34929063434199997</v>
      </c>
      <c r="F536" s="7">
        <v>0.18933956195499999</v>
      </c>
      <c r="G536" s="7">
        <v>0.85251595645199996</v>
      </c>
      <c r="H536" s="7">
        <v>1.9316299626039999</v>
      </c>
      <c r="I536" s="7">
        <v>0.62724797329800008</v>
      </c>
      <c r="J536" s="7">
        <v>0.70938743754200007</v>
      </c>
      <c r="K536" s="7">
        <v>1.37798510418</v>
      </c>
    </row>
    <row r="537" spans="1:11" x14ac:dyDescent="0.15">
      <c r="A537" s="24">
        <v>1969</v>
      </c>
      <c r="B537" s="7">
        <v>-27.199462510759808</v>
      </c>
      <c r="C537" s="9">
        <v>-209.2977751119671</v>
      </c>
      <c r="D537" s="7">
        <v>0.56925881247999999</v>
      </c>
      <c r="E537" s="7">
        <v>9.8475915471999992E-2</v>
      </c>
      <c r="F537" s="7">
        <v>4.6865674230000001E-2</v>
      </c>
      <c r="G537" s="7">
        <v>0.74470035431199999</v>
      </c>
      <c r="H537" s="7">
        <v>1.7372256506839998</v>
      </c>
      <c r="I537" s="7">
        <v>0.64489507154399994</v>
      </c>
      <c r="J537" s="7">
        <v>0.43176937751100003</v>
      </c>
      <c r="K537" s="7">
        <v>0.730145329324</v>
      </c>
    </row>
    <row r="538" spans="1:11" x14ac:dyDescent="0.15">
      <c r="A538" s="24">
        <v>1968.848974686</v>
      </c>
      <c r="B538" s="7">
        <v>-25.96781395094856</v>
      </c>
      <c r="C538" s="9">
        <v>-197.41453843461557</v>
      </c>
      <c r="D538" s="7">
        <v>1.0833080983980001</v>
      </c>
      <c r="E538" s="7">
        <v>7.256865901899999E-2</v>
      </c>
      <c r="F538" s="7">
        <v>3.4197723979000005E-2</v>
      </c>
      <c r="G538" s="7">
        <v>0.44509198695399999</v>
      </c>
      <c r="H538" s="7">
        <v>0.481194359716</v>
      </c>
      <c r="I538" s="7">
        <v>1.2129797254400001</v>
      </c>
      <c r="J538" s="7">
        <v>0.34618863272299999</v>
      </c>
      <c r="K538" s="7">
        <v>0.50051942463199994</v>
      </c>
    </row>
    <row r="539" spans="1:11" s="26" customFormat="1" x14ac:dyDescent="0.15">
      <c r="A539" s="28">
        <v>1968.728585391</v>
      </c>
      <c r="B539" s="12">
        <v>-25.887533227990566</v>
      </c>
      <c r="C539" s="27">
        <v>-197.46368333402563</v>
      </c>
      <c r="D539" s="12">
        <v>0.55400003481500004</v>
      </c>
      <c r="E539" s="12">
        <v>0.116381703192</v>
      </c>
      <c r="F539" s="12">
        <v>2.7047421992</v>
      </c>
      <c r="G539" s="12">
        <v>1.333606507914</v>
      </c>
      <c r="H539" s="12">
        <v>2.4694534440419997</v>
      </c>
      <c r="I539" s="12">
        <v>3.5401146610069998</v>
      </c>
      <c r="J539" s="12">
        <v>0.336140517089</v>
      </c>
      <c r="K539" s="12">
        <v>0.98694647800200008</v>
      </c>
    </row>
    <row r="540" spans="1:11" s="26" customFormat="1" x14ac:dyDescent="0.15">
      <c r="A540" s="28">
        <v>1968.608196096</v>
      </c>
      <c r="B540" s="12">
        <v>-24.607106507394718</v>
      </c>
      <c r="C540" s="27">
        <v>-187.4381238543742</v>
      </c>
      <c r="D540" s="12">
        <v>2.0327010854040002</v>
      </c>
      <c r="E540" s="12">
        <v>0.29930816762500001</v>
      </c>
      <c r="F540" s="12">
        <v>0.99204736654100001</v>
      </c>
      <c r="G540" s="12">
        <v>1.0205567001119999</v>
      </c>
      <c r="H540" s="12">
        <v>2.8584641887439997</v>
      </c>
      <c r="I540" s="12">
        <v>1.720549092088</v>
      </c>
      <c r="J540" s="12">
        <v>0.59540248696599996</v>
      </c>
      <c r="K540" s="12">
        <v>0.89413054921199997</v>
      </c>
    </row>
    <row r="541" spans="1:11" x14ac:dyDescent="0.15">
      <c r="A541" s="24">
        <v>1968.5</v>
      </c>
      <c r="B541" s="7">
        <v>-22.35416520615582</v>
      </c>
      <c r="C541" s="9">
        <v>-173.20792757159413</v>
      </c>
      <c r="D541" s="7">
        <v>3.4369223677000002E-2</v>
      </c>
      <c r="E541" s="7">
        <v>3.6504390256999995E-2</v>
      </c>
      <c r="F541" s="7">
        <v>7.2628101100000002E-3</v>
      </c>
      <c r="G541" s="7">
        <v>0.281547826946</v>
      </c>
      <c r="H541" s="7">
        <v>0.45163052396799996</v>
      </c>
      <c r="I541" s="7">
        <v>5.8811064235000002E-2</v>
      </c>
      <c r="J541" s="7">
        <v>0.198630878702</v>
      </c>
      <c r="K541" s="7">
        <v>0.32321778626600001</v>
      </c>
    </row>
    <row r="542" spans="1:11" x14ac:dyDescent="0.15">
      <c r="A542" s="24">
        <v>1968.3648940950002</v>
      </c>
      <c r="B542" s="7">
        <v>-24.664014361643417</v>
      </c>
      <c r="C542" s="9">
        <v>-192.91388694750074</v>
      </c>
      <c r="D542" s="7">
        <v>0.17936489842200001</v>
      </c>
      <c r="E542" s="7">
        <v>0.25114666312599998</v>
      </c>
      <c r="F542" s="7">
        <v>2.1696570950000001E-2</v>
      </c>
      <c r="G542" s="7">
        <v>1.9624563241719999</v>
      </c>
      <c r="H542" s="7">
        <v>3.6159266940060002</v>
      </c>
      <c r="I542" s="7">
        <v>0.33193036465300002</v>
      </c>
      <c r="J542" s="7">
        <v>0.84174429755799995</v>
      </c>
      <c r="K542" s="7">
        <v>1.07689279964</v>
      </c>
    </row>
    <row r="543" spans="1:11" x14ac:dyDescent="0.15">
      <c r="A543" s="24">
        <v>1968.2421033825001</v>
      </c>
      <c r="B543" s="7">
        <v>-25.351989671042936</v>
      </c>
      <c r="C543" s="9">
        <v>-200.09680326099107</v>
      </c>
      <c r="D543" s="7">
        <v>6.7123925299999998E-2</v>
      </c>
      <c r="E543" s="7">
        <v>1.1982072647489999</v>
      </c>
      <c r="F543" s="7">
        <v>3.8714700720000002E-2</v>
      </c>
      <c r="G543" s="7">
        <v>1.5404406661979999</v>
      </c>
      <c r="H543" s="7">
        <v>2.6565240502880001</v>
      </c>
      <c r="I543" s="7">
        <v>0.14134830181300001</v>
      </c>
      <c r="J543" s="7">
        <v>0.50574311825100005</v>
      </c>
      <c r="K543" s="7">
        <v>0.27000875995199997</v>
      </c>
    </row>
    <row r="544" spans="1:11" x14ac:dyDescent="0.15">
      <c r="A544" s="24">
        <v>1968.1112608200001</v>
      </c>
      <c r="B544" s="7">
        <v>-29.37415551240673</v>
      </c>
      <c r="C544" s="9">
        <v>-213.12512733304595</v>
      </c>
      <c r="D544" s="7">
        <v>0.15029678506400002</v>
      </c>
      <c r="E544" s="7">
        <v>0.46359249405300001</v>
      </c>
      <c r="F544" s="7">
        <v>3.0355514964000001E-2</v>
      </c>
      <c r="G544" s="7">
        <v>0.79342931281200002</v>
      </c>
      <c r="H544" s="7">
        <v>1.049128292284</v>
      </c>
      <c r="I544" s="7">
        <v>0.20493121018499999</v>
      </c>
      <c r="J544" s="7">
        <v>0.10926009392000001</v>
      </c>
      <c r="K544" s="7">
        <v>0.14510316039599999</v>
      </c>
    </row>
    <row r="545" spans="1:11" x14ac:dyDescent="0.15">
      <c r="A545" s="24">
        <v>1968</v>
      </c>
      <c r="B545" s="7">
        <v>-29.241031781932087</v>
      </c>
      <c r="C545" s="9">
        <v>-224.18186472043243</v>
      </c>
      <c r="D545" s="7">
        <v>0.35576073554700005</v>
      </c>
      <c r="E545" s="7">
        <v>0.67874116384900007</v>
      </c>
      <c r="F545" s="7">
        <v>3.3474549186999998E-2</v>
      </c>
      <c r="G545" s="7">
        <v>0.93913763823800001</v>
      </c>
      <c r="H545" s="7">
        <v>1.504602653844</v>
      </c>
      <c r="I545" s="7">
        <v>0.415012071905</v>
      </c>
      <c r="J545" s="7">
        <v>0.24621736782700002</v>
      </c>
      <c r="K545" s="7">
        <v>0.29705829684200002</v>
      </c>
    </row>
    <row r="546" spans="1:11" x14ac:dyDescent="0.15">
      <c r="A546" s="24">
        <v>1967.8648251100001</v>
      </c>
      <c r="B546" s="7">
        <v>-26.123294338449483</v>
      </c>
      <c r="C546" s="9">
        <v>-201.24606987114953</v>
      </c>
      <c r="D546" s="7">
        <v>1.4294371711440002</v>
      </c>
      <c r="E546" s="7">
        <v>0.99290143159599997</v>
      </c>
      <c r="F546" s="7">
        <v>5.5423842809E-2</v>
      </c>
      <c r="G546" s="7">
        <v>0.98503711678200001</v>
      </c>
      <c r="H546" s="7">
        <v>1.648257957564</v>
      </c>
      <c r="I546" s="7">
        <v>1.5972969883119998</v>
      </c>
      <c r="J546" s="7">
        <v>0.478310438472</v>
      </c>
      <c r="K546" s="7">
        <v>0.95600007620400007</v>
      </c>
    </row>
    <row r="547" spans="1:11" x14ac:dyDescent="0.15">
      <c r="A547" s="24">
        <v>1967.7375462100001</v>
      </c>
      <c r="B547" s="7">
        <v>-22.589926316614743</v>
      </c>
      <c r="C547" s="9">
        <v>-172.028938549104</v>
      </c>
      <c r="D547" s="7">
        <v>0.52275126015499995</v>
      </c>
      <c r="E547" s="7">
        <v>1.1520788315489998</v>
      </c>
      <c r="F547" s="7">
        <v>8.9932086975999997E-2</v>
      </c>
      <c r="G547" s="7">
        <v>0.94539523464800002</v>
      </c>
      <c r="H547" s="7">
        <v>2.2003404365679997</v>
      </c>
      <c r="I547" s="7">
        <v>0.54425731258499999</v>
      </c>
      <c r="J547" s="7">
        <v>0.65043428319800001</v>
      </c>
      <c r="K547" s="7">
        <v>1.302915478324</v>
      </c>
    </row>
    <row r="548" spans="1:11" x14ac:dyDescent="0.15">
      <c r="A548" s="24">
        <v>1967.6011759600001</v>
      </c>
      <c r="B548" s="7">
        <v>-24.642673916300154</v>
      </c>
      <c r="C548" s="9">
        <v>-190.79368820117392</v>
      </c>
      <c r="D548" s="7">
        <v>0.20610552341600002</v>
      </c>
      <c r="E548" s="7">
        <v>0.65692446692600004</v>
      </c>
      <c r="F548" s="7">
        <v>6.8673392015999993E-2</v>
      </c>
      <c r="G548" s="7">
        <v>1.9909987445100001</v>
      </c>
      <c r="H548" s="7">
        <v>10.197697594328</v>
      </c>
      <c r="I548" s="7">
        <v>0.33603210071799999</v>
      </c>
      <c r="J548" s="7">
        <v>0.95626091287500004</v>
      </c>
      <c r="K548" s="7">
        <v>1.249623134376</v>
      </c>
    </row>
    <row r="549" spans="1:11" x14ac:dyDescent="0.15">
      <c r="A549" s="24">
        <v>1967.5</v>
      </c>
      <c r="B549" s="7">
        <v>-25.198541706908038</v>
      </c>
      <c r="C549" s="9">
        <v>-197.0651172031593</v>
      </c>
      <c r="D549" s="7">
        <v>6.5842039293999996E-2</v>
      </c>
      <c r="E549" s="7">
        <v>0.35137478564399999</v>
      </c>
      <c r="F549" s="7">
        <v>3.1759420591000002E-2</v>
      </c>
      <c r="G549" s="7">
        <v>0.38764528634200002</v>
      </c>
      <c r="H549" s="7">
        <v>0.961313522842</v>
      </c>
      <c r="I549" s="7">
        <v>0.134492710347</v>
      </c>
      <c r="J549" s="7">
        <v>0.470321699082</v>
      </c>
      <c r="K549" s="7">
        <v>0.37718094613600001</v>
      </c>
    </row>
    <row r="550" spans="1:11" x14ac:dyDescent="0.15">
      <c r="A550" s="24">
        <v>1967.4202538320001</v>
      </c>
      <c r="B550" s="7">
        <v>-25.910906096699854</v>
      </c>
      <c r="C550" s="9">
        <v>-203.28700885125852</v>
      </c>
      <c r="D550" s="7">
        <v>0.19459774288500001</v>
      </c>
      <c r="E550" s="7">
        <v>0.66923716497899999</v>
      </c>
      <c r="F550" s="7">
        <v>4.3047770403000001E-2</v>
      </c>
      <c r="G550" s="7">
        <v>0.785131602466</v>
      </c>
      <c r="H550" s="7">
        <v>2.0122394631840002</v>
      </c>
      <c r="I550" s="7">
        <v>0.36054576563199997</v>
      </c>
      <c r="J550" s="7">
        <v>0.72610134509000002</v>
      </c>
      <c r="K550" s="7">
        <v>1.126109995218</v>
      </c>
    </row>
    <row r="551" spans="1:11" x14ac:dyDescent="0.15">
      <c r="A551" s="24">
        <v>1967.336625872</v>
      </c>
      <c r="B551" s="7">
        <v>-22.914097843495753</v>
      </c>
      <c r="C551" s="9">
        <v>-173.3070022793664</v>
      </c>
      <c r="D551" s="7">
        <v>0.25020597844299997</v>
      </c>
      <c r="E551" s="7">
        <v>0.26594071283099996</v>
      </c>
      <c r="F551" s="7">
        <v>4.4132343665000004E-2</v>
      </c>
      <c r="G551" s="7">
        <v>0.76436418301799991</v>
      </c>
      <c r="H551" s="7">
        <v>1.4342532186799999</v>
      </c>
      <c r="I551" s="7">
        <v>0.40067766119100001</v>
      </c>
      <c r="J551" s="7">
        <v>1.1712384707619998</v>
      </c>
      <c r="K551" s="7">
        <v>0.86651942163000006</v>
      </c>
    </row>
    <row r="552" spans="1:11" x14ac:dyDescent="0.15">
      <c r="A552" s="24">
        <v>1967.246564992</v>
      </c>
      <c r="B552" s="7">
        <v>-21.521887837768517</v>
      </c>
      <c r="C552" s="9">
        <v>-163.90481251177698</v>
      </c>
      <c r="D552" s="7">
        <v>3.3891955315E-2</v>
      </c>
      <c r="E552" s="7">
        <v>0.11033397263899999</v>
      </c>
      <c r="F552" s="7">
        <v>1.0420788899E-2</v>
      </c>
      <c r="G552" s="7">
        <v>0.118651929182</v>
      </c>
      <c r="H552" s="7">
        <v>0.18693692828200001</v>
      </c>
      <c r="I552" s="7">
        <v>6.2506997435000003E-2</v>
      </c>
      <c r="J552" s="7">
        <v>0.38990914717999997</v>
      </c>
      <c r="K552" s="7">
        <v>0.21817102056999998</v>
      </c>
    </row>
    <row r="553" spans="1:11" x14ac:dyDescent="0.15">
      <c r="A553" s="24">
        <v>1967.1565041120002</v>
      </c>
      <c r="B553" s="7">
        <v>-26.362104083957441</v>
      </c>
      <c r="C553" s="9">
        <v>-203.09876690649114</v>
      </c>
      <c r="D553" s="7">
        <v>0.43963928677400005</v>
      </c>
      <c r="E553" s="7">
        <v>0.132519180993</v>
      </c>
      <c r="F553" s="7">
        <v>2.2838070371E-2</v>
      </c>
      <c r="G553" s="7">
        <v>0.17368175585399998</v>
      </c>
      <c r="H553" s="7">
        <v>0.8797212454640001</v>
      </c>
      <c r="I553" s="7">
        <v>0.28932323988699998</v>
      </c>
      <c r="J553" s="7">
        <v>0.53902583694500006</v>
      </c>
      <c r="K553" s="7">
        <v>0.51212989417999999</v>
      </c>
    </row>
    <row r="554" spans="1:11" x14ac:dyDescent="0.15">
      <c r="A554" s="24">
        <v>1967.0801764320001</v>
      </c>
      <c r="B554" s="7">
        <v>-29.828402134713357</v>
      </c>
      <c r="C554" s="9">
        <v>-233.07877347838325</v>
      </c>
      <c r="D554" s="7">
        <v>0.43467978204399998</v>
      </c>
      <c r="E554" s="7">
        <v>0.18505487196499998</v>
      </c>
      <c r="F554" s="7">
        <v>2.4986335274000002E-2</v>
      </c>
      <c r="G554" s="7">
        <v>0.73340443804</v>
      </c>
      <c r="H554" s="7">
        <v>2.2248871439440001</v>
      </c>
      <c r="I554" s="7">
        <v>0.73466964420699998</v>
      </c>
      <c r="J554" s="7">
        <v>1.20619112317</v>
      </c>
      <c r="K554" s="7">
        <v>2.2567094530379999</v>
      </c>
    </row>
    <row r="555" spans="1:11" x14ac:dyDescent="0.15">
      <c r="A555" s="24">
        <v>1967</v>
      </c>
      <c r="B555" s="7">
        <v>-30.012336449338633</v>
      </c>
      <c r="C555" s="9">
        <v>-229.88856788811583</v>
      </c>
      <c r="D555" s="7">
        <v>0.32112973849699999</v>
      </c>
      <c r="E555" s="7">
        <v>0.17538194066500001</v>
      </c>
      <c r="F555" s="7">
        <v>2.0120684146E-2</v>
      </c>
      <c r="G555" s="7">
        <v>0.39109039959000003</v>
      </c>
      <c r="H555" s="7">
        <v>1.818823759956</v>
      </c>
      <c r="I555" s="7">
        <v>0.53616103076999999</v>
      </c>
      <c r="J555" s="7">
        <v>1.173962759088</v>
      </c>
      <c r="K555" s="7">
        <v>1.799641585584</v>
      </c>
    </row>
    <row r="556" spans="1:11" x14ac:dyDescent="0.15">
      <c r="A556" s="24">
        <v>1966.8932390080001</v>
      </c>
      <c r="B556" s="7">
        <v>-28.812190451700772</v>
      </c>
      <c r="C556" s="9">
        <v>-220.6250827114076</v>
      </c>
      <c r="D556" s="7">
        <v>0.191758700137</v>
      </c>
      <c r="E556" s="7">
        <v>6.3842083916000006E-2</v>
      </c>
      <c r="F556" s="7">
        <v>1.1633192593E-2</v>
      </c>
      <c r="G556" s="7">
        <v>0.20234851746400001</v>
      </c>
      <c r="H556" s="7">
        <v>0.48763783899600005</v>
      </c>
      <c r="I556" s="7">
        <v>0.24491440703100001</v>
      </c>
      <c r="J556" s="7">
        <v>0.215268878222</v>
      </c>
      <c r="K556" s="7">
        <v>0.48809794210400004</v>
      </c>
    </row>
    <row r="557" spans="1:11" x14ac:dyDescent="0.15">
      <c r="A557" s="24">
        <v>1966.8172914880001</v>
      </c>
      <c r="B557" s="7">
        <v>-26.717778173011844</v>
      </c>
      <c r="C557" s="9">
        <v>-201.62255376068418</v>
      </c>
      <c r="D557" s="7">
        <v>0.46865555127800002</v>
      </c>
      <c r="E557" s="7">
        <v>0.17273412330499999</v>
      </c>
      <c r="F557" s="7">
        <v>1.5366868575E-2</v>
      </c>
      <c r="G557" s="7">
        <v>0.77802735966000003</v>
      </c>
      <c r="H557" s="7">
        <v>1.334948122116</v>
      </c>
      <c r="I557" s="7">
        <v>0.52748395313499996</v>
      </c>
      <c r="J557" s="7">
        <v>0.63610071438299998</v>
      </c>
      <c r="K557" s="7">
        <v>0.999974417502</v>
      </c>
    </row>
    <row r="558" spans="1:11" x14ac:dyDescent="0.15">
      <c r="A558" s="24">
        <v>1966.7350150080001</v>
      </c>
      <c r="B558" s="7">
        <v>-25.282887276598082</v>
      </c>
      <c r="C558" s="9">
        <v>-193.52815013568886</v>
      </c>
      <c r="D558" s="7">
        <v>0.31490389851299999</v>
      </c>
      <c r="E558" s="7">
        <v>0.221361141899</v>
      </c>
      <c r="F558" s="7">
        <v>1.5818139217E-2</v>
      </c>
      <c r="G558" s="7">
        <v>0.57837116111600007</v>
      </c>
      <c r="H558" s="7">
        <v>0.957242782422</v>
      </c>
      <c r="I558" s="7">
        <v>0.41352173786200003</v>
      </c>
      <c r="J558" s="7">
        <v>0.503185246227</v>
      </c>
      <c r="K558" s="7">
        <v>0.985399913726</v>
      </c>
    </row>
    <row r="559" spans="1:11" x14ac:dyDescent="0.15">
      <c r="A559" s="24">
        <v>1966.6464095680001</v>
      </c>
      <c r="B559" s="7">
        <v>-24.222978491215962</v>
      </c>
      <c r="C559" s="9">
        <v>-184.7798534393965</v>
      </c>
      <c r="D559" s="7">
        <v>0.28318813554</v>
      </c>
      <c r="E559" s="7">
        <v>0.853518022273</v>
      </c>
      <c r="F559" s="7">
        <v>7.0775887123999986E-2</v>
      </c>
      <c r="G559" s="7">
        <v>0.620335281558</v>
      </c>
      <c r="H559" s="7">
        <v>1.8349931109239999</v>
      </c>
      <c r="I559" s="7">
        <v>0.356130574649</v>
      </c>
      <c r="J559" s="7">
        <v>0.91459732345299993</v>
      </c>
      <c r="K559" s="7">
        <v>1.420491052082</v>
      </c>
    </row>
    <row r="560" spans="1:11" x14ac:dyDescent="0.15">
      <c r="A560" s="24">
        <v>1966.557804128</v>
      </c>
      <c r="B560" s="7">
        <v>-23.917098774629174</v>
      </c>
      <c r="C560" s="9">
        <v>-184.37364713753016</v>
      </c>
      <c r="D560" s="7">
        <v>0.27745805144699998</v>
      </c>
      <c r="E560" s="7">
        <v>0.146672076826</v>
      </c>
      <c r="F560" s="7">
        <v>1.5917310032999999E-2</v>
      </c>
      <c r="G560" s="7">
        <v>0.26446102222599999</v>
      </c>
      <c r="H560" s="7">
        <v>0.43592810132800003</v>
      </c>
      <c r="I560" s="7">
        <v>0.30987697365200001</v>
      </c>
      <c r="J560" s="7">
        <v>0.24382376824999999</v>
      </c>
      <c r="K560" s="7">
        <v>0.33131800928999999</v>
      </c>
    </row>
    <row r="561" spans="1:11" x14ac:dyDescent="0.15">
      <c r="A561" s="24">
        <v>1966.5</v>
      </c>
      <c r="B561" s="7">
        <v>-23.427284743417111</v>
      </c>
      <c r="C561" s="9">
        <v>-178.82546350228242</v>
      </c>
      <c r="D561" s="7">
        <v>2.9357790714E-2</v>
      </c>
      <c r="E561" s="7">
        <v>0.74738517700099993</v>
      </c>
      <c r="F561" s="7">
        <v>2.7376807497000003E-2</v>
      </c>
      <c r="G561" s="7">
        <v>0.551687660282</v>
      </c>
      <c r="H561" s="7">
        <v>1.3211846001280001</v>
      </c>
      <c r="I561" s="7">
        <v>0.16036525239100002</v>
      </c>
      <c r="J561" s="7">
        <v>0.99047794872500006</v>
      </c>
      <c r="K561" s="7">
        <v>0.83831179800599998</v>
      </c>
    </row>
    <row r="562" spans="1:11" x14ac:dyDescent="0.15">
      <c r="A562" s="24">
        <v>1966.3636734480001</v>
      </c>
      <c r="B562" s="7">
        <v>-25.038996472675059</v>
      </c>
      <c r="C562" s="9">
        <v>-198.11530910554546</v>
      </c>
      <c r="D562" s="7">
        <v>4.3556189634E-2</v>
      </c>
      <c r="E562" s="7">
        <v>0.40585072258100002</v>
      </c>
      <c r="F562" s="7">
        <v>2.01152468E-2</v>
      </c>
      <c r="G562" s="7">
        <v>0.65793047383000003</v>
      </c>
      <c r="H562" s="7">
        <v>1.474692525934</v>
      </c>
      <c r="I562" s="7">
        <v>0.15893643180199998</v>
      </c>
      <c r="J562" s="7">
        <v>0.42821005049499999</v>
      </c>
      <c r="K562" s="7">
        <v>0.59441672219800001</v>
      </c>
    </row>
    <row r="563" spans="1:11" x14ac:dyDescent="0.15">
      <c r="A563" s="24">
        <v>1966.222557928</v>
      </c>
      <c r="B563" s="7">
        <v>-24.617268624224842</v>
      </c>
      <c r="C563" s="9">
        <v>-188.41589521463919</v>
      </c>
      <c r="D563" s="7">
        <v>0.28930933091600003</v>
      </c>
      <c r="E563" s="7">
        <v>0.81519892887300005</v>
      </c>
      <c r="F563" s="7">
        <v>5.0873784909999997E-2</v>
      </c>
      <c r="G563" s="7">
        <v>0.67373394036800005</v>
      </c>
      <c r="H563" s="7">
        <v>4.3005266281739996</v>
      </c>
      <c r="I563" s="7">
        <v>0.50051510421799994</v>
      </c>
      <c r="J563" s="7">
        <v>1.382355998602</v>
      </c>
      <c r="K563" s="7">
        <v>2.0923123653900002</v>
      </c>
    </row>
    <row r="564" spans="1:11" x14ac:dyDescent="0.15">
      <c r="A564" s="24">
        <v>1966.0726226880001</v>
      </c>
      <c r="B564" s="7">
        <v>-27.903697207087532</v>
      </c>
      <c r="C564" s="9">
        <v>-211.59937683335284</v>
      </c>
      <c r="D564" s="7">
        <v>0.33572117624499997</v>
      </c>
      <c r="E564" s="7">
        <v>0.30731508595200002</v>
      </c>
      <c r="F564" s="7">
        <v>2.7771436327E-2</v>
      </c>
      <c r="G564" s="7">
        <v>0.72024088046800006</v>
      </c>
      <c r="H564" s="7">
        <v>2.658396695984</v>
      </c>
      <c r="I564" s="7">
        <v>0.49419525030800004</v>
      </c>
      <c r="J564" s="7">
        <v>0.52748019984099992</v>
      </c>
      <c r="K564" s="7">
        <v>2.0157290888659998</v>
      </c>
    </row>
    <row r="565" spans="1:11" x14ac:dyDescent="0.15">
      <c r="A565" s="24">
        <v>1965.922687448</v>
      </c>
      <c r="B565" s="7">
        <v>-28.283760376534232</v>
      </c>
      <c r="C565" s="9">
        <v>-212.56040149874394</v>
      </c>
      <c r="D565" s="7">
        <v>0.40272222307299999</v>
      </c>
      <c r="E565" s="7">
        <v>0.166857427793</v>
      </c>
      <c r="F565" s="7">
        <v>1.1467144534999999E-2</v>
      </c>
      <c r="G565" s="7">
        <v>0.41171697348800002</v>
      </c>
      <c r="H565" s="7">
        <v>1.148792207826</v>
      </c>
      <c r="I565" s="7">
        <v>0.58364785549600007</v>
      </c>
      <c r="J565" s="7">
        <v>0.41641519085000001</v>
      </c>
      <c r="K565" s="7">
        <v>1.2329304161699999</v>
      </c>
    </row>
    <row r="566" spans="1:11" x14ac:dyDescent="0.15">
      <c r="A566" s="24">
        <v>1965.7570705520002</v>
      </c>
      <c r="B566" s="7">
        <v>-26.415963303157106</v>
      </c>
      <c r="C566" s="9">
        <v>-202.25663189042677</v>
      </c>
      <c r="D566" s="7">
        <v>0.53535154150599995</v>
      </c>
      <c r="E566" s="7">
        <v>0.34587883835399996</v>
      </c>
      <c r="F566" s="7">
        <v>1.9852830173000002E-2</v>
      </c>
      <c r="G566" s="7">
        <v>0.59949496739399999</v>
      </c>
      <c r="H566" s="7">
        <v>0.88384870242399993</v>
      </c>
      <c r="I566" s="7">
        <v>0.72361188271900001</v>
      </c>
      <c r="J566" s="7">
        <v>0.63488368052499999</v>
      </c>
      <c r="K566" s="7">
        <v>1.6167678921419999</v>
      </c>
    </row>
    <row r="567" spans="1:11" x14ac:dyDescent="0.15">
      <c r="A567" s="24">
        <v>1965.6345830560001</v>
      </c>
      <c r="B567" s="7">
        <v>-25.594864263282943</v>
      </c>
      <c r="C567" s="9">
        <v>-195.96538794688695</v>
      </c>
      <c r="D567" s="7">
        <v>0.24044475988200001</v>
      </c>
      <c r="E567" s="7">
        <v>0.22526655620299998</v>
      </c>
      <c r="F567" s="7">
        <v>1.34826663E-2</v>
      </c>
      <c r="G567" s="7">
        <v>0.51804151688400002</v>
      </c>
      <c r="H567" s="7">
        <v>1.3748588741399999</v>
      </c>
      <c r="I567" s="7">
        <v>0.35942773715199999</v>
      </c>
      <c r="J567" s="7">
        <v>0.53841116581899995</v>
      </c>
      <c r="K567" s="7">
        <v>0.94999998675999997</v>
      </c>
    </row>
    <row r="568" spans="1:11" x14ac:dyDescent="0.15">
      <c r="A568" s="24">
        <v>1965.51209556</v>
      </c>
      <c r="B568" s="7">
        <v>-26.687291822521466</v>
      </c>
      <c r="C568" s="9">
        <v>-206.80416097717446</v>
      </c>
      <c r="D568" s="7">
        <v>4.1438818666999999E-2</v>
      </c>
      <c r="E568" s="7">
        <v>0.12970710474200001</v>
      </c>
      <c r="F568" s="7">
        <v>6.8612507710000001E-3</v>
      </c>
      <c r="G568" s="7">
        <v>0.68264503939599996</v>
      </c>
      <c r="H568" s="7">
        <v>1.241282928632</v>
      </c>
      <c r="I568" s="7">
        <v>0.151838147664</v>
      </c>
      <c r="J568" s="7">
        <v>0.51001932474599998</v>
      </c>
      <c r="K568" s="7">
        <v>0.81145071603199992</v>
      </c>
    </row>
    <row r="569" spans="1:11" x14ac:dyDescent="0.15">
      <c r="A569" s="24">
        <v>1965.3896080640002</v>
      </c>
      <c r="B569" s="7">
        <v>-26.242191105361961</v>
      </c>
      <c r="C569" s="9">
        <v>-204.88211164639222</v>
      </c>
      <c r="D569" s="7">
        <v>8.0729948215999991E-2</v>
      </c>
      <c r="E569" s="7">
        <v>0.255289211874</v>
      </c>
      <c r="F569" s="7">
        <v>2.3356118515999998E-2</v>
      </c>
      <c r="G569" s="7">
        <v>1.661881837468</v>
      </c>
      <c r="H569" s="7">
        <v>2.8858072723680004</v>
      </c>
      <c r="I569" s="7">
        <v>0.17511800317600001</v>
      </c>
      <c r="J569" s="7">
        <v>0.390862566686</v>
      </c>
      <c r="K569" s="7">
        <v>0.61668570065799999</v>
      </c>
    </row>
    <row r="570" spans="1:11" x14ac:dyDescent="0.15">
      <c r="A570" s="24">
        <v>1965.2671205680001</v>
      </c>
      <c r="B570" s="7">
        <v>-28.431111070571056</v>
      </c>
      <c r="C570" s="9">
        <v>-220.04054193555115</v>
      </c>
      <c r="D570" s="7">
        <v>0.17232022213199999</v>
      </c>
      <c r="E570" s="7">
        <v>0.18324103195500002</v>
      </c>
      <c r="F570" s="7">
        <v>1.7321379408999998E-2</v>
      </c>
      <c r="G570" s="7">
        <v>1.3035257817999999</v>
      </c>
      <c r="H570" s="7">
        <v>2.107688894672</v>
      </c>
      <c r="I570" s="7">
        <v>0.198349813268</v>
      </c>
      <c r="J570" s="7">
        <v>0.16714538201499998</v>
      </c>
      <c r="K570" s="7">
        <v>0.381532305174</v>
      </c>
    </row>
    <row r="571" spans="1:11" x14ac:dyDescent="0.15">
      <c r="A571" s="24">
        <v>1965.144633072</v>
      </c>
      <c r="B571" s="7">
        <v>-27.677082001775723</v>
      </c>
      <c r="C571" s="9">
        <v>-212.04521301832807</v>
      </c>
      <c r="D571" s="7">
        <v>0.33746641660600002</v>
      </c>
      <c r="E571" s="7">
        <v>0.15912125138700001</v>
      </c>
      <c r="F571" s="7">
        <v>1.6953718919999999E-2</v>
      </c>
      <c r="G571" s="7">
        <v>1.5295782489159999</v>
      </c>
      <c r="H571" s="7">
        <v>4.3640568809079996</v>
      </c>
      <c r="I571" s="7">
        <v>0.37208370638100002</v>
      </c>
      <c r="J571" s="7">
        <v>0.33084656796099998</v>
      </c>
      <c r="K571" s="7">
        <v>0.90723646112200007</v>
      </c>
    </row>
    <row r="572" spans="1:11" x14ac:dyDescent="0.15">
      <c r="A572" s="24">
        <v>1965.0133172408891</v>
      </c>
      <c r="B572" s="7">
        <v>-28.523586333725206</v>
      </c>
      <c r="C572" s="9">
        <v>-220.44674823741749</v>
      </c>
      <c r="D572" s="7">
        <v>0.39700546747900001</v>
      </c>
      <c r="E572" s="7">
        <v>0.28954846719900001</v>
      </c>
      <c r="F572" s="7">
        <v>2.0093877901999999E-2</v>
      </c>
      <c r="G572" s="7">
        <v>3.9157961678220001</v>
      </c>
      <c r="H572" s="7">
        <v>5.7359405378219996</v>
      </c>
      <c r="I572" s="7">
        <v>0.50231776702499997</v>
      </c>
      <c r="J572" s="7">
        <v>0.27030889972799998</v>
      </c>
      <c r="K572" s="7">
        <v>0.83375111916799993</v>
      </c>
    </row>
    <row r="573" spans="1:11" x14ac:dyDescent="0.15">
      <c r="A573" s="24">
        <v>1964.882001409778</v>
      </c>
      <c r="B573" s="7">
        <v>-24.275821498732618</v>
      </c>
      <c r="C573" s="9">
        <v>-185.56254363079751</v>
      </c>
      <c r="D573" s="7">
        <v>1.3712552117279999</v>
      </c>
      <c r="E573" s="7">
        <v>0.37464454235599998</v>
      </c>
      <c r="F573" s="7">
        <v>9.5783252718000006E-2</v>
      </c>
      <c r="G573" s="7">
        <v>2.9186069160739998</v>
      </c>
      <c r="H573" s="7">
        <v>10.195501472129999</v>
      </c>
      <c r="I573" s="7">
        <v>2.1330395903200001</v>
      </c>
      <c r="J573" s="7">
        <v>1.6920555234430001</v>
      </c>
      <c r="K573" s="7">
        <v>7.5896178305719992</v>
      </c>
    </row>
    <row r="574" spans="1:11" x14ac:dyDescent="0.15">
      <c r="A574" s="24">
        <v>1964.7506855786669</v>
      </c>
      <c r="B574" s="7">
        <v>-23.040009337971753</v>
      </c>
      <c r="C574" s="9">
        <v>-197.92706716077811</v>
      </c>
      <c r="D574" s="7">
        <v>0.36869607028099999</v>
      </c>
      <c r="E574" s="7">
        <v>0.35094821774099999</v>
      </c>
      <c r="F574" s="7">
        <v>3.4140355851000004E-2</v>
      </c>
      <c r="G574" s="7">
        <v>1.6621016287620001</v>
      </c>
      <c r="H574" s="7">
        <v>5.2069936241160004</v>
      </c>
      <c r="I574" s="7">
        <v>0.65092870828100002</v>
      </c>
      <c r="J574" s="7">
        <v>0.89079230703400003</v>
      </c>
      <c r="K574" s="7">
        <v>2.9757776697600002</v>
      </c>
    </row>
    <row r="575" spans="1:11" s="26" customFormat="1" x14ac:dyDescent="0.15">
      <c r="A575" s="28">
        <v>1964.6281894675558</v>
      </c>
      <c r="B575" s="12">
        <v>-22.021717449334822</v>
      </c>
      <c r="C575" s="27">
        <v>-176.31887339564375</v>
      </c>
      <c r="D575" s="12">
        <v>3.8928492029439998</v>
      </c>
      <c r="E575" s="12">
        <v>1.0240482572509999</v>
      </c>
      <c r="F575" s="12">
        <v>0.33292462239100001</v>
      </c>
      <c r="G575" s="12">
        <v>8.4980209842080008</v>
      </c>
      <c r="H575" s="12">
        <v>34.151098685267996</v>
      </c>
      <c r="I575" s="12">
        <v>5.9960575244969991</v>
      </c>
      <c r="J575" s="12">
        <v>7.5408362423019994</v>
      </c>
      <c r="K575" s="12">
        <v>15.895170887132</v>
      </c>
    </row>
    <row r="576" spans="1:11" s="26" customFormat="1" x14ac:dyDescent="0.15">
      <c r="A576" s="28">
        <v>1964.5</v>
      </c>
      <c r="B576" s="12">
        <v>-25.282356983720181</v>
      </c>
      <c r="C576" s="27">
        <v>-201.18662504648614</v>
      </c>
      <c r="D576" s="12">
        <v>3.2455047889020001</v>
      </c>
      <c r="E576" s="12">
        <v>0.91027013797899992</v>
      </c>
      <c r="F576" s="12">
        <v>0.25354572627300004</v>
      </c>
      <c r="G576" s="12">
        <v>4.31530338474</v>
      </c>
      <c r="H576" s="12">
        <v>23.856204417680001</v>
      </c>
      <c r="I576" s="12">
        <v>3.8396047076429998</v>
      </c>
      <c r="J576" s="12">
        <v>2.6674411992199998</v>
      </c>
      <c r="K576" s="12">
        <v>14.872339990602001</v>
      </c>
    </row>
    <row r="577" spans="1:11" x14ac:dyDescent="0.15">
      <c r="A577" s="24">
        <v>1964.3709101566667</v>
      </c>
      <c r="B577" s="7">
        <v>-22.232266524052982</v>
      </c>
      <c r="C577" s="9">
        <v>-183.23428799814891</v>
      </c>
      <c r="D577" s="7">
        <v>0.198147166796</v>
      </c>
      <c r="E577" s="7">
        <v>0.48348825056400002</v>
      </c>
      <c r="F577" s="7">
        <v>4.7055771798000003E-2</v>
      </c>
      <c r="G577" s="7">
        <v>1.9151084233900002</v>
      </c>
      <c r="H577" s="7">
        <v>4.1296563900840004</v>
      </c>
      <c r="I577" s="7">
        <v>0.37073166020999998</v>
      </c>
      <c r="J577" s="7">
        <v>0.99384099019299998</v>
      </c>
      <c r="K577" s="7">
        <v>1.763695155016</v>
      </c>
    </row>
    <row r="578" spans="1:11" x14ac:dyDescent="0.15">
      <c r="A578" s="24">
        <v>1964.2481233511112</v>
      </c>
      <c r="B578" s="7">
        <v>-25.235461962532952</v>
      </c>
      <c r="C578" s="9">
        <v>-208.28037412298144</v>
      </c>
      <c r="D578" s="7">
        <v>0.25110035863399999</v>
      </c>
      <c r="E578" s="7">
        <v>0.461278511665</v>
      </c>
      <c r="F578" s="7">
        <v>2.3571383638000001E-2</v>
      </c>
      <c r="G578" s="7">
        <v>0.95065345736999995</v>
      </c>
      <c r="H578" s="7">
        <v>2.6316912083900004</v>
      </c>
      <c r="I578" s="7">
        <v>0.51162556400199999</v>
      </c>
      <c r="J578" s="7">
        <v>0.726452175368</v>
      </c>
      <c r="K578" s="7">
        <v>1.681591738174</v>
      </c>
    </row>
    <row r="579" spans="1:11" x14ac:dyDescent="0.15">
      <c r="A579" s="24">
        <v>1964.1253365455557</v>
      </c>
      <c r="B579" s="7">
        <v>-22.17292996663241</v>
      </c>
      <c r="C579" s="9">
        <v>-178.15175548943094</v>
      </c>
      <c r="D579" s="7">
        <v>0.31146062444299999</v>
      </c>
      <c r="E579" s="7">
        <v>0.33586096332300003</v>
      </c>
      <c r="F579" s="7">
        <v>6.6199835079E-2</v>
      </c>
      <c r="G579" s="7">
        <v>0.62216934316399997</v>
      </c>
      <c r="H579" s="7">
        <v>1.4420902459460001</v>
      </c>
      <c r="I579" s="7">
        <v>0.36603354316999998</v>
      </c>
      <c r="J579" s="7">
        <v>0.47706623242299995</v>
      </c>
      <c r="K579" s="7">
        <v>1.3537911532939999</v>
      </c>
    </row>
    <row r="580" spans="1:11" x14ac:dyDescent="0.15">
      <c r="A580" s="24">
        <v>1964</v>
      </c>
      <c r="B580" s="7">
        <v>-24.695690698255483</v>
      </c>
      <c r="C580" s="9">
        <v>-199.56179983902075</v>
      </c>
      <c r="D580" s="7">
        <v>0.217690776581</v>
      </c>
      <c r="E580" s="7">
        <v>0.16009150638799999</v>
      </c>
      <c r="F580" s="7">
        <v>1.1530962951E-2</v>
      </c>
      <c r="G580" s="7">
        <v>0.25038778277200002</v>
      </c>
      <c r="H580" s="7">
        <v>0.71443811226800003</v>
      </c>
      <c r="I580" s="7">
        <v>0.28735060872099999</v>
      </c>
      <c r="J580" s="7">
        <v>0.54946590321099997</v>
      </c>
      <c r="K580" s="7">
        <v>0.70565921606600002</v>
      </c>
    </row>
    <row r="581" spans="1:11" x14ac:dyDescent="0.15">
      <c r="A581" s="24">
        <v>1963.8771783120001</v>
      </c>
      <c r="B581" s="7">
        <v>-25.16846907512263</v>
      </c>
      <c r="C581" s="9">
        <v>-202.00894512099606</v>
      </c>
      <c r="D581" s="7">
        <v>0.26040018075900001</v>
      </c>
      <c r="E581" s="7">
        <v>5.6372660520999998E-2</v>
      </c>
      <c r="F581" s="7">
        <v>8.443118627E-3</v>
      </c>
      <c r="G581" s="7">
        <v>0.90099611539000002</v>
      </c>
      <c r="H581" s="7">
        <v>1.165461360304</v>
      </c>
      <c r="I581" s="7">
        <v>0.498709803196</v>
      </c>
      <c r="J581" s="7">
        <v>0.80933687919099995</v>
      </c>
      <c r="K581" s="7">
        <v>1.7957675875299999</v>
      </c>
    </row>
    <row r="582" spans="1:11" x14ac:dyDescent="0.15">
      <c r="A582" s="24">
        <v>1963.7599996660001</v>
      </c>
      <c r="B582" s="7">
        <v>-25.841269072972029</v>
      </c>
      <c r="C582" s="9">
        <v>-207.53731381468933</v>
      </c>
      <c r="D582" s="7">
        <v>0.229174254662</v>
      </c>
      <c r="E582" s="7">
        <v>0.184557307748</v>
      </c>
      <c r="F582" s="7">
        <v>1.0572147852000001E-2</v>
      </c>
      <c r="G582" s="7">
        <v>0.42279996738600001</v>
      </c>
      <c r="H582" s="7">
        <v>0.8213839149740001</v>
      </c>
      <c r="I582" s="7">
        <v>0.21346507914599999</v>
      </c>
      <c r="J582" s="7">
        <v>0.242063480177</v>
      </c>
      <c r="K582" s="7">
        <v>0.57722710564800006</v>
      </c>
    </row>
    <row r="583" spans="1:11" x14ac:dyDescent="0.15">
      <c r="A583" s="24">
        <v>1963.6724865000001</v>
      </c>
      <c r="B583" s="7">
        <v>-22.995028399281964</v>
      </c>
      <c r="C583" s="9">
        <v>-187.47468549080253</v>
      </c>
      <c r="D583" s="7">
        <v>0.51917565953599998</v>
      </c>
      <c r="E583" s="7">
        <v>1.4237053649009999</v>
      </c>
      <c r="F583" s="7">
        <v>2.8885675931000002E-2</v>
      </c>
      <c r="G583" s="7">
        <v>6.5453014372340004</v>
      </c>
      <c r="H583" s="7">
        <v>11.852402631967999</v>
      </c>
      <c r="I583" s="7">
        <v>0.56412287024099994</v>
      </c>
      <c r="J583" s="7">
        <v>0.38626306483299999</v>
      </c>
      <c r="K583" s="7">
        <v>1.35848207311</v>
      </c>
    </row>
    <row r="584" spans="1:11" x14ac:dyDescent="0.15">
      <c r="A584" s="24">
        <v>1963.5849733340001</v>
      </c>
      <c r="B584" s="7">
        <v>-21.168993696726261</v>
      </c>
      <c r="C584" s="9">
        <v>-167.80835599800486</v>
      </c>
      <c r="D584" s="7">
        <v>0.17228793694300001</v>
      </c>
      <c r="E584" s="7">
        <v>9.4122973036000007E-2</v>
      </c>
      <c r="F584" s="7">
        <v>8.9252736130000006E-3</v>
      </c>
      <c r="G584" s="7">
        <v>2.99717254235</v>
      </c>
      <c r="H584" s="7">
        <v>4.2922293371600002</v>
      </c>
      <c r="I584" s="7">
        <v>0.24197299238299999</v>
      </c>
      <c r="J584" s="7">
        <v>0.57026979146699996</v>
      </c>
      <c r="K584" s="7">
        <v>0.91120497316599991</v>
      </c>
    </row>
    <row r="585" spans="1:11" x14ac:dyDescent="0.15">
      <c r="A585" s="24">
        <v>1963.5</v>
      </c>
      <c r="B585" s="7">
        <v>-19.937281609625014</v>
      </c>
      <c r="C585" s="9">
        <v>-162.23044995042545</v>
      </c>
      <c r="D585" s="7">
        <v>0.14921967031299999</v>
      </c>
      <c r="E585" s="7">
        <v>0.49187370888499998</v>
      </c>
      <c r="F585" s="7">
        <v>4.9419216799E-2</v>
      </c>
      <c r="G585" s="7">
        <v>2.7706806363459999</v>
      </c>
      <c r="H585" s="7">
        <v>13.370142442588</v>
      </c>
      <c r="I585" s="7">
        <v>0.386524969868</v>
      </c>
      <c r="J585" s="7">
        <v>1.4962087632900001</v>
      </c>
      <c r="K585" s="7">
        <v>2.5892472906299999</v>
      </c>
    </row>
    <row r="586" spans="1:11" x14ac:dyDescent="0.15">
      <c r="A586" s="24">
        <v>1963.436046928</v>
      </c>
      <c r="B586" s="7">
        <v>-24.618170357109246</v>
      </c>
      <c r="C586" s="9">
        <v>-200.31476761809009</v>
      </c>
      <c r="D586" s="7">
        <v>5.6711059001E-2</v>
      </c>
      <c r="E586" s="7">
        <v>0.362332214278</v>
      </c>
      <c r="F586" s="7">
        <v>2.0632010073000001E-2</v>
      </c>
      <c r="G586" s="7">
        <v>1.3533421111400001</v>
      </c>
      <c r="H586" s="7">
        <v>2.7706873084380002</v>
      </c>
      <c r="I586" s="7">
        <v>0.28781738598399997</v>
      </c>
      <c r="J586" s="7">
        <v>1.007348383891</v>
      </c>
      <c r="K586" s="7">
        <v>1.8729865674939998</v>
      </c>
    </row>
    <row r="587" spans="1:11" x14ac:dyDescent="0.15">
      <c r="A587" s="24">
        <v>1963.3612036239999</v>
      </c>
      <c r="B587" s="7">
        <v>-24.444945891091127</v>
      </c>
      <c r="C587" s="9">
        <v>-197.62984303746128</v>
      </c>
      <c r="D587" s="7">
        <v>0.46109100234400002</v>
      </c>
      <c r="E587" s="7">
        <v>0.60534570137200006</v>
      </c>
      <c r="F587" s="7">
        <v>4.0541312009999997E-2</v>
      </c>
      <c r="G587" s="7">
        <v>0.77573087640000005</v>
      </c>
      <c r="H587" s="7">
        <v>2.7291241688979997</v>
      </c>
      <c r="I587" s="7">
        <v>0.64525806832400001</v>
      </c>
      <c r="J587" s="7">
        <v>0.86768741786699999</v>
      </c>
      <c r="K587" s="7">
        <v>4.2081187342040005</v>
      </c>
    </row>
    <row r="588" spans="1:11" x14ac:dyDescent="0.15">
      <c r="A588" s="24">
        <v>1963.28130334</v>
      </c>
      <c r="B588" s="7">
        <v>-27.413687844617215</v>
      </c>
      <c r="C588" s="9">
        <v>-199.31411306959004</v>
      </c>
      <c r="D588" s="7">
        <v>0.78696799344299995</v>
      </c>
      <c r="E588" s="7">
        <v>7.1523112737999994E-2</v>
      </c>
      <c r="F588" s="7">
        <v>2.7900210010999998E-2</v>
      </c>
      <c r="G588" s="7">
        <v>0.48047534164799999</v>
      </c>
      <c r="H588" s="7">
        <v>2.816169983814</v>
      </c>
      <c r="I588" s="7">
        <v>1.1147072622390002</v>
      </c>
      <c r="J588" s="7">
        <v>0.352267263271</v>
      </c>
      <c r="K588" s="7">
        <v>3.0582453281239999</v>
      </c>
    </row>
    <row r="589" spans="1:11" x14ac:dyDescent="0.15">
      <c r="A589" s="24">
        <v>1963.2209442657143</v>
      </c>
      <c r="B589" s="7">
        <v>-31.15476208585947</v>
      </c>
      <c r="C589" s="9">
        <v>-198.73947976451083</v>
      </c>
      <c r="D589" s="7">
        <v>0.79769233169699993</v>
      </c>
      <c r="E589" s="7">
        <v>8.6316853973999991E-2</v>
      </c>
      <c r="F589" s="7">
        <v>2.4943823451000002E-2</v>
      </c>
      <c r="G589" s="7">
        <v>0.81824468553800001</v>
      </c>
      <c r="H589" s="7">
        <v>1.56567265793</v>
      </c>
      <c r="I589" s="7">
        <v>1.1361096679110001</v>
      </c>
      <c r="J589" s="7">
        <v>0.27952895420099999</v>
      </c>
      <c r="K589" s="7">
        <v>1.2724956817340001</v>
      </c>
    </row>
    <row r="590" spans="1:11" x14ac:dyDescent="0.15">
      <c r="A590" s="24">
        <v>1963.1605851914285</v>
      </c>
      <c r="B590" s="7">
        <v>-26.634656268160015</v>
      </c>
      <c r="C590" s="9">
        <v>-216.62246451740745</v>
      </c>
      <c r="D590" s="7">
        <v>0.92124590937000006</v>
      </c>
      <c r="E590" s="7">
        <v>0.14425347495800001</v>
      </c>
      <c r="F590" s="7">
        <v>2.4684693443000002E-2</v>
      </c>
      <c r="G590" s="7">
        <v>1.163419862866</v>
      </c>
      <c r="H590" s="7">
        <v>2.0970349090839999</v>
      </c>
      <c r="I590" s="7">
        <v>1.231855896468</v>
      </c>
      <c r="J590" s="7">
        <v>0.30459130075000002</v>
      </c>
      <c r="K590" s="7">
        <v>0.85332413980199995</v>
      </c>
    </row>
    <row r="591" spans="1:11" x14ac:dyDescent="0.15">
      <c r="A591" s="24">
        <v>1963.0802254771429</v>
      </c>
      <c r="B591" s="7">
        <v>-26.824150435406359</v>
      </c>
      <c r="C591" s="9">
        <v>-216.76116910828864</v>
      </c>
      <c r="D591" s="7">
        <v>0.22380846779999999</v>
      </c>
      <c r="E591" s="7">
        <v>5.6576453319999997E-2</v>
      </c>
      <c r="F591" s="7">
        <v>1.3795088109999999E-2</v>
      </c>
      <c r="G591" s="7">
        <v>0.2324313556</v>
      </c>
      <c r="H591" s="7">
        <v>0.44496842880000004</v>
      </c>
      <c r="I591" s="7">
        <v>0.26932557092500004</v>
      </c>
      <c r="J591" s="7">
        <v>0.30328255511999996</v>
      </c>
      <c r="K591" s="7">
        <v>0.770165758054</v>
      </c>
    </row>
    <row r="592" spans="1:11" x14ac:dyDescent="0.15">
      <c r="A592" s="24">
        <v>1963</v>
      </c>
      <c r="B592" s="7">
        <v>-26.446119142162384</v>
      </c>
      <c r="C592" s="9">
        <v>-213.89791005366973</v>
      </c>
      <c r="D592" s="7">
        <v>0.25205457939999998</v>
      </c>
      <c r="E592" s="7">
        <v>6.7866453500000007E-2</v>
      </c>
      <c r="F592" s="7">
        <v>1.222827301E-2</v>
      </c>
      <c r="G592" s="7">
        <v>0.55303762639999998</v>
      </c>
      <c r="H592" s="7">
        <v>1.4908974894</v>
      </c>
      <c r="I592" s="7">
        <v>0.32688474588299998</v>
      </c>
      <c r="J592" s="7">
        <v>0.44315470884299996</v>
      </c>
      <c r="K592" s="7">
        <v>1.616809320774</v>
      </c>
    </row>
    <row r="593" spans="1:11" x14ac:dyDescent="0.15">
      <c r="A593" s="24">
        <v>1962.8996932257144</v>
      </c>
      <c r="B593" s="7">
        <v>-24.001835792934266</v>
      </c>
      <c r="C593" s="9">
        <v>-196.58955860585232</v>
      </c>
      <c r="D593" s="7">
        <v>6.6359295610000008E-2</v>
      </c>
      <c r="E593" s="7">
        <v>0.30357469419999999</v>
      </c>
      <c r="F593" s="7">
        <v>8.3128479969999999E-3</v>
      </c>
      <c r="G593" s="7">
        <v>0.80056903759999998</v>
      </c>
      <c r="H593" s="7">
        <v>1.6775140524000001</v>
      </c>
      <c r="I593" s="7">
        <v>0.13391853029999998</v>
      </c>
      <c r="J593" s="7">
        <v>0.38934332849199998</v>
      </c>
      <c r="K593" s="7">
        <v>0.46426097796599997</v>
      </c>
    </row>
    <row r="594" spans="1:11" x14ac:dyDescent="0.15">
      <c r="A594" s="24">
        <v>1962.8080838428573</v>
      </c>
      <c r="B594" s="7">
        <v>-21.726948744729395</v>
      </c>
      <c r="C594" s="9">
        <v>-180.90603236550035</v>
      </c>
      <c r="D594" s="7">
        <v>4.1644867820000001E-2</v>
      </c>
      <c r="E594" s="7">
        <v>0.20934420370000001</v>
      </c>
      <c r="F594" s="7">
        <v>1.6626042420000001E-2</v>
      </c>
      <c r="G594" s="7">
        <v>1.0527897906000001</v>
      </c>
      <c r="H594" s="7">
        <v>2.879463506</v>
      </c>
      <c r="I594" s="7">
        <v>0.18211094773100001</v>
      </c>
      <c r="J594" s="7">
        <v>0.81507348460499995</v>
      </c>
      <c r="K594" s="7">
        <v>1.6970438163379999</v>
      </c>
    </row>
    <row r="595" spans="1:11" x14ac:dyDescent="0.15">
      <c r="A595" s="24">
        <v>1962.7164744600002</v>
      </c>
      <c r="B595" s="7">
        <v>-23.635288994674919</v>
      </c>
      <c r="C595" s="9">
        <v>-195.48982934958002</v>
      </c>
      <c r="D595" s="7">
        <v>5.4210674230000006E-2</v>
      </c>
      <c r="E595" s="7">
        <v>0.32420752279999998</v>
      </c>
      <c r="F595" s="7">
        <v>1.38508499E-2</v>
      </c>
      <c r="G595" s="7">
        <v>0.33642058819999998</v>
      </c>
      <c r="H595" s="7">
        <v>0.90926425219999996</v>
      </c>
      <c r="I595" s="7">
        <v>0.135317575617</v>
      </c>
      <c r="J595" s="7">
        <v>0.64205780344899999</v>
      </c>
      <c r="K595" s="7">
        <v>0.71823356311800002</v>
      </c>
    </row>
    <row r="596" spans="1:11" x14ac:dyDescent="0.15">
      <c r="A596" s="24">
        <v>1962.6414690600002</v>
      </c>
      <c r="B596" s="7">
        <v>-24.342542477478201</v>
      </c>
      <c r="C596" s="9">
        <v>-197.42178615113949</v>
      </c>
      <c r="D596" s="7">
        <v>0.34202280530000001</v>
      </c>
      <c r="E596" s="7">
        <v>0.2853922492</v>
      </c>
      <c r="F596" s="7">
        <v>3.3364778429999999E-2</v>
      </c>
      <c r="G596" s="7">
        <v>0.93679831620000009</v>
      </c>
      <c r="H596" s="7">
        <v>2.664947782</v>
      </c>
      <c r="I596" s="7">
        <v>0.41714927861099999</v>
      </c>
      <c r="J596" s="7">
        <v>0.7288419403630001</v>
      </c>
      <c r="K596" s="7">
        <v>1.8351889928139999</v>
      </c>
    </row>
    <row r="597" spans="1:11" x14ac:dyDescent="0.15">
      <c r="A597" s="24">
        <v>1962.5664636600002</v>
      </c>
      <c r="B597" s="7">
        <v>-22.822760974512555</v>
      </c>
      <c r="C597" s="9">
        <v>-183.24419546892614</v>
      </c>
      <c r="D597" s="7">
        <v>0.1560128221</v>
      </c>
      <c r="E597" s="7">
        <v>7.159484998E-2</v>
      </c>
      <c r="F597" s="7">
        <v>9.9610338279999995E-3</v>
      </c>
      <c r="G597" s="7">
        <v>0.1834388455</v>
      </c>
      <c r="H597" s="7">
        <v>0.31321480200000001</v>
      </c>
      <c r="I597" s="7">
        <v>0.30615272435599999</v>
      </c>
      <c r="J597" s="7">
        <v>0.44034308606</v>
      </c>
      <c r="K597" s="7">
        <v>0.69557819288200007</v>
      </c>
    </row>
    <row r="598" spans="1:11" x14ac:dyDescent="0.15">
      <c r="A598" s="24">
        <v>1962.5</v>
      </c>
      <c r="B598" s="7">
        <v>-23.13571346284364</v>
      </c>
      <c r="C598" s="9">
        <v>-188.10876362054512</v>
      </c>
      <c r="D598" s="7">
        <v>0.183403539255</v>
      </c>
      <c r="E598" s="7">
        <v>0.29737217826500001</v>
      </c>
      <c r="F598" s="7">
        <v>8.2385140710000016E-3</v>
      </c>
      <c r="G598" s="7">
        <v>0.29112982328599996</v>
      </c>
      <c r="H598" s="7">
        <v>0.489259572556</v>
      </c>
      <c r="I598" s="7">
        <v>0.31497066293199999</v>
      </c>
      <c r="J598" s="7">
        <v>0.793757614216</v>
      </c>
      <c r="K598" s="7">
        <v>0.63057239747799998</v>
      </c>
    </row>
    <row r="599" spans="1:11" x14ac:dyDescent="0.15">
      <c r="A599" s="24">
        <v>1962.4164528600002</v>
      </c>
      <c r="B599" s="7">
        <v>-26.861475044106395</v>
      </c>
      <c r="C599" s="9">
        <v>-214.80939736517473</v>
      </c>
      <c r="D599" s="7">
        <v>0.44787053573499996</v>
      </c>
      <c r="E599" s="7">
        <v>0.100126601553</v>
      </c>
      <c r="F599" s="7">
        <v>9.336836460000001E-3</v>
      </c>
      <c r="G599" s="7">
        <v>0.55314264342800001</v>
      </c>
      <c r="H599" s="7">
        <v>0.91355580686600002</v>
      </c>
      <c r="I599" s="7">
        <v>0.52638957011300003</v>
      </c>
      <c r="J599" s="7">
        <v>0.51695694650200008</v>
      </c>
      <c r="K599" s="7">
        <v>0.81512271793399993</v>
      </c>
    </row>
    <row r="600" spans="1:11" x14ac:dyDescent="0.15">
      <c r="A600" s="24">
        <v>1962.3414474600002</v>
      </c>
      <c r="B600" s="7">
        <v>-25.864238062941283</v>
      </c>
      <c r="C600" s="9">
        <v>-208.81537754495173</v>
      </c>
      <c r="D600" s="7">
        <v>0.35709689119999999</v>
      </c>
      <c r="E600" s="7">
        <v>0.1019403841</v>
      </c>
      <c r="F600" s="7">
        <v>1.111526991E-2</v>
      </c>
      <c r="G600" s="7">
        <v>0.2200148636</v>
      </c>
      <c r="H600" s="7">
        <v>0.40843593719999999</v>
      </c>
      <c r="I600" s="7">
        <v>0.40223148999199998</v>
      </c>
      <c r="J600" s="7">
        <v>0.26599698247600001</v>
      </c>
      <c r="K600" s="7">
        <v>0.65567085939399994</v>
      </c>
    </row>
    <row r="601" spans="1:11" x14ac:dyDescent="0.15">
      <c r="A601" s="24">
        <v>1962.2280246600001</v>
      </c>
      <c r="B601" s="7">
        <v>-23.171123989046244</v>
      </c>
      <c r="C601" s="9">
        <v>-187.20718377981737</v>
      </c>
      <c r="D601" s="7">
        <v>0.19708693990000001</v>
      </c>
      <c r="E601" s="7">
        <v>0.1707938048</v>
      </c>
      <c r="F601" s="7">
        <v>1.0622646729999999E-2</v>
      </c>
      <c r="G601" s="7">
        <v>0.27210952479999995</v>
      </c>
      <c r="H601" s="7">
        <v>0.36874419660000002</v>
      </c>
      <c r="I601" s="7">
        <v>0.255862577629</v>
      </c>
      <c r="J601" s="7">
        <v>0.44302899422899999</v>
      </c>
      <c r="K601" s="7">
        <v>1.0826695487839999</v>
      </c>
    </row>
    <row r="602" spans="1:11" x14ac:dyDescent="0.15">
      <c r="A602" s="24">
        <v>1962.1447869600001</v>
      </c>
      <c r="B602" s="7">
        <v>-22.868698954451062</v>
      </c>
      <c r="C602" s="9">
        <v>-184.29438737131233</v>
      </c>
      <c r="D602" s="7">
        <v>6.8514003929999998E-2</v>
      </c>
      <c r="E602" s="7">
        <v>0.1496092081</v>
      </c>
      <c r="F602" s="7">
        <v>7.8603972110000003E-3</v>
      </c>
      <c r="G602" s="7">
        <v>0.2195689418</v>
      </c>
      <c r="H602" s="7">
        <v>0.31761534499999999</v>
      </c>
      <c r="I602" s="7">
        <v>9.4165418110999988E-2</v>
      </c>
      <c r="J602" s="7">
        <v>0.22472890323</v>
      </c>
      <c r="K602" s="7">
        <v>0.778532276184</v>
      </c>
    </row>
    <row r="603" spans="1:11" x14ac:dyDescent="0.15">
      <c r="A603" s="24">
        <v>1962.0615492600002</v>
      </c>
      <c r="B603" s="7">
        <v>-23.402727971236221</v>
      </c>
      <c r="C603" s="9">
        <v>-190.25868477920361</v>
      </c>
      <c r="D603" s="7">
        <v>7.0635663410000007E-2</v>
      </c>
      <c r="E603" s="7">
        <v>0.22547180119999999</v>
      </c>
      <c r="F603" s="7">
        <v>1.8478074840000001E-2</v>
      </c>
      <c r="G603" s="7">
        <v>0.75279711159999996</v>
      </c>
      <c r="H603" s="7">
        <v>3.0868443860000001</v>
      </c>
      <c r="I603" s="7">
        <v>0.225934636903</v>
      </c>
      <c r="J603" s="7">
        <v>1.0568812228459998</v>
      </c>
      <c r="K603" s="7">
        <v>1.8166035156660001</v>
      </c>
    </row>
    <row r="604" spans="1:11" x14ac:dyDescent="0.15">
      <c r="A604" s="24">
        <v>1962</v>
      </c>
      <c r="B604" s="7">
        <v>-27.882638056489483</v>
      </c>
      <c r="C604" s="9">
        <v>-223.4189894705859</v>
      </c>
      <c r="D604" s="7">
        <v>2.2961933129999997E-2</v>
      </c>
      <c r="E604" s="7">
        <v>0.18306944859999999</v>
      </c>
      <c r="F604" s="7">
        <v>7.9457118809999998E-3</v>
      </c>
      <c r="G604" s="7">
        <v>0.11681427261999999</v>
      </c>
      <c r="H604" s="7">
        <v>0.32072703840000005</v>
      </c>
      <c r="I604" s="7">
        <v>8.4150608919999995E-2</v>
      </c>
      <c r="J604" s="7">
        <v>0.31980874291100003</v>
      </c>
      <c r="K604" s="7">
        <v>0.32598880292600002</v>
      </c>
    </row>
    <row r="605" spans="1:11" x14ac:dyDescent="0.15">
      <c r="A605" s="24">
        <v>1961.9740866100001</v>
      </c>
      <c r="B605" s="7">
        <v>-27.93814644891518</v>
      </c>
      <c r="C605" s="9">
        <v>-224.99427732416515</v>
      </c>
      <c r="D605" s="7">
        <v>0.34018541790000001</v>
      </c>
      <c r="E605" s="7">
        <v>0.33023047780000003</v>
      </c>
      <c r="F605" s="7">
        <v>3.6706741450000004E-2</v>
      </c>
      <c r="G605" s="7">
        <v>0.79200990179999997</v>
      </c>
      <c r="H605" s="7">
        <v>1.7668225629999998</v>
      </c>
      <c r="I605" s="7">
        <v>0.40115072468900004</v>
      </c>
      <c r="J605" s="7">
        <v>0.95603463014800005</v>
      </c>
      <c r="K605" s="7">
        <v>1.24632666484</v>
      </c>
    </row>
    <row r="606" spans="1:11" x14ac:dyDescent="0.15">
      <c r="A606" s="24">
        <v>1961.9060944600001</v>
      </c>
      <c r="B606" s="7">
        <v>-27.285444317288878</v>
      </c>
      <c r="C606" s="9">
        <v>-219.05970232860554</v>
      </c>
      <c r="D606" s="7">
        <v>0.12838285999999999</v>
      </c>
      <c r="E606" s="7">
        <v>0.27866746330000003</v>
      </c>
      <c r="F606" s="7">
        <v>3.2113376780000001E-2</v>
      </c>
      <c r="G606" s="7">
        <v>0.57852777499999997</v>
      </c>
      <c r="H606" s="7">
        <v>1.9204247306</v>
      </c>
      <c r="I606" s="7">
        <v>0.28089157758599997</v>
      </c>
      <c r="J606" s="7">
        <v>0.90920518598199995</v>
      </c>
      <c r="K606" s="7">
        <v>2.032804282866</v>
      </c>
    </row>
    <row r="607" spans="1:11" x14ac:dyDescent="0.15">
      <c r="A607" s="24">
        <v>1961.83389661</v>
      </c>
      <c r="B607" s="7">
        <v>-25.8498824442105</v>
      </c>
      <c r="C607" s="9">
        <v>-206.71499374017938</v>
      </c>
      <c r="D607" s="7">
        <v>0.23225781979999999</v>
      </c>
      <c r="E607" s="7">
        <v>7.2202883290000006E-2</v>
      </c>
      <c r="F607" s="7">
        <v>1.1338591909999999E-2</v>
      </c>
      <c r="G607" s="7">
        <v>0.25490456499999997</v>
      </c>
      <c r="H607" s="7">
        <v>1.0320214338</v>
      </c>
      <c r="I607" s="7">
        <v>0.29154783888899999</v>
      </c>
      <c r="J607" s="7">
        <v>0.83273090869900002</v>
      </c>
      <c r="K607" s="7">
        <v>0.85498722860800003</v>
      </c>
    </row>
    <row r="608" spans="1:11" x14ac:dyDescent="0.15">
      <c r="A608" s="24">
        <v>1961.7746663350001</v>
      </c>
      <c r="B608" s="7">
        <v>-27.644334785558474</v>
      </c>
      <c r="C608" s="9">
        <v>-222.15083321110072</v>
      </c>
      <c r="D608" s="7">
        <v>0.35820756809999998</v>
      </c>
      <c r="E608" s="7">
        <v>0.31484961709999998</v>
      </c>
      <c r="F608" s="7">
        <v>4.2562668739999997E-2</v>
      </c>
      <c r="G608" s="7">
        <v>1.4524244384</v>
      </c>
      <c r="H608" s="7">
        <v>3.5596104240000002</v>
      </c>
      <c r="I608" s="7">
        <v>0.73044759257400005</v>
      </c>
      <c r="J608" s="7">
        <v>1.492700495629</v>
      </c>
      <c r="K608" s="7">
        <v>3.08069593472</v>
      </c>
    </row>
    <row r="609" spans="1:11" x14ac:dyDescent="0.15">
      <c r="A609" s="24">
        <v>1961.71543606</v>
      </c>
      <c r="B609" s="7">
        <v>-29.437830085657726</v>
      </c>
      <c r="C609" s="9">
        <v>-235.01073027994269</v>
      </c>
      <c r="D609" s="7">
        <v>0.21132377229999999</v>
      </c>
      <c r="E609" s="7">
        <v>0.48309370840000004</v>
      </c>
      <c r="F609" s="7">
        <v>4.8754708430000002E-2</v>
      </c>
      <c r="G609" s="7">
        <v>0.4723160502</v>
      </c>
      <c r="H609" s="7">
        <v>2.4602033740000002</v>
      </c>
      <c r="I609" s="7">
        <v>0.44028420675199997</v>
      </c>
      <c r="J609" s="7">
        <v>1.846044060299</v>
      </c>
      <c r="K609" s="7">
        <v>2.6839353571719999</v>
      </c>
    </row>
    <row r="610" spans="1:11" x14ac:dyDescent="0.15">
      <c r="A610" s="24">
        <v>1961.664617185</v>
      </c>
      <c r="B610" s="7">
        <v>-27.060539623839933</v>
      </c>
      <c r="C610" s="9">
        <v>-205.58554207157542</v>
      </c>
      <c r="D610" s="7">
        <v>0.78350036609999996</v>
      </c>
      <c r="E610" s="7">
        <v>0.77703632979999993</v>
      </c>
      <c r="F610" s="7">
        <v>7.9977538469999998E-2</v>
      </c>
      <c r="G610" s="7">
        <v>2.587173012</v>
      </c>
      <c r="H610" s="7">
        <v>7.1077636460000004</v>
      </c>
      <c r="I610" s="7">
        <v>1.2739418901500001</v>
      </c>
      <c r="J610" s="7">
        <v>2.6594368425699999</v>
      </c>
      <c r="K610" s="7">
        <v>4.526798066604</v>
      </c>
    </row>
    <row r="611" spans="1:11" x14ac:dyDescent="0.15">
      <c r="A611" s="24">
        <v>1961.60118121</v>
      </c>
      <c r="B611" s="7">
        <v>-23.975995679218855</v>
      </c>
      <c r="C611" s="9">
        <v>-192.77518235661952</v>
      </c>
      <c r="D611" s="7">
        <v>0.29789474050000003</v>
      </c>
      <c r="E611" s="7">
        <v>0.18415889189999998</v>
      </c>
      <c r="F611" s="7">
        <v>1.9837784479999999E-2</v>
      </c>
      <c r="G611" s="7">
        <v>0.36202475839999998</v>
      </c>
      <c r="H611" s="7">
        <v>1.4221056108000001</v>
      </c>
      <c r="I611" s="7">
        <v>0.40730755649399997</v>
      </c>
      <c r="J611" s="7">
        <v>0.77013497201500003</v>
      </c>
      <c r="K611" s="7">
        <v>1.6520890547460001</v>
      </c>
    </row>
    <row r="612" spans="1:11" x14ac:dyDescent="0.15">
      <c r="A612" s="24">
        <v>1961.5</v>
      </c>
      <c r="B612" s="7">
        <v>-23.049579750458939</v>
      </c>
      <c r="C612" s="9">
        <v>-183.34327017669841</v>
      </c>
      <c r="D612" s="7">
        <v>0.20969961149999999</v>
      </c>
      <c r="E612" s="7">
        <v>0.21085908689999999</v>
      </c>
      <c r="F612" s="7">
        <v>2.0297987789999999E-2</v>
      </c>
      <c r="G612" s="7">
        <v>2.07548866</v>
      </c>
      <c r="H612" s="7">
        <v>3.5896993739999998</v>
      </c>
      <c r="I612" s="7">
        <v>0.47395428565999997</v>
      </c>
      <c r="J612" s="7">
        <v>1.489447571361</v>
      </c>
      <c r="K612" s="7">
        <v>1.017320428336</v>
      </c>
    </row>
    <row r="613" spans="1:11" x14ac:dyDescent="0.15">
      <c r="A613" s="24">
        <v>1961.4019501400001</v>
      </c>
      <c r="B613" s="7">
        <v>-23.300324557623295</v>
      </c>
      <c r="C613" s="9">
        <v>-189.62460664946101</v>
      </c>
      <c r="D613" s="7">
        <v>4.1466574999999999E-2</v>
      </c>
      <c r="E613" s="7">
        <v>7.4153610830000008E-2</v>
      </c>
      <c r="F613" s="7">
        <v>8.5158322949999993E-3</v>
      </c>
      <c r="G613" s="7">
        <v>1.6349884191999999</v>
      </c>
      <c r="H613" s="7">
        <v>2.4110809939999998</v>
      </c>
      <c r="I613" s="7">
        <v>0.10035640864299999</v>
      </c>
      <c r="J613" s="7">
        <v>0.42928223302700003</v>
      </c>
      <c r="K613" s="7">
        <v>0.76478670837000007</v>
      </c>
    </row>
    <row r="614" spans="1:11" x14ac:dyDescent="0.15">
      <c r="A614" s="24">
        <v>1961.2779295299999</v>
      </c>
      <c r="B614" s="7">
        <v>-23.691754428349334</v>
      </c>
      <c r="C614" s="9">
        <v>-193.11724643198227</v>
      </c>
      <c r="D614" s="7">
        <v>0.30225413579999999</v>
      </c>
      <c r="E614" s="7">
        <v>0.60425370680000001</v>
      </c>
      <c r="F614" s="7">
        <v>4.8358450349999998E-2</v>
      </c>
      <c r="G614" s="7">
        <v>0.8353674364</v>
      </c>
      <c r="H614" s="7">
        <v>3.5516000459999999</v>
      </c>
      <c r="I614" s="7">
        <v>0.40664806388199998</v>
      </c>
      <c r="J614" s="7">
        <v>1.1765351749880002</v>
      </c>
      <c r="K614" s="7">
        <v>2.4954882581460001</v>
      </c>
    </row>
    <row r="615" spans="1:11" x14ac:dyDescent="0.15">
      <c r="A615" s="24">
        <v>1961.15390892</v>
      </c>
      <c r="B615" s="7">
        <v>-25.737908618110385</v>
      </c>
      <c r="C615" s="9">
        <v>-211.03160658451435</v>
      </c>
      <c r="D615" s="7">
        <v>0.28191646930000003</v>
      </c>
      <c r="E615" s="7">
        <v>0.37144972069999999</v>
      </c>
      <c r="F615" s="7">
        <v>2.7690946549999998E-2</v>
      </c>
      <c r="G615" s="7">
        <v>0.69407552639999992</v>
      </c>
      <c r="H615" s="7">
        <v>1.759189554</v>
      </c>
      <c r="I615" s="7">
        <v>0.40510600547199999</v>
      </c>
      <c r="J615" s="7">
        <v>0.55677590283200007</v>
      </c>
      <c r="K615" s="7">
        <v>1.8731401359020001</v>
      </c>
    </row>
    <row r="616" spans="1:11" x14ac:dyDescent="0.15">
      <c r="A616" s="24">
        <v>1961.0809556199999</v>
      </c>
      <c r="B616" s="7">
        <v>-26.582976040729189</v>
      </c>
      <c r="C616" s="9">
        <v>-217.01299583122778</v>
      </c>
      <c r="D616" s="7">
        <v>0.4905869571</v>
      </c>
      <c r="E616" s="7">
        <v>9.9356214720000002E-2</v>
      </c>
      <c r="F616" s="7">
        <v>1.6538935330000001E-2</v>
      </c>
      <c r="G616" s="7">
        <v>0.76053260160000002</v>
      </c>
      <c r="H616" s="7">
        <v>1.2828265008000002</v>
      </c>
      <c r="I616" s="7">
        <v>0.55781675978700007</v>
      </c>
      <c r="J616" s="7">
        <v>0.31870652744700001</v>
      </c>
      <c r="K616" s="7">
        <v>0.93022609934800005</v>
      </c>
    </row>
    <row r="617" spans="1:11" x14ac:dyDescent="0.15">
      <c r="A617" s="24">
        <v>1961</v>
      </c>
      <c r="B617" s="7">
        <v>-25.389545603576696</v>
      </c>
      <c r="C617" s="9">
        <v>-206.8684801819015</v>
      </c>
      <c r="D617" s="7">
        <v>0.85645270470000001</v>
      </c>
      <c r="E617" s="7">
        <v>5.9259383419999999E-2</v>
      </c>
      <c r="F617" s="7">
        <v>2.495169346E-2</v>
      </c>
      <c r="G617" s="7">
        <v>2.0634239539999997</v>
      </c>
      <c r="H617" s="7">
        <v>3.3809870420000001</v>
      </c>
      <c r="I617" s="7">
        <v>0.60209852039</v>
      </c>
      <c r="J617" s="7">
        <v>0.67003135470200004</v>
      </c>
      <c r="K617" s="7">
        <v>1.061667463362</v>
      </c>
    </row>
    <row r="618" spans="1:11" x14ac:dyDescent="0.15">
      <c r="A618" s="24">
        <v>1960.8568990400001</v>
      </c>
      <c r="B618" s="7">
        <v>-24.750242049432458</v>
      </c>
      <c r="C618" s="9">
        <v>-199.00921291587107</v>
      </c>
      <c r="D618" s="7">
        <v>0.18405740979999999</v>
      </c>
      <c r="E618" s="7">
        <v>5.0621220610000003E-2</v>
      </c>
      <c r="F618" s="7">
        <v>6.5933317880000003E-3</v>
      </c>
      <c r="G618" s="7">
        <v>0.52696648739999996</v>
      </c>
      <c r="H618" s="7">
        <v>0.83486643919999992</v>
      </c>
      <c r="I618" s="7">
        <v>0.19241806303800002</v>
      </c>
      <c r="J618" s="7">
        <v>0.26288149284600004</v>
      </c>
      <c r="K618" s="7">
        <v>0.32444764230399997</v>
      </c>
    </row>
    <row r="619" spans="1:11" x14ac:dyDescent="0.15">
      <c r="A619" s="24">
        <v>1960.74226348</v>
      </c>
      <c r="B619" s="7">
        <v>-25.945586569082391</v>
      </c>
      <c r="C619" s="9">
        <v>-209.53129134156796</v>
      </c>
      <c r="D619" s="7">
        <v>0.50444839330000002</v>
      </c>
      <c r="E619" s="7">
        <v>3.4876062939999994E-2</v>
      </c>
      <c r="F619" s="7">
        <v>1.214830878E-2</v>
      </c>
      <c r="G619" s="7">
        <v>0.31496791000000002</v>
      </c>
      <c r="H619" s="7">
        <v>0.51564409099999997</v>
      </c>
      <c r="I619" s="7">
        <v>0.61756463095400005</v>
      </c>
      <c r="J619" s="7">
        <v>0.22393125373199999</v>
      </c>
      <c r="K619" s="7">
        <v>0.72792232060399997</v>
      </c>
    </row>
    <row r="620" spans="1:11" x14ac:dyDescent="0.15">
      <c r="A620" s="24">
        <v>1960.6188098</v>
      </c>
      <c r="B620" s="7">
        <v>-24.310003075021758</v>
      </c>
      <c r="C620" s="9">
        <v>-195.4621099904945</v>
      </c>
      <c r="D620" s="7">
        <v>0.24408531890000001</v>
      </c>
      <c r="E620" s="7">
        <v>4.2956651450000001E-2</v>
      </c>
      <c r="F620" s="7">
        <v>1.0334018280000001E-2</v>
      </c>
      <c r="G620" s="7">
        <v>0.46159748500000003</v>
      </c>
      <c r="H620" s="7">
        <v>0.78456521459999995</v>
      </c>
      <c r="I620" s="7">
        <v>0.27897570929999999</v>
      </c>
      <c r="J620" s="7">
        <v>0.14590683721299999</v>
      </c>
      <c r="K620" s="7">
        <v>0.58613937269600003</v>
      </c>
    </row>
    <row r="621" spans="1:11" x14ac:dyDescent="0.15">
      <c r="A621" s="24">
        <v>1960.5</v>
      </c>
      <c r="B621" s="7">
        <v>-20.898151023338809</v>
      </c>
      <c r="C621" s="9">
        <v>-167.25419625059513</v>
      </c>
      <c r="D621" s="7">
        <v>0.1079461246</v>
      </c>
      <c r="E621" s="7">
        <v>0.1188042597</v>
      </c>
      <c r="F621" s="7">
        <v>9.4956129720000001E-3</v>
      </c>
      <c r="G621" s="7">
        <v>0.24991615680000001</v>
      </c>
      <c r="H621" s="7">
        <v>0.87017707619999995</v>
      </c>
      <c r="I621" s="7">
        <v>0.35889864073099997</v>
      </c>
      <c r="J621" s="7">
        <v>0.46385157550399997</v>
      </c>
      <c r="K621" s="7">
        <v>1.560228508152</v>
      </c>
    </row>
    <row r="622" spans="1:11" x14ac:dyDescent="0.15">
      <c r="A622" s="24">
        <v>1960.36931929</v>
      </c>
      <c r="B622" s="7">
        <v>-24.058972759071672</v>
      </c>
      <c r="C622" s="9">
        <v>-190.50411458499616</v>
      </c>
      <c r="D622" s="7">
        <v>0.1459539413</v>
      </c>
      <c r="E622" s="7">
        <v>3.5330859460000003E-2</v>
      </c>
      <c r="F622" s="7">
        <v>1.023939378E-2</v>
      </c>
      <c r="G622" s="7">
        <v>0.58638607060000003</v>
      </c>
      <c r="H622" s="7">
        <v>0.91008754339999998</v>
      </c>
      <c r="I622" s="7">
        <v>0.19222886655900001</v>
      </c>
      <c r="J622" s="7">
        <v>0.386972957028</v>
      </c>
      <c r="K622" s="7">
        <v>0.98354989142399996</v>
      </c>
    </row>
    <row r="623" spans="1:11" x14ac:dyDescent="0.15">
      <c r="A623" s="24">
        <v>1960.2693262150001</v>
      </c>
      <c r="B623" s="7">
        <v>-22.693288940062434</v>
      </c>
      <c r="C623" s="9">
        <v>-173.9807751875137</v>
      </c>
      <c r="D623" s="7">
        <v>4.5240484729999995E-2</v>
      </c>
      <c r="E623" s="7">
        <v>0.14433080570000001</v>
      </c>
      <c r="F623" s="7">
        <v>1.051771443E-2</v>
      </c>
      <c r="G623" s="7">
        <v>0.13977784692</v>
      </c>
      <c r="H623" s="7">
        <v>0.29630586599999997</v>
      </c>
      <c r="I623" s="7">
        <v>8.7446237580000002E-2</v>
      </c>
      <c r="J623" s="7">
        <v>0.32752950698200001</v>
      </c>
      <c r="K623" s="7">
        <v>0.23163794801200002</v>
      </c>
    </row>
    <row r="624" spans="1:11" x14ac:dyDescent="0.15">
      <c r="A624" s="24">
        <v>1960.1758632999999</v>
      </c>
      <c r="B624" s="7">
        <v>-26.422540339873528</v>
      </c>
      <c r="C624" s="9">
        <v>-206.40149464270627</v>
      </c>
      <c r="D624" s="7">
        <v>0.69447172670000001</v>
      </c>
      <c r="E624" s="7">
        <v>0.28345158120000002</v>
      </c>
      <c r="F624" s="7">
        <v>4.5697715399999998E-2</v>
      </c>
      <c r="G624" s="7">
        <v>1.1323935004000001</v>
      </c>
      <c r="H624" s="7">
        <v>3.4916314940000004</v>
      </c>
      <c r="I624" s="7">
        <v>0.82392859581699995</v>
      </c>
      <c r="J624" s="7">
        <v>0.902253731083</v>
      </c>
      <c r="K624" s="7">
        <v>1.84265167629</v>
      </c>
    </row>
    <row r="625" spans="1:11" x14ac:dyDescent="0.15">
      <c r="A625" s="24">
        <v>1960.069340065</v>
      </c>
      <c r="B625" s="7">
        <v>-29.275503078775085</v>
      </c>
      <c r="C625" s="9">
        <v>-226.59116731599815</v>
      </c>
      <c r="D625" s="7">
        <v>0.52576683759999998</v>
      </c>
      <c r="E625" s="7">
        <v>0.10498201090000001</v>
      </c>
      <c r="F625" s="7">
        <v>2.9674164149999998E-2</v>
      </c>
      <c r="G625" s="7">
        <v>0.98686632340000002</v>
      </c>
      <c r="H625" s="7">
        <v>2.2158386660000002</v>
      </c>
      <c r="I625" s="7">
        <v>0.69061615929300002</v>
      </c>
      <c r="J625" s="7">
        <v>0.45287828407000003</v>
      </c>
      <c r="K625" s="7">
        <v>0.776440161558</v>
      </c>
    </row>
    <row r="626" spans="1:11" x14ac:dyDescent="0.15">
      <c r="A626" s="24">
        <v>1960</v>
      </c>
      <c r="B626" s="7">
        <v>-28.261540625956602</v>
      </c>
      <c r="C626" s="9">
        <v>-216.44665166667187</v>
      </c>
      <c r="D626" s="7">
        <v>0.70046497350000003</v>
      </c>
      <c r="E626" s="7">
        <v>5.44446554E-2</v>
      </c>
      <c r="F626" s="7">
        <v>1.9043131599999999E-2</v>
      </c>
      <c r="G626" s="7">
        <v>0.46227890700000002</v>
      </c>
      <c r="H626" s="7">
        <v>1.2322564420000002</v>
      </c>
      <c r="I626" s="7">
        <v>0.55758961034799992</v>
      </c>
      <c r="J626" s="7">
        <v>0.23678996448999998</v>
      </c>
      <c r="K626" s="7">
        <v>0.57780398986600001</v>
      </c>
    </row>
    <row r="627" spans="1:11" x14ac:dyDescent="0.15">
      <c r="A627" s="24">
        <v>1959.8701329981252</v>
      </c>
      <c r="B627" s="7">
        <v>-30.874327917659336</v>
      </c>
      <c r="C627" s="9">
        <v>-218.95048902576119</v>
      </c>
      <c r="D627" s="7">
        <v>0.66441808930000001</v>
      </c>
      <c r="E627" s="7">
        <v>5.6529432630000001E-2</v>
      </c>
      <c r="F627" s="7">
        <v>1.5360807720000001E-2</v>
      </c>
      <c r="G627" s="7">
        <v>0.22529395260000001</v>
      </c>
      <c r="H627" s="7">
        <v>0.28978190679999999</v>
      </c>
      <c r="I627" s="7">
        <v>0.74229418755999999</v>
      </c>
      <c r="J627" s="7">
        <v>0.17669178743800001</v>
      </c>
      <c r="K627" s="7">
        <v>0.60079010456600002</v>
      </c>
    </row>
    <row r="628" spans="1:11" x14ac:dyDescent="0.15">
      <c r="A628" s="24">
        <v>1959.7660590850001</v>
      </c>
      <c r="B628" s="7">
        <v>-28.049502888053038</v>
      </c>
      <c r="C628" s="9">
        <v>-218.37420899866922</v>
      </c>
      <c r="D628" s="7">
        <v>1.272878664</v>
      </c>
      <c r="E628" s="7">
        <v>0.14294173929999998</v>
      </c>
      <c r="F628" s="7">
        <v>3.895321409E-2</v>
      </c>
      <c r="G628" s="7">
        <v>0.43228993960000001</v>
      </c>
      <c r="H628" s="7">
        <v>0.96499209780000006</v>
      </c>
      <c r="I628" s="7">
        <v>0.80786685840500005</v>
      </c>
      <c r="J628" s="7">
        <v>0.18367739413499998</v>
      </c>
      <c r="K628" s="7">
        <v>0.68130004042400005</v>
      </c>
    </row>
    <row r="629" spans="1:11" x14ac:dyDescent="0.15">
      <c r="A629" s="24">
        <v>1959.6687639325</v>
      </c>
      <c r="B629" s="7">
        <v>-23.685143192720357</v>
      </c>
      <c r="C629" s="9">
        <v>-185.40701710399287</v>
      </c>
      <c r="D629" s="7">
        <v>0.54117808137099999</v>
      </c>
      <c r="E629" s="7">
        <v>5.1454132298999998E-2</v>
      </c>
      <c r="F629" s="7">
        <v>1.4399224778E-2</v>
      </c>
      <c r="G629" s="7">
        <v>1.1839275747879998</v>
      </c>
      <c r="H629" s="7">
        <v>1.4289502973079999</v>
      </c>
      <c r="I629" s="7">
        <v>0.64273344652499997</v>
      </c>
      <c r="J629" s="7">
        <v>0.26073012749800001</v>
      </c>
      <c r="K629" s="7">
        <v>0.88575855965399997</v>
      </c>
    </row>
    <row r="630" spans="1:11" x14ac:dyDescent="0.15">
      <c r="A630" s="24">
        <v>1959.57146878</v>
      </c>
      <c r="B630" s="7">
        <v>-19.779026191624773</v>
      </c>
      <c r="C630" s="9">
        <v>-151.47604654331784</v>
      </c>
      <c r="D630" s="7">
        <v>0.63767830020300009</v>
      </c>
      <c r="E630" s="7">
        <v>0.22711111667799999</v>
      </c>
      <c r="F630" s="7">
        <v>2.6838435094E-2</v>
      </c>
      <c r="G630" s="7">
        <v>0.91560853647999996</v>
      </c>
      <c r="H630" s="7">
        <v>2.4377512180680001</v>
      </c>
      <c r="I630" s="7">
        <v>0.68281933208599999</v>
      </c>
      <c r="J630" s="7">
        <v>0.50402706611600001</v>
      </c>
      <c r="K630" s="7">
        <v>2.0599370029739998</v>
      </c>
    </row>
    <row r="631" spans="1:11" x14ac:dyDescent="0.15">
      <c r="A631" s="24">
        <v>1959.5</v>
      </c>
      <c r="B631" s="7">
        <v>-25.213623758366452</v>
      </c>
      <c r="C631" s="9">
        <v>-195.48198171556666</v>
      </c>
      <c r="D631" s="7">
        <v>3.6463448193E-2</v>
      </c>
      <c r="E631" s="7">
        <v>0.40707165565199999</v>
      </c>
      <c r="F631" s="7">
        <v>1.5940737475000001E-2</v>
      </c>
      <c r="G631" s="7">
        <v>0.83156386082400002</v>
      </c>
      <c r="H631" s="7">
        <v>1.4109378221839999</v>
      </c>
      <c r="I631" s="7">
        <v>0.18396237048299999</v>
      </c>
      <c r="J631" s="7">
        <v>0.71374039485699992</v>
      </c>
      <c r="K631" s="7">
        <v>2.6259698853740003</v>
      </c>
    </row>
    <row r="632" spans="1:11" x14ac:dyDescent="0.15">
      <c r="A632" s="24">
        <v>1959.3147752</v>
      </c>
      <c r="B632" s="7">
        <v>-25.405563132487696</v>
      </c>
      <c r="C632" s="9">
        <v>-198.06530597494455</v>
      </c>
      <c r="D632" s="7">
        <v>8.7167318575E-2</v>
      </c>
      <c r="E632" s="7">
        <v>0.24226755268799999</v>
      </c>
      <c r="F632" s="7">
        <v>1.6027199268E-2</v>
      </c>
      <c r="G632" s="7">
        <v>0.84327605994999999</v>
      </c>
      <c r="H632" s="7">
        <v>2.0114585959119999</v>
      </c>
      <c r="I632" s="7">
        <v>0.171693692506</v>
      </c>
      <c r="J632" s="7">
        <v>0.56391848534300004</v>
      </c>
      <c r="K632" s="7">
        <v>1.9755958676859999</v>
      </c>
    </row>
    <row r="633" spans="1:11" x14ac:dyDescent="0.15">
      <c r="A633" s="24">
        <v>1959.1985864000001</v>
      </c>
      <c r="B633" s="7">
        <v>-24.147405559713917</v>
      </c>
      <c r="C633" s="9">
        <v>-189.83841179507957</v>
      </c>
      <c r="D633" s="7">
        <v>0.134305718716</v>
      </c>
      <c r="E633" s="7">
        <v>0.34511689609199997</v>
      </c>
      <c r="F633" s="7">
        <v>2.6882133733E-2</v>
      </c>
      <c r="G633" s="7">
        <v>0.45673453861199997</v>
      </c>
      <c r="H633" s="7">
        <v>1.1104168680939999</v>
      </c>
      <c r="I633" s="7">
        <v>0.210117667836</v>
      </c>
      <c r="J633" s="7">
        <v>0.47824177213899999</v>
      </c>
      <c r="K633" s="7">
        <v>0.44894853929799999</v>
      </c>
    </row>
    <row r="634" spans="1:11" x14ac:dyDescent="0.15">
      <c r="A634" s="24">
        <v>1959.0906968000002</v>
      </c>
      <c r="B634" s="7">
        <v>-27.348069992049766</v>
      </c>
      <c r="C634" s="9">
        <v>-212.69089562803785</v>
      </c>
      <c r="D634" s="7">
        <v>0.48926363180599997</v>
      </c>
      <c r="E634" s="7">
        <v>0.341992358153</v>
      </c>
      <c r="F634" s="7">
        <v>5.1743160703000002E-2</v>
      </c>
      <c r="G634" s="7">
        <v>1.3634546316</v>
      </c>
      <c r="H634" s="7">
        <v>3.0439992432279999</v>
      </c>
      <c r="I634" s="7">
        <v>0.51954204945299998</v>
      </c>
      <c r="J634" s="7">
        <v>1.0770310247279999</v>
      </c>
      <c r="K634" s="7">
        <v>1.4827229337199999</v>
      </c>
    </row>
    <row r="635" spans="1:11" x14ac:dyDescent="0.15">
      <c r="A635" s="24">
        <v>1959</v>
      </c>
      <c r="B635" s="7">
        <v>-27.391281474181771</v>
      </c>
      <c r="C635" s="9">
        <v>-212.12455146348194</v>
      </c>
      <c r="D635" s="7">
        <v>0.149878800078</v>
      </c>
      <c r="E635" s="7">
        <v>6.7061657296000013E-2</v>
      </c>
      <c r="F635" s="7">
        <v>1.0547900608E-2</v>
      </c>
      <c r="G635" s="7">
        <v>1.600462057648</v>
      </c>
      <c r="H635" s="7">
        <v>2.2951171256060001</v>
      </c>
      <c r="I635" s="7">
        <v>0.23686141817699999</v>
      </c>
      <c r="J635" s="7">
        <v>0.43581595409699997</v>
      </c>
      <c r="K635" s="7">
        <v>0.58227321915000008</v>
      </c>
    </row>
    <row r="636" spans="1:11" x14ac:dyDescent="0.15">
      <c r="A636" s="24">
        <v>1958.87353665</v>
      </c>
      <c r="B636" s="7">
        <v>-28.728827583895743</v>
      </c>
      <c r="C636" s="9">
        <v>-221.82195329868509</v>
      </c>
      <c r="D636" s="7">
        <v>1.0142502182449999</v>
      </c>
      <c r="E636" s="7">
        <v>7.8635920136999993E-2</v>
      </c>
      <c r="F636" s="7">
        <v>3.5386791838000003E-2</v>
      </c>
      <c r="G636" s="7">
        <v>0.38917960042599997</v>
      </c>
      <c r="H636" s="7">
        <v>0.98422405911400002</v>
      </c>
      <c r="I636" s="7">
        <v>0.51442378696699997</v>
      </c>
      <c r="J636" s="7">
        <v>0.28957113653900002</v>
      </c>
      <c r="K636" s="7">
        <v>0.65261144783000002</v>
      </c>
    </row>
    <row r="637" spans="1:11" x14ac:dyDescent="0.15">
      <c r="A637" s="24">
        <v>1958.7485299500001</v>
      </c>
      <c r="B637" s="7">
        <v>-26.753158424092831</v>
      </c>
      <c r="C637" s="9">
        <v>-209.94859756808287</v>
      </c>
      <c r="D637" s="7">
        <v>0.16499882443899999</v>
      </c>
      <c r="E637" s="7">
        <v>8.0239794951999996E-2</v>
      </c>
      <c r="F637" s="7">
        <v>1.0122156116E-2</v>
      </c>
      <c r="G637" s="7">
        <v>0.37782599190000005</v>
      </c>
      <c r="H637" s="7">
        <v>0.64892319355400008</v>
      </c>
      <c r="I637" s="7">
        <v>0.20202736931999998</v>
      </c>
      <c r="J637" s="7">
        <v>0.163510350222</v>
      </c>
      <c r="K637" s="7">
        <v>0.51023740441199994</v>
      </c>
    </row>
    <row r="638" spans="1:11" x14ac:dyDescent="0.15">
      <c r="A638" s="24">
        <v>1958.6564197499999</v>
      </c>
      <c r="B638" s="7">
        <v>-24.182577696332991</v>
      </c>
      <c r="C638" s="9">
        <v>-184.95990328986977</v>
      </c>
      <c r="D638" s="7">
        <v>0.72678829173199999</v>
      </c>
      <c r="E638" s="7">
        <v>0.24019503576500001</v>
      </c>
      <c r="F638" s="7">
        <v>3.1528846960000002E-2</v>
      </c>
      <c r="G638" s="7">
        <v>2.571314372342</v>
      </c>
      <c r="H638" s="7">
        <v>4.095130992644</v>
      </c>
      <c r="I638" s="7">
        <v>0.882138542039</v>
      </c>
      <c r="J638" s="7">
        <v>0.39340007403400001</v>
      </c>
      <c r="K638" s="7">
        <v>4.0691796432239995</v>
      </c>
    </row>
    <row r="639" spans="1:11" x14ac:dyDescent="0.15">
      <c r="A639" s="24">
        <v>1958.56430955</v>
      </c>
      <c r="B639" s="7">
        <v>-22.754588949598539</v>
      </c>
      <c r="C639" s="9">
        <v>-178.79966851750709</v>
      </c>
      <c r="D639" s="7">
        <v>4.3286643906000004E-2</v>
      </c>
      <c r="E639" s="7">
        <v>0.89388961494600006</v>
      </c>
      <c r="F639" s="7">
        <v>2.7302396744999999E-2</v>
      </c>
      <c r="G639" s="7">
        <v>1.1212259200399999</v>
      </c>
      <c r="H639" s="7">
        <v>2.725532088564</v>
      </c>
      <c r="I639" s="7">
        <v>0.17929377937000002</v>
      </c>
      <c r="J639" s="7">
        <v>0.66120953078099998</v>
      </c>
      <c r="K639" s="7">
        <v>1.6633285019240001</v>
      </c>
    </row>
    <row r="640" spans="1:11" x14ac:dyDescent="0.15">
      <c r="A640" s="24">
        <v>1958.5</v>
      </c>
      <c r="B640" s="7">
        <v>-24.47400397117676</v>
      </c>
      <c r="C640" s="9">
        <v>-194.08102509798096</v>
      </c>
      <c r="D640" s="7">
        <v>0.50938764537500003</v>
      </c>
      <c r="E640" s="7">
        <v>0.26484113212300003</v>
      </c>
      <c r="F640" s="7">
        <v>2.4330807485000001E-2</v>
      </c>
      <c r="G640" s="7">
        <v>0.67812083529400002</v>
      </c>
      <c r="H640" s="7">
        <v>3.0005926962260001</v>
      </c>
      <c r="I640" s="7">
        <v>0.35125458635700002</v>
      </c>
      <c r="J640" s="7">
        <v>0.161542533297</v>
      </c>
      <c r="K640" s="7">
        <v>0.398519580516</v>
      </c>
    </row>
    <row r="641" spans="1:11" x14ac:dyDescent="0.15">
      <c r="A641" s="24">
        <v>1958.25</v>
      </c>
      <c r="B641" s="7">
        <v>-25.080974557403085</v>
      </c>
      <c r="C641" s="9">
        <v>-194.55794649971224</v>
      </c>
      <c r="D641" s="7">
        <v>0.67562726537399997</v>
      </c>
      <c r="E641" s="7">
        <v>2.8714483637449999</v>
      </c>
      <c r="F641" s="7">
        <v>3.4014773950999999E-2</v>
      </c>
      <c r="G641" s="7">
        <v>0.257686438824</v>
      </c>
      <c r="H641" s="7">
        <v>1.0669510066780001</v>
      </c>
      <c r="I641" s="7">
        <v>0.7055264532579999</v>
      </c>
      <c r="J641" s="7">
        <v>0.31769062678900001</v>
      </c>
      <c r="K641" s="7">
        <v>0.37826185316599997</v>
      </c>
    </row>
    <row r="642" spans="1:11" x14ac:dyDescent="0.15">
      <c r="A642" s="24">
        <v>1958</v>
      </c>
      <c r="B642" s="7">
        <v>-27.218435545653744</v>
      </c>
      <c r="C642" s="9">
        <v>-209.80949549257789</v>
      </c>
      <c r="D642" s="7">
        <v>1.791525182554</v>
      </c>
      <c r="E642" s="7">
        <v>3.1283894083179997</v>
      </c>
      <c r="F642" s="7">
        <v>0.11091580279299999</v>
      </c>
      <c r="G642" s="7">
        <v>0.28243591662599998</v>
      </c>
      <c r="H642" s="7">
        <v>1.075419218512</v>
      </c>
      <c r="I642" s="7">
        <v>1.347652805741</v>
      </c>
      <c r="J642" s="7">
        <v>0.55186377357900007</v>
      </c>
      <c r="K642" s="7">
        <v>0.56110475268600002</v>
      </c>
    </row>
    <row r="643" spans="1:11" x14ac:dyDescent="0.15">
      <c r="A643" s="24">
        <v>1957.9245115750002</v>
      </c>
      <c r="B643" s="7">
        <v>-27.71787988564461</v>
      </c>
      <c r="C643" s="9">
        <v>-213.28704738020198</v>
      </c>
      <c r="D643" s="7">
        <v>0.62584095947100005</v>
      </c>
      <c r="E643" s="7">
        <v>1.319439197278</v>
      </c>
      <c r="F643" s="7">
        <v>3.2080131582000002E-2</v>
      </c>
      <c r="G643" s="7">
        <v>0.397550422422</v>
      </c>
      <c r="H643" s="7">
        <v>1.816173870696</v>
      </c>
      <c r="I643" s="7">
        <v>0.64078158053799994</v>
      </c>
      <c r="J643" s="7">
        <v>0.547201231816</v>
      </c>
      <c r="K643" s="7">
        <v>0.64527915232400002</v>
      </c>
    </row>
    <row r="644" spans="1:11" x14ac:dyDescent="0.15">
      <c r="A644" s="24">
        <v>1957.8011478950002</v>
      </c>
      <c r="B644" s="7">
        <v>-25.976356663905829</v>
      </c>
      <c r="C644" s="9">
        <v>-200.65856609685849</v>
      </c>
      <c r="D644" s="7">
        <v>1.3214011847629998</v>
      </c>
      <c r="E644" s="7">
        <v>0.96388595470500005</v>
      </c>
      <c r="F644" s="7">
        <v>7.0196737185999988E-2</v>
      </c>
      <c r="G644" s="7">
        <v>0.86394594593200003</v>
      </c>
      <c r="H644" s="7">
        <v>4.4239755007439996</v>
      </c>
      <c r="I644" s="7">
        <v>1.1618446612289999</v>
      </c>
      <c r="J644" s="7">
        <v>0.82780957173000003</v>
      </c>
      <c r="K644" s="7">
        <v>2.640611209272</v>
      </c>
    </row>
    <row r="645" spans="1:11" x14ac:dyDescent="0.15">
      <c r="A645" s="24">
        <v>1957.7038213475</v>
      </c>
      <c r="B645" s="7">
        <v>-20.979903427618915</v>
      </c>
      <c r="C645" s="9">
        <v>-164.22375817709414</v>
      </c>
      <c r="D645" s="7">
        <v>0.39809161238599999</v>
      </c>
      <c r="E645" s="7">
        <v>0.188115950255</v>
      </c>
      <c r="F645" s="7">
        <v>1.9914288499E-2</v>
      </c>
      <c r="G645" s="7">
        <v>0.34742166301799998</v>
      </c>
      <c r="H645" s="7">
        <v>0.95859056131199993</v>
      </c>
      <c r="I645" s="7">
        <v>0.279910860737</v>
      </c>
      <c r="J645" s="7">
        <v>0.34243335020299998</v>
      </c>
      <c r="K645" s="7">
        <v>1.021277473022</v>
      </c>
    </row>
    <row r="646" spans="1:11" x14ac:dyDescent="0.15">
      <c r="A646" s="24">
        <v>1957.6130932100002</v>
      </c>
      <c r="B646" s="7">
        <v>-22.942508650963312</v>
      </c>
      <c r="C646" s="9">
        <v>-178.91889886793993</v>
      </c>
      <c r="D646" s="7">
        <v>9.0278490744999995E-2</v>
      </c>
      <c r="E646" s="7">
        <v>0.18776483647200001</v>
      </c>
      <c r="F646" s="7">
        <v>9.4512823650000008E-3</v>
      </c>
      <c r="G646" s="7">
        <v>0.190057411082</v>
      </c>
      <c r="H646" s="7">
        <v>0.72563717434600006</v>
      </c>
      <c r="I646" s="7">
        <v>0.11854575660199999</v>
      </c>
      <c r="J646" s="7">
        <v>0.26660087142399996</v>
      </c>
      <c r="K646" s="7">
        <v>0.40207489045</v>
      </c>
    </row>
    <row r="647" spans="1:11" x14ac:dyDescent="0.15">
      <c r="A647" s="24">
        <v>1957.5</v>
      </c>
      <c r="B647" s="7">
        <v>-19.481570407646309</v>
      </c>
      <c r="C647" s="9">
        <v>-149.86643681247469</v>
      </c>
      <c r="D647" s="7">
        <v>0.33517025789799998</v>
      </c>
      <c r="E647" s="7">
        <v>0.22723904791399999</v>
      </c>
      <c r="F647" s="7">
        <v>1.3014064020999999E-2</v>
      </c>
      <c r="G647" s="7">
        <v>0.43089784882800003</v>
      </c>
      <c r="H647" s="7">
        <v>0.48563850916199996</v>
      </c>
      <c r="I647" s="7">
        <v>0.57759934184700001</v>
      </c>
      <c r="J647" s="7">
        <v>0.48457240691999998</v>
      </c>
      <c r="K647" s="7">
        <v>2.0888666543499999</v>
      </c>
    </row>
    <row r="648" spans="1:11" x14ac:dyDescent="0.15">
      <c r="A648" s="24">
        <v>1957.46827315</v>
      </c>
      <c r="B648" s="7">
        <v>-19.158991668939933</v>
      </c>
      <c r="C648" s="9">
        <v>-146.45843596260309</v>
      </c>
      <c r="D648" s="7">
        <v>0.140776711591</v>
      </c>
      <c r="E648" s="7">
        <v>0.19401204318599999</v>
      </c>
      <c r="F648" s="7">
        <v>1.2821929430999999E-2</v>
      </c>
      <c r="G648" s="7">
        <v>0.13854076160000001</v>
      </c>
      <c r="H648" s="7">
        <v>0.44727479163</v>
      </c>
      <c r="I648" s="7">
        <v>0.43631747588800002</v>
      </c>
      <c r="J648" s="7">
        <v>0.64850299403900002</v>
      </c>
      <c r="K648" s="7">
        <v>2.9750508325320002</v>
      </c>
    </row>
    <row r="649" spans="1:11" x14ac:dyDescent="0.15">
      <c r="A649" s="24">
        <v>1957.3949685550001</v>
      </c>
      <c r="B649" s="7">
        <v>-21.642144514246645</v>
      </c>
      <c r="C649" s="9">
        <v>-169.89713568518945</v>
      </c>
      <c r="D649" s="7">
        <v>6.8111395474000011E-2</v>
      </c>
      <c r="E649" s="7">
        <v>0.11507638690700001</v>
      </c>
      <c r="F649" s="7">
        <v>1.1997820370999999E-2</v>
      </c>
      <c r="G649" s="7">
        <v>1.927504168514</v>
      </c>
      <c r="H649" s="7">
        <v>4.9537867923240002</v>
      </c>
      <c r="I649" s="7">
        <v>0.15653923230500003</v>
      </c>
      <c r="J649" s="7">
        <v>0.53015268943800009</v>
      </c>
      <c r="K649" s="7">
        <v>1.350328802832</v>
      </c>
    </row>
    <row r="650" spans="1:11" x14ac:dyDescent="0.15">
      <c r="A650" s="24">
        <v>1957.30662712</v>
      </c>
      <c r="B650" s="7">
        <v>-24.994551593139072</v>
      </c>
      <c r="C650" s="9">
        <v>-195.43230240288631</v>
      </c>
      <c r="D650" s="7">
        <v>1.183246598894</v>
      </c>
      <c r="E650" s="7">
        <v>0.84368228529800005</v>
      </c>
      <c r="F650" s="7">
        <v>8.7740659291E-2</v>
      </c>
      <c r="G650" s="7">
        <v>0.87423212689200003</v>
      </c>
      <c r="H650" s="7">
        <v>3.0128590507420001</v>
      </c>
      <c r="I650" s="7">
        <v>0.64056034085299995</v>
      </c>
      <c r="J650" s="7">
        <v>0.69979223102099997</v>
      </c>
      <c r="K650" s="7">
        <v>1.0659080374259999</v>
      </c>
    </row>
    <row r="651" spans="1:11" x14ac:dyDescent="0.15">
      <c r="A651" s="24">
        <v>1957.218285685</v>
      </c>
      <c r="B651" s="7">
        <v>-26.151212428812091</v>
      </c>
      <c r="C651" s="9">
        <v>-207.83225884790019</v>
      </c>
      <c r="D651" s="7">
        <v>1.1561015450360002</v>
      </c>
      <c r="E651" s="7">
        <v>0.5332636541000001</v>
      </c>
      <c r="F651" s="7">
        <v>9.2068802345999998E-2</v>
      </c>
      <c r="G651" s="7">
        <v>1.53014638376</v>
      </c>
      <c r="H651" s="7">
        <v>3.6224663642919999</v>
      </c>
      <c r="I651" s="7">
        <v>0.68242887019800003</v>
      </c>
      <c r="J651" s="7">
        <v>0.69291225257300004</v>
      </c>
      <c r="K651" s="7">
        <v>1.3949748773099999</v>
      </c>
    </row>
    <row r="652" spans="1:11" x14ac:dyDescent="0.15">
      <c r="A652" s="24">
        <v>1957.1299442500001</v>
      </c>
      <c r="B652" s="7">
        <v>-28.330879981005637</v>
      </c>
      <c r="C652" s="9">
        <v>-221.03702015833568</v>
      </c>
      <c r="D652" s="7">
        <v>0.58065830988400002</v>
      </c>
      <c r="E652" s="7">
        <v>0.19187442515199998</v>
      </c>
      <c r="F652" s="7">
        <v>4.1939213014000006E-2</v>
      </c>
      <c r="G652" s="7">
        <v>1.9153512659660001</v>
      </c>
      <c r="H652" s="7">
        <v>9.8650499758540011</v>
      </c>
      <c r="I652" s="7">
        <v>0.817892077617</v>
      </c>
      <c r="J652" s="7">
        <v>1.0739124424340001</v>
      </c>
      <c r="K652" s="7">
        <v>3.166800487662</v>
      </c>
    </row>
    <row r="653" spans="1:11" x14ac:dyDescent="0.15">
      <c r="A653" s="24">
        <v>1957</v>
      </c>
      <c r="B653" s="7">
        <v>-26.1090058648692</v>
      </c>
      <c r="C653" s="9">
        <v>-201.88067718879498</v>
      </c>
      <c r="D653" s="7">
        <v>2.7918986454980002</v>
      </c>
      <c r="E653" s="7">
        <v>0.148645608559</v>
      </c>
      <c r="F653" s="7">
        <v>0.14279959252500002</v>
      </c>
      <c r="G653" s="7">
        <v>0.737325465294</v>
      </c>
      <c r="H653" s="7">
        <v>3.9182699648599999</v>
      </c>
      <c r="I653" s="7">
        <v>2.1791502935790001</v>
      </c>
      <c r="J653" s="7">
        <v>0.55681603299000004</v>
      </c>
      <c r="K653" s="7">
        <v>2.052282452764</v>
      </c>
    </row>
    <row r="654" spans="1:11" x14ac:dyDescent="0.15">
      <c r="A654" s="24">
        <v>1956.9159666400001</v>
      </c>
      <c r="B654" s="7">
        <v>-24.600623663005429</v>
      </c>
      <c r="C654" s="9">
        <v>-188.24867378930855</v>
      </c>
      <c r="D654" s="7">
        <v>6.7655956497E-2</v>
      </c>
      <c r="E654" s="7">
        <v>7.8720652033999999E-2</v>
      </c>
      <c r="F654" s="7">
        <v>4.5524965630000004E-3</v>
      </c>
      <c r="G654" s="7">
        <v>9.2000198290000001E-2</v>
      </c>
      <c r="H654" s="7">
        <v>0.44025910883799996</v>
      </c>
      <c r="I654" s="7">
        <v>9.7176175566E-2</v>
      </c>
      <c r="J654" s="7">
        <v>0.27248431288000002</v>
      </c>
      <c r="K654" s="7">
        <v>0.37170068630399999</v>
      </c>
    </row>
    <row r="655" spans="1:11" x14ac:dyDescent="0.15">
      <c r="A655" s="24">
        <v>1956.8263785050001</v>
      </c>
      <c r="B655" s="7">
        <v>-25.587453324717767</v>
      </c>
      <c r="C655" s="9">
        <v>-194.5678823622483</v>
      </c>
      <c r="D655" s="7">
        <v>0.62215581583500001</v>
      </c>
      <c r="E655" s="7">
        <v>0.112376754484</v>
      </c>
      <c r="F655" s="7">
        <v>3.3058127767000005E-2</v>
      </c>
      <c r="G655" s="7">
        <v>6.0743252955999999E-2</v>
      </c>
      <c r="H655" s="7">
        <v>0.22877349852200002</v>
      </c>
      <c r="I655" s="7">
        <v>0.33973705958900002</v>
      </c>
      <c r="J655" s="7">
        <v>0.25969745058299998</v>
      </c>
      <c r="K655" s="7">
        <v>0.47513006054000001</v>
      </c>
    </row>
    <row r="656" spans="1:11" x14ac:dyDescent="0.15">
      <c r="A656" s="24">
        <v>1956.7367903700001</v>
      </c>
      <c r="B656" s="7">
        <v>-25.205584412853522</v>
      </c>
      <c r="C656" s="9">
        <v>-192.84897814350842</v>
      </c>
      <c r="D656" s="7">
        <v>1.8808225657000001E-2</v>
      </c>
      <c r="E656" s="7">
        <v>3.1008134348999999E-2</v>
      </c>
      <c r="F656" s="7">
        <v>0</v>
      </c>
      <c r="G656" s="7">
        <v>1.9866998081999997E-2</v>
      </c>
      <c r="H656" s="7">
        <v>9.2142198068000003E-2</v>
      </c>
      <c r="I656" s="7">
        <v>3.0405431566999999E-2</v>
      </c>
      <c r="J656" s="7">
        <v>0.100980979385</v>
      </c>
      <c r="K656" s="7">
        <v>0.14397812631199999</v>
      </c>
    </row>
    <row r="657" spans="1:11" x14ac:dyDescent="0.15">
      <c r="A657" s="24">
        <v>1956.6531499950001</v>
      </c>
      <c r="B657" s="7">
        <v>-25.942189445475872</v>
      </c>
      <c r="C657" s="9">
        <v>-198.32363840088232</v>
      </c>
      <c r="D657" s="7">
        <v>3.3304765468E-2</v>
      </c>
      <c r="E657" s="7">
        <v>4.7641751503999998E-2</v>
      </c>
      <c r="F657" s="7">
        <v>9.2166991389999991E-3</v>
      </c>
      <c r="G657" s="7">
        <v>0.10222270456799999</v>
      </c>
      <c r="H657" s="7">
        <v>2.4160629571479997</v>
      </c>
      <c r="I657" s="7">
        <v>4.7546067072000001E-2</v>
      </c>
      <c r="J657" s="7">
        <v>0.203584280294</v>
      </c>
      <c r="K657" s="7">
        <v>2.5923273094320001</v>
      </c>
    </row>
    <row r="658" spans="1:11" x14ac:dyDescent="0.15">
      <c r="A658" s="24">
        <v>1956.5695096200002</v>
      </c>
      <c r="B658" s="7">
        <v>-26.461732149249066</v>
      </c>
      <c r="C658" s="9">
        <v>-202.46689307842303</v>
      </c>
      <c r="D658" s="7">
        <v>2.1616257093460001</v>
      </c>
      <c r="E658" s="7">
        <v>0.29878879405599995</v>
      </c>
      <c r="F658" s="7">
        <v>0.102255165515</v>
      </c>
      <c r="G658" s="7">
        <v>2.391619664886</v>
      </c>
      <c r="H658" s="7">
        <v>5.2951549831419999</v>
      </c>
      <c r="I658" s="7">
        <v>1.8486552963609999</v>
      </c>
      <c r="J658" s="7">
        <v>0.26711734602500004</v>
      </c>
      <c r="K658" s="7">
        <v>2.0703233946539998</v>
      </c>
    </row>
    <row r="659" spans="1:11" x14ac:dyDescent="0.15">
      <c r="A659" s="24">
        <v>1956.5</v>
      </c>
      <c r="B659" s="7">
        <v>-24.053948168126087</v>
      </c>
      <c r="C659" s="9">
        <v>-184.78105776422052</v>
      </c>
      <c r="D659" s="7">
        <v>0.26863534266800004</v>
      </c>
      <c r="E659" s="7">
        <v>0.19187894817399997</v>
      </c>
      <c r="F659" s="7">
        <v>1.0133383605000001E-2</v>
      </c>
      <c r="G659" s="7">
        <v>0.70525981256800008</v>
      </c>
      <c r="H659" s="7">
        <v>1.1095939484420001</v>
      </c>
      <c r="I659" s="7">
        <v>0.36529076574899999</v>
      </c>
      <c r="J659" s="7">
        <v>0.31491952480200003</v>
      </c>
      <c r="K659" s="7">
        <v>1.081459887858</v>
      </c>
    </row>
    <row r="660" spans="1:11" x14ac:dyDescent="0.15">
      <c r="A660" s="24">
        <v>1956.4150248037502</v>
      </c>
      <c r="B660" s="7">
        <v>-23.944412085512397</v>
      </c>
      <c r="C660" s="9">
        <v>-187.79162411264937</v>
      </c>
      <c r="D660" s="7">
        <v>1.1488090932319999</v>
      </c>
      <c r="E660" s="7">
        <v>0.263045655544</v>
      </c>
      <c r="F660" s="7">
        <v>6.462942354899999E-2</v>
      </c>
      <c r="G660" s="7">
        <v>0.41382577897400002</v>
      </c>
      <c r="H660" s="7">
        <v>2.0446184184740002</v>
      </c>
      <c r="I660" s="7">
        <v>0.68735988894800004</v>
      </c>
      <c r="J660" s="7">
        <v>0.43752242853500001</v>
      </c>
      <c r="K660" s="7">
        <v>1.6747681449159999</v>
      </c>
    </row>
    <row r="661" spans="1:11" x14ac:dyDescent="0.15">
      <c r="A661" s="24">
        <v>1956.3133060843752</v>
      </c>
      <c r="B661" s="7">
        <v>-23.954480183376361</v>
      </c>
      <c r="C661" s="9">
        <v>-187.94066205069041</v>
      </c>
      <c r="D661" s="7">
        <v>0.15275663432799999</v>
      </c>
      <c r="E661" s="7">
        <v>0.42933143440299998</v>
      </c>
      <c r="F661" s="7">
        <v>2.7284245031E-2</v>
      </c>
      <c r="G661" s="7">
        <v>0.51042549985999996</v>
      </c>
      <c r="H661" s="7">
        <v>1.5744959998379999</v>
      </c>
      <c r="I661" s="7">
        <v>0.359658196496</v>
      </c>
      <c r="J661" s="7">
        <v>0.54168493954099994</v>
      </c>
      <c r="K661" s="7">
        <v>1.006861205688</v>
      </c>
    </row>
    <row r="662" spans="1:11" s="26" customFormat="1" x14ac:dyDescent="0.15">
      <c r="A662" s="28">
        <v>1956.2115873650002</v>
      </c>
      <c r="B662" s="12">
        <v>-28.199593816089696</v>
      </c>
      <c r="C662" s="27">
        <v>-220.79855945746999</v>
      </c>
      <c r="D662" s="12">
        <v>3.7959630338669998</v>
      </c>
      <c r="E662" s="12">
        <v>0.34610572789999999</v>
      </c>
      <c r="F662" s="12">
        <v>0.145237758351</v>
      </c>
      <c r="G662" s="12">
        <v>1.8112713489699999</v>
      </c>
      <c r="H662" s="12">
        <v>2.9711554497120001</v>
      </c>
      <c r="I662" s="12">
        <v>2.3926946863479999</v>
      </c>
      <c r="J662" s="12">
        <v>0.64330362875699998</v>
      </c>
      <c r="K662" s="12">
        <v>2.950864060962</v>
      </c>
    </row>
    <row r="663" spans="1:11" x14ac:dyDescent="0.15">
      <c r="A663" s="24">
        <v>1956.1174705325002</v>
      </c>
      <c r="B663" s="7">
        <v>-28.473145291228747</v>
      </c>
      <c r="C663" s="9">
        <v>-221.13637878369636</v>
      </c>
      <c r="D663" s="7">
        <v>9.0421035311E-2</v>
      </c>
      <c r="E663" s="7">
        <v>8.4625338691000002E-2</v>
      </c>
      <c r="F663" s="7">
        <v>5.0116362280000007E-3</v>
      </c>
      <c r="G663" s="7">
        <v>0.20010326263</v>
      </c>
      <c r="H663" s="7">
        <v>0.56980219319800007</v>
      </c>
      <c r="I663" s="7">
        <v>0.113013986064</v>
      </c>
      <c r="J663" s="7">
        <v>0.29341648923399999</v>
      </c>
      <c r="K663" s="7">
        <v>0.31796077634199998</v>
      </c>
    </row>
    <row r="664" spans="1:11" s="26" customFormat="1" x14ac:dyDescent="0.15">
      <c r="A664" s="28">
        <v>1956</v>
      </c>
      <c r="B664" s="12">
        <v>-26.544100814692655</v>
      </c>
      <c r="C664" s="27">
        <v>-201.81112615104249</v>
      </c>
      <c r="D664" s="12">
        <v>4.5157056863060001</v>
      </c>
      <c r="E664" s="12">
        <v>0.15486134700199999</v>
      </c>
      <c r="F664" s="12">
        <v>0.22739705045700001</v>
      </c>
      <c r="G664" s="12">
        <v>0.67384732108199996</v>
      </c>
      <c r="H664" s="12">
        <v>1.649299818836</v>
      </c>
      <c r="I664" s="12">
        <v>2.4964526804060001</v>
      </c>
      <c r="J664" s="12">
        <v>0.32532105241600001</v>
      </c>
      <c r="K664" s="12">
        <v>1.7344972298979999</v>
      </c>
    </row>
    <row r="665" spans="1:11" x14ac:dyDescent="0.15">
      <c r="A665" s="24">
        <v>1955.8576327800004</v>
      </c>
      <c r="B665" s="7">
        <v>-27.016230397710416</v>
      </c>
      <c r="C665" s="9">
        <v>-212.97903564158383</v>
      </c>
      <c r="D665" s="7">
        <v>0.27382608033799999</v>
      </c>
      <c r="E665" s="7">
        <v>7.6617494234000008E-2</v>
      </c>
      <c r="F665" s="7">
        <v>8.412597648E-3</v>
      </c>
      <c r="G665" s="7">
        <v>0.60237740498000003</v>
      </c>
      <c r="H665" s="7">
        <v>1.2534418704820001</v>
      </c>
      <c r="I665" s="7">
        <v>0.32707759502599998</v>
      </c>
      <c r="J665" s="7">
        <v>0.19817353732699999</v>
      </c>
      <c r="K665" s="7">
        <v>0.85260150386599998</v>
      </c>
    </row>
    <row r="666" spans="1:11" x14ac:dyDescent="0.15">
      <c r="A666" s="24">
        <v>1955.6716423600003</v>
      </c>
      <c r="B666" s="7">
        <v>-23.217917507724188</v>
      </c>
      <c r="C666" s="9">
        <v>-177.02114912355077</v>
      </c>
      <c r="D666" s="7">
        <v>2.2731241350549998</v>
      </c>
      <c r="E666" s="7">
        <v>0.218129115958</v>
      </c>
      <c r="F666" s="7">
        <v>0.104810815243</v>
      </c>
      <c r="G666" s="7">
        <v>0.91899624319400008</v>
      </c>
      <c r="H666" s="7">
        <v>1.8473199332680001</v>
      </c>
      <c r="I666" s="7">
        <v>1.548159502281</v>
      </c>
      <c r="J666" s="7">
        <v>0.80589761996200004</v>
      </c>
      <c r="K666" s="7">
        <v>2.5095080353579999</v>
      </c>
    </row>
    <row r="667" spans="1:11" x14ac:dyDescent="0.15">
      <c r="A667" s="24">
        <v>1955.5</v>
      </c>
      <c r="B667" s="7">
        <v>-22.178421902195815</v>
      </c>
      <c r="C667" s="9">
        <v>-172.03334613044422</v>
      </c>
      <c r="D667" s="7">
        <v>5.5008318869999996E-2</v>
      </c>
      <c r="E667" s="7">
        <v>0.43178467115500002</v>
      </c>
      <c r="F667" s="7">
        <v>1.9884433382000001E-2</v>
      </c>
      <c r="G667" s="7">
        <v>0.582776660098</v>
      </c>
      <c r="H667" s="7">
        <v>1.383388956566</v>
      </c>
      <c r="I667" s="7">
        <v>0.230959019376</v>
      </c>
      <c r="J667" s="7">
        <v>0.83051411833099997</v>
      </c>
      <c r="K667" s="7">
        <v>1.5939570404059999</v>
      </c>
    </row>
    <row r="668" spans="1:11" x14ac:dyDescent="0.15">
      <c r="A668" s="24">
        <v>1955.3369356400003</v>
      </c>
      <c r="B668" s="7">
        <v>-25.546144507240953</v>
      </c>
      <c r="C668" s="9">
        <v>-202.73516136689688</v>
      </c>
      <c r="D668" s="7">
        <v>1.5835325002659999</v>
      </c>
      <c r="E668" s="7">
        <v>0.52564974366200001</v>
      </c>
      <c r="F668" s="7">
        <v>8.8887307320999989E-2</v>
      </c>
      <c r="G668" s="7">
        <v>0.541283434964</v>
      </c>
      <c r="H668" s="7">
        <v>1.7951274831519999</v>
      </c>
      <c r="I668" s="7">
        <v>1.0450927262810001</v>
      </c>
      <c r="J668" s="7">
        <v>0.57216959916900001</v>
      </c>
      <c r="K668" s="7">
        <v>0.93313111007999994</v>
      </c>
    </row>
    <row r="669" spans="1:11" x14ac:dyDescent="0.15">
      <c r="A669" s="24">
        <v>1955.1861938366669</v>
      </c>
      <c r="B669" s="7">
        <v>-26.798402371210805</v>
      </c>
      <c r="C669" s="9">
        <v>-211.49859212370959</v>
      </c>
      <c r="D669" s="7">
        <v>2.2449505094760003</v>
      </c>
      <c r="E669" s="7">
        <v>0.241830470475</v>
      </c>
      <c r="F669" s="7">
        <v>4.7533909738000001E-2</v>
      </c>
      <c r="G669" s="7">
        <v>0.76393347945799994</v>
      </c>
      <c r="H669" s="7">
        <v>1.5458784342780001</v>
      </c>
      <c r="I669" s="7">
        <v>2.4210829883609999</v>
      </c>
      <c r="J669" s="7">
        <v>0.36742901656299998</v>
      </c>
      <c r="K669" s="7">
        <v>0.75129390012399999</v>
      </c>
    </row>
    <row r="670" spans="1:11" x14ac:dyDescent="0.15">
      <c r="A670" s="24">
        <v>1955</v>
      </c>
      <c r="B670" s="7">
        <v>-27.447833836263136</v>
      </c>
      <c r="C670" s="9">
        <v>-214.20114673352032</v>
      </c>
      <c r="D670" s="7">
        <v>1.449879940527</v>
      </c>
      <c r="E670" s="7">
        <v>0.27620473075199997</v>
      </c>
      <c r="F670" s="7">
        <v>7.9721304741000004E-2</v>
      </c>
      <c r="G670" s="7">
        <v>1.0591122749099999</v>
      </c>
      <c r="H670" s="7">
        <v>8.2781580296720012</v>
      </c>
      <c r="I670" s="7">
        <v>1.3063592086939999</v>
      </c>
      <c r="J670" s="7">
        <v>1.1551933177710001</v>
      </c>
      <c r="K670" s="7">
        <v>3.02046734312</v>
      </c>
    </row>
    <row r="671" spans="1:11" x14ac:dyDescent="0.15">
      <c r="A671" s="24">
        <v>1954.9106214125002</v>
      </c>
      <c r="B671" s="7">
        <v>-28.046607620734157</v>
      </c>
      <c r="C671" s="9">
        <v>-217.88735173440185</v>
      </c>
      <c r="D671" s="7">
        <v>0.41344328794400004</v>
      </c>
      <c r="E671" s="7">
        <v>5.6732866026000001E-2</v>
      </c>
      <c r="F671" s="7">
        <v>1.1391413591999999E-2</v>
      </c>
      <c r="G671" s="7">
        <v>0.57333949426599995</v>
      </c>
      <c r="H671" s="7">
        <v>1.0152273688440001</v>
      </c>
      <c r="I671" s="7">
        <v>0.44890965075799999</v>
      </c>
      <c r="J671" s="7">
        <v>0.39119247737099999</v>
      </c>
      <c r="K671" s="7">
        <v>0.53849408612000005</v>
      </c>
    </row>
    <row r="672" spans="1:11" x14ac:dyDescent="0.15">
      <c r="A672" s="24">
        <v>1954.7856173666667</v>
      </c>
      <c r="B672" s="7">
        <v>-24.251334191582806</v>
      </c>
      <c r="C672" s="9">
        <v>-188.29835310198888</v>
      </c>
      <c r="D672" s="7">
        <v>2.1590745562809999</v>
      </c>
      <c r="E672" s="7">
        <v>0.22782499145400001</v>
      </c>
      <c r="F672" s="7">
        <v>5.6665717679999998E-2</v>
      </c>
      <c r="G672" s="7">
        <v>0.77255248847200009</v>
      </c>
      <c r="H672" s="7">
        <v>1.8583744928420001</v>
      </c>
      <c r="I672" s="7">
        <v>2.2411046223070001</v>
      </c>
      <c r="J672" s="7">
        <v>0.25604082443700005</v>
      </c>
      <c r="K672" s="7">
        <v>0.91406956723800004</v>
      </c>
    </row>
    <row r="673" spans="1:11" x14ac:dyDescent="0.15">
      <c r="A673" s="24">
        <v>1954.6606133208334</v>
      </c>
      <c r="B673" s="7">
        <v>-24.500569980042826</v>
      </c>
      <c r="C673" s="9">
        <v>-187.89098273801005</v>
      </c>
      <c r="D673" s="7">
        <v>5.9523096604E-2</v>
      </c>
      <c r="E673" s="7">
        <v>6.1136284386000002E-2</v>
      </c>
      <c r="F673" s="7">
        <v>5.8733109170000007E-3</v>
      </c>
      <c r="G673" s="7">
        <v>0.63339385988399999</v>
      </c>
      <c r="H673" s="7">
        <v>1.0097454698620001</v>
      </c>
      <c r="I673" s="7">
        <v>0.18193576293800001</v>
      </c>
      <c r="J673" s="7">
        <v>0.28189679796799999</v>
      </c>
      <c r="K673" s="7">
        <v>0.44703255108000001</v>
      </c>
    </row>
    <row r="674" spans="1:11" x14ac:dyDescent="0.15">
      <c r="A674" s="24">
        <v>1954.5</v>
      </c>
      <c r="B674" s="7">
        <v>-23.165233519919624</v>
      </c>
      <c r="C674" s="9">
        <v>-178.71024575468246</v>
      </c>
      <c r="D674" s="7">
        <v>0.437074232625</v>
      </c>
      <c r="E674" s="7">
        <v>7.1308393452000005E-2</v>
      </c>
      <c r="F674" s="7">
        <v>1.5138124237999999E-2</v>
      </c>
      <c r="G674" s="7">
        <v>0.42062554799200003</v>
      </c>
      <c r="H674" s="7">
        <v>1.9176291748900001</v>
      </c>
      <c r="I674" s="7">
        <v>0.43622478589199998</v>
      </c>
      <c r="J674" s="7">
        <v>0.296947545403</v>
      </c>
      <c r="K674" s="7">
        <v>1.0325939167680001</v>
      </c>
    </row>
    <row r="675" spans="1:11" x14ac:dyDescent="0.15">
      <c r="A675" s="24">
        <v>1954.4151395600002</v>
      </c>
      <c r="B675" s="7">
        <v>-24.420530844724361</v>
      </c>
      <c r="C675" s="9">
        <v>-186.32111645731121</v>
      </c>
      <c r="D675" s="7">
        <v>0.78676824405500001</v>
      </c>
      <c r="E675" s="7">
        <v>8.0620905625999995E-2</v>
      </c>
      <c r="F675" s="7">
        <v>1.6547453941999999E-2</v>
      </c>
      <c r="G675" s="7">
        <v>1.35624862661</v>
      </c>
      <c r="H675" s="7">
        <v>2.5709699157919998</v>
      </c>
      <c r="I675" s="7">
        <v>1.040729929312</v>
      </c>
      <c r="J675" s="7">
        <v>0.18036739655900003</v>
      </c>
      <c r="K675" s="7">
        <v>1.2288051607220001</v>
      </c>
    </row>
    <row r="676" spans="1:11" x14ac:dyDescent="0.15">
      <c r="A676" s="24">
        <v>1954.3075457100003</v>
      </c>
      <c r="B676" s="7">
        <v>-22.480341678460391</v>
      </c>
      <c r="C676" s="9">
        <v>-177.52787811289028</v>
      </c>
      <c r="D676" s="7">
        <v>3.3714060277999995E-2</v>
      </c>
      <c r="E676" s="7">
        <v>0.48959681158599999</v>
      </c>
      <c r="F676" s="7">
        <v>2.7147270021000001E-2</v>
      </c>
      <c r="G676" s="7">
        <v>1.2341564506780001</v>
      </c>
      <c r="H676" s="7">
        <v>2.458393778424</v>
      </c>
      <c r="I676" s="7">
        <v>9.9658941084000002E-2</v>
      </c>
      <c r="J676" s="7">
        <v>0.50987199563100005</v>
      </c>
      <c r="K676" s="7">
        <v>0.572419153608</v>
      </c>
    </row>
    <row r="677" spans="1:11" x14ac:dyDescent="0.15">
      <c r="A677" s="24">
        <v>1954.1999518600003</v>
      </c>
      <c r="B677" s="7">
        <v>-25.426592381069078</v>
      </c>
      <c r="C677" s="9">
        <v>-202.65567446660833</v>
      </c>
      <c r="D677" s="7">
        <v>1.007697169556</v>
      </c>
      <c r="E677" s="7">
        <v>0.61968861898000005</v>
      </c>
      <c r="F677" s="7">
        <v>8.1145704925999998E-2</v>
      </c>
      <c r="G677" s="7">
        <v>1.2849922017040001</v>
      </c>
      <c r="H677" s="7">
        <v>4.6298288624839996</v>
      </c>
      <c r="I677" s="7">
        <v>0.661654692529</v>
      </c>
      <c r="J677" s="7">
        <v>0.71108154280500002</v>
      </c>
      <c r="K677" s="7">
        <v>1.686829058696</v>
      </c>
    </row>
    <row r="678" spans="1:11" x14ac:dyDescent="0.15">
      <c r="A678" s="24">
        <v>1954.1379271700002</v>
      </c>
      <c r="B678" s="7">
        <v>-26.874388892082763</v>
      </c>
      <c r="C678" s="9">
        <v>-210.1870582689485</v>
      </c>
      <c r="D678" s="7">
        <v>0.52388507962999997</v>
      </c>
      <c r="E678" s="7">
        <v>0.16447892471099998</v>
      </c>
      <c r="F678" s="7">
        <v>2.1680920927999999E-2</v>
      </c>
      <c r="G678" s="7">
        <v>0.63147684087</v>
      </c>
      <c r="H678" s="7">
        <v>1.6408895585360002</v>
      </c>
      <c r="I678" s="7">
        <v>0.93959482941500005</v>
      </c>
      <c r="J678" s="7">
        <v>0.38708250358399998</v>
      </c>
      <c r="K678" s="7">
        <v>0.87502012862</v>
      </c>
    </row>
    <row r="679" spans="1:11" x14ac:dyDescent="0.15">
      <c r="A679" s="24">
        <v>1954</v>
      </c>
      <c r="B679" s="7">
        <v>-26.474193215490459</v>
      </c>
      <c r="C679" s="9">
        <v>-205.07008906287305</v>
      </c>
      <c r="D679" s="7">
        <v>0.67178347307499997</v>
      </c>
      <c r="E679" s="7">
        <v>0.20644077912799999</v>
      </c>
      <c r="F679" s="7">
        <v>4.3197027105999999E-2</v>
      </c>
      <c r="G679" s="7">
        <v>0.55896213707200004</v>
      </c>
      <c r="H679" s="7">
        <v>3.2527388828399997</v>
      </c>
      <c r="I679" s="7">
        <v>0.6539098077690001</v>
      </c>
      <c r="J679" s="7">
        <v>0.70773931371799992</v>
      </c>
      <c r="K679" s="7">
        <v>1.8815358858439999</v>
      </c>
    </row>
    <row r="680" spans="1:11" x14ac:dyDescent="0.15">
      <c r="A680" s="24">
        <v>1953.8786480000001</v>
      </c>
      <c r="B680" s="7">
        <v>-28.205672737759457</v>
      </c>
      <c r="C680" s="9">
        <v>-216.19825510327016</v>
      </c>
      <c r="D680" s="7">
        <v>0.37516343715599998</v>
      </c>
      <c r="E680" s="7">
        <v>5.9795888154999997E-2</v>
      </c>
      <c r="F680" s="7">
        <v>1.9257917275000001E-2</v>
      </c>
      <c r="G680" s="7">
        <v>0.24272080575999999</v>
      </c>
      <c r="H680" s="7">
        <v>0.45879759879400001</v>
      </c>
      <c r="I680" s="7">
        <v>0.80511754363199994</v>
      </c>
      <c r="J680" s="7">
        <v>0.24878840242800002</v>
      </c>
      <c r="K680" s="7">
        <v>0.54191498464400001</v>
      </c>
    </row>
    <row r="681" spans="1:11" x14ac:dyDescent="0.15">
      <c r="A681" s="24">
        <v>1953.7576349866667</v>
      </c>
      <c r="B681" s="7">
        <v>-25.731551618168531</v>
      </c>
      <c r="C681" s="9">
        <v>-202.43708549081484</v>
      </c>
      <c r="D681" s="7">
        <v>1.175465577684</v>
      </c>
      <c r="E681" s="7">
        <v>0.21141552747</v>
      </c>
      <c r="F681" s="7">
        <v>3.1834194868000001E-2</v>
      </c>
      <c r="G681" s="7">
        <v>1.389611799968</v>
      </c>
      <c r="H681" s="7">
        <v>1.8800683882460001</v>
      </c>
      <c r="I681" s="7">
        <v>1.266131324919</v>
      </c>
      <c r="J681" s="7">
        <v>0.19285736789300001</v>
      </c>
      <c r="K681" s="7">
        <v>1.832456226166</v>
      </c>
    </row>
    <row r="682" spans="1:11" x14ac:dyDescent="0.15">
      <c r="A682" s="24">
        <v>1953.6286430933335</v>
      </c>
      <c r="B682" s="7">
        <v>-24.145966215973687</v>
      </c>
      <c r="C682" s="9">
        <v>-185.44676055413711</v>
      </c>
      <c r="D682" s="7">
        <v>0.194478185911</v>
      </c>
      <c r="E682" s="7">
        <v>0.13543322895700002</v>
      </c>
      <c r="F682" s="7">
        <v>1.2121288011E-2</v>
      </c>
      <c r="G682" s="7">
        <v>0.42915106916200002</v>
      </c>
      <c r="H682" s="7">
        <v>0.67615774080400004</v>
      </c>
      <c r="I682" s="7">
        <v>0.33764393924400005</v>
      </c>
      <c r="J682" s="7">
        <v>0.18847218350700001</v>
      </c>
      <c r="K682" s="7">
        <v>0.73233146729999998</v>
      </c>
    </row>
    <row r="683" spans="1:11" x14ac:dyDescent="0.15">
      <c r="A683" s="24">
        <v>1953.5</v>
      </c>
      <c r="B683" s="7">
        <v>-23.298969796654276</v>
      </c>
      <c r="C683" s="9">
        <v>-178.56120781664146</v>
      </c>
      <c r="D683" s="7">
        <v>0.104113854903</v>
      </c>
      <c r="E683" s="7">
        <v>0.10937864727299999</v>
      </c>
      <c r="F683" s="7">
        <v>8.0195826040000001E-3</v>
      </c>
      <c r="G683" s="7">
        <v>0.383506767586</v>
      </c>
      <c r="H683" s="7">
        <v>0.72683729074999992</v>
      </c>
      <c r="I683" s="7">
        <v>0.17146528033399999</v>
      </c>
      <c r="J683" s="7">
        <v>0.34348715125899998</v>
      </c>
      <c r="K683" s="7">
        <v>1.358139089954</v>
      </c>
    </row>
    <row r="684" spans="1:11" x14ac:dyDescent="0.15">
      <c r="A684" s="24">
        <v>1953.4471760000001</v>
      </c>
      <c r="B684" s="7">
        <v>-24.157110905701579</v>
      </c>
      <c r="C684" s="9">
        <v>-188.79514622879233</v>
      </c>
      <c r="D684" s="7">
        <v>3.7432322338E-2</v>
      </c>
      <c r="E684" s="7">
        <v>0.14291247100099999</v>
      </c>
      <c r="F684" s="7">
        <v>9.3414570799999989E-3</v>
      </c>
      <c r="G684" s="7">
        <v>0.27457246722999995</v>
      </c>
      <c r="H684" s="7">
        <v>1.1411036148039999</v>
      </c>
      <c r="I684" s="7">
        <v>0.120932769568</v>
      </c>
      <c r="J684" s="7">
        <v>0.45896337641599999</v>
      </c>
      <c r="K684" s="7">
        <v>2.8226137369719999</v>
      </c>
    </row>
    <row r="685" spans="1:11" x14ac:dyDescent="0.15">
      <c r="A685" s="24">
        <v>1953.3636445000002</v>
      </c>
      <c r="B685" s="7">
        <v>-26.045629237772616</v>
      </c>
      <c r="C685" s="9">
        <v>-207.48450365913777</v>
      </c>
      <c r="D685" s="7">
        <v>0.30709947768500001</v>
      </c>
      <c r="E685" s="7">
        <v>0.19611176610300002</v>
      </c>
      <c r="F685" s="7">
        <v>1.9019196667999998E-2</v>
      </c>
      <c r="G685" s="7">
        <v>0.528214527002</v>
      </c>
      <c r="H685" s="7">
        <v>0.99027452538799998</v>
      </c>
      <c r="I685" s="7">
        <v>0.77170322211999998</v>
      </c>
      <c r="J685" s="7">
        <v>0.236328524244</v>
      </c>
      <c r="K685" s="7">
        <v>0.61469885229600008</v>
      </c>
    </row>
    <row r="686" spans="1:11" x14ac:dyDescent="0.15">
      <c r="A686" s="24">
        <v>1953.2554065000002</v>
      </c>
      <c r="B686" s="7">
        <v>-26.046642391384246</v>
      </c>
      <c r="C686" s="9">
        <v>-206.7194422438605</v>
      </c>
      <c r="D686" s="7">
        <v>0.227730742598</v>
      </c>
      <c r="E686" s="7">
        <v>0.31492465638400002</v>
      </c>
      <c r="F686" s="7">
        <v>1.9775833999E-2</v>
      </c>
      <c r="G686" s="7">
        <v>0.30687225533600004</v>
      </c>
      <c r="H686" s="7">
        <v>0.63259287001800002</v>
      </c>
      <c r="I686" s="7">
        <v>0.51380271244000009</v>
      </c>
      <c r="J686" s="7">
        <v>0.215274038433</v>
      </c>
      <c r="K686" s="7">
        <v>0.44179103794000002</v>
      </c>
    </row>
    <row r="687" spans="1:11" x14ac:dyDescent="0.15">
      <c r="A687" s="24">
        <v>1953.1471685000001</v>
      </c>
      <c r="B687" s="7">
        <v>-27.391097234012072</v>
      </c>
      <c r="C687" s="9">
        <v>-214.8072343482205</v>
      </c>
      <c r="D687" s="7">
        <v>0.237653174887</v>
      </c>
      <c r="E687" s="7">
        <v>0.48594823898900003</v>
      </c>
      <c r="F687" s="7">
        <v>2.8802550797999999E-2</v>
      </c>
      <c r="G687" s="7">
        <v>0.31097308458</v>
      </c>
      <c r="H687" s="7">
        <v>0.82010778096199999</v>
      </c>
      <c r="I687" s="7">
        <v>0.33833711604099997</v>
      </c>
      <c r="J687" s="7">
        <v>0.20635078532399997</v>
      </c>
      <c r="K687" s="7">
        <v>0.49769084590400003</v>
      </c>
    </row>
    <row r="688" spans="1:11" x14ac:dyDescent="0.15">
      <c r="A688" s="24">
        <v>1953</v>
      </c>
      <c r="B688" s="7">
        <v>-27.118558912484652</v>
      </c>
      <c r="C688" s="9">
        <v>-211.35949004820463</v>
      </c>
      <c r="D688" s="7">
        <v>0.140141015817</v>
      </c>
      <c r="E688" s="7">
        <v>0.140666018905</v>
      </c>
      <c r="F688" s="7">
        <v>7.7630604159999997E-3</v>
      </c>
      <c r="G688" s="7">
        <v>0.29209847805599998</v>
      </c>
      <c r="H688" s="7">
        <v>3.5119359789639999</v>
      </c>
      <c r="I688" s="7">
        <v>0.25903004425799997</v>
      </c>
      <c r="J688" s="7">
        <v>0.169680203606</v>
      </c>
      <c r="K688" s="7">
        <v>0.19015633294200002</v>
      </c>
    </row>
    <row r="689" spans="1:11" x14ac:dyDescent="0.15">
      <c r="A689" s="24">
        <v>1952.9553057900002</v>
      </c>
      <c r="B689" s="7">
        <v>-25.99395840357969</v>
      </c>
      <c r="C689" s="9">
        <v>-203.00342965537075</v>
      </c>
      <c r="D689" s="7">
        <v>0.20524592887399998</v>
      </c>
      <c r="E689" s="7">
        <v>0.187626646004</v>
      </c>
      <c r="F689" s="7">
        <v>1.5024790873E-2</v>
      </c>
      <c r="G689" s="7">
        <v>0.339067260318</v>
      </c>
      <c r="H689" s="7">
        <v>0.86876606159400005</v>
      </c>
      <c r="I689" s="7">
        <v>0.44684931417400003</v>
      </c>
      <c r="J689" s="7">
        <v>0.20481826456999999</v>
      </c>
      <c r="K689" s="7">
        <v>0.33470968518200001</v>
      </c>
    </row>
    <row r="690" spans="1:11" x14ac:dyDescent="0.15">
      <c r="A690" s="24">
        <v>1952.8614448800001</v>
      </c>
      <c r="B690" s="7">
        <v>-26.431640763802157</v>
      </c>
      <c r="C690" s="9">
        <v>-201.56272958764075</v>
      </c>
      <c r="D690" s="7">
        <v>0.43836367265299997</v>
      </c>
      <c r="E690" s="7">
        <v>0.14042791132599999</v>
      </c>
      <c r="F690" s="7">
        <v>1.2776381615E-2</v>
      </c>
      <c r="G690" s="7">
        <v>0.51727652019399994</v>
      </c>
      <c r="H690" s="7">
        <v>0.92227432148999999</v>
      </c>
      <c r="I690" s="7">
        <v>0.572836174511</v>
      </c>
      <c r="J690" s="7">
        <v>0.186435582268</v>
      </c>
      <c r="K690" s="7">
        <v>0.34990619116599997</v>
      </c>
    </row>
    <row r="691" spans="1:11" x14ac:dyDescent="0.15">
      <c r="A691" s="24">
        <v>1952.7620517085716</v>
      </c>
      <c r="B691" s="7">
        <v>-26.491416826888099</v>
      </c>
      <c r="C691" s="9">
        <v>-203.60951727007094</v>
      </c>
      <c r="D691" s="7">
        <v>0.25741503612100003</v>
      </c>
      <c r="E691" s="7">
        <v>0.1415278056</v>
      </c>
      <c r="F691" s="7">
        <v>1.8453537056999997E-2</v>
      </c>
      <c r="G691" s="7">
        <v>0.37966284970999997</v>
      </c>
      <c r="H691" s="7">
        <v>0.97342102267800001</v>
      </c>
      <c r="I691" s="7">
        <v>0.38639567667900004</v>
      </c>
      <c r="J691" s="7">
        <v>0.24449711346300002</v>
      </c>
      <c r="K691" s="7">
        <v>0.72410324970600004</v>
      </c>
    </row>
    <row r="692" spans="1:11" x14ac:dyDescent="0.15">
      <c r="A692" s="24">
        <v>1952.688913337143</v>
      </c>
      <c r="B692" s="7">
        <v>-25.624157335336164</v>
      </c>
      <c r="C692" s="9">
        <v>-197.76723009886248</v>
      </c>
      <c r="D692" s="7">
        <v>0.17107237296</v>
      </c>
      <c r="E692" s="7">
        <v>0.16307123843499999</v>
      </c>
      <c r="F692" s="7">
        <v>1.3881942748E-2</v>
      </c>
      <c r="G692" s="7">
        <v>0.455874378488</v>
      </c>
      <c r="H692" s="7">
        <v>1.169106976908</v>
      </c>
      <c r="I692" s="7">
        <v>0.43394799627399999</v>
      </c>
      <c r="J692" s="7">
        <v>0.37818703615599997</v>
      </c>
      <c r="K692" s="7">
        <v>0.77883265217600006</v>
      </c>
    </row>
    <row r="693" spans="1:11" x14ac:dyDescent="0.15">
      <c r="A693" s="24">
        <v>1952.6223386657146</v>
      </c>
      <c r="B693" s="7">
        <v>-22.721472238027403</v>
      </c>
      <c r="C693" s="9">
        <v>-175.17307869184199</v>
      </c>
      <c r="D693" s="7">
        <v>0.77456066854799999</v>
      </c>
      <c r="E693" s="7">
        <v>0.166097476548</v>
      </c>
      <c r="F693" s="7">
        <v>2.6527303376000001E-2</v>
      </c>
      <c r="G693" s="7">
        <v>0.42968288713399999</v>
      </c>
      <c r="H693" s="7">
        <v>1.4323487898799998</v>
      </c>
      <c r="I693" s="7">
        <v>1.143445478743</v>
      </c>
      <c r="J693" s="7">
        <v>0.40320862502799998</v>
      </c>
      <c r="K693" s="7">
        <v>1.283714352926</v>
      </c>
    </row>
    <row r="694" spans="1:11" x14ac:dyDescent="0.15">
      <c r="A694" s="24">
        <v>1952.5</v>
      </c>
      <c r="B694" s="7">
        <v>-23.244259501626466</v>
      </c>
      <c r="C694" s="9">
        <v>-180.14100995987641</v>
      </c>
      <c r="D694" s="7">
        <v>0.13713641784500002</v>
      </c>
      <c r="E694" s="7">
        <v>0.15210836944700001</v>
      </c>
      <c r="F694" s="7">
        <v>9.017412289E-3</v>
      </c>
      <c r="G694" s="7">
        <v>0.40815404446600001</v>
      </c>
      <c r="H694" s="7">
        <v>0.67654559641599998</v>
      </c>
      <c r="I694" s="7">
        <v>0.17939114493700001</v>
      </c>
      <c r="J694" s="7">
        <v>0.443498615391</v>
      </c>
      <c r="K694" s="7">
        <v>0.77325262425200003</v>
      </c>
    </row>
    <row r="695" spans="1:11" x14ac:dyDescent="0.15">
      <c r="A695" s="24">
        <v>1952.3716072542859</v>
      </c>
      <c r="B695" s="7">
        <v>-23.374956317526234</v>
      </c>
      <c r="C695" s="9">
        <v>-178.80960438004317</v>
      </c>
      <c r="D695" s="7">
        <v>0.22202420366300002</v>
      </c>
      <c r="E695" s="7">
        <v>9.2161636295999994E-2</v>
      </c>
      <c r="F695" s="7">
        <v>9.8216003779999991E-3</v>
      </c>
      <c r="G695" s="7">
        <v>0.74676615385199996</v>
      </c>
      <c r="H695" s="7">
        <v>1.047970773718</v>
      </c>
      <c r="I695" s="7">
        <v>0.364318485754</v>
      </c>
      <c r="J695" s="7">
        <v>0.74258846547500001</v>
      </c>
      <c r="K695" s="7">
        <v>1.005332819548</v>
      </c>
    </row>
    <row r="696" spans="1:11" x14ac:dyDescent="0.15">
      <c r="A696" s="24">
        <v>1952.252487497143</v>
      </c>
      <c r="B696" s="7">
        <v>-26.346535860425568</v>
      </c>
      <c r="C696" s="9">
        <v>-203.8479779709366</v>
      </c>
      <c r="D696" s="7">
        <v>0.80328982141700001</v>
      </c>
      <c r="E696" s="7">
        <v>0.21713788873100001</v>
      </c>
      <c r="F696" s="7">
        <v>2.4927066348000002E-2</v>
      </c>
      <c r="G696" s="7">
        <v>1.08305536959</v>
      </c>
      <c r="H696" s="7">
        <v>1.5438403049040001</v>
      </c>
      <c r="I696" s="7">
        <v>1.1100301808839999</v>
      </c>
      <c r="J696" s="7">
        <v>1.2794934764750001</v>
      </c>
      <c r="K696" s="7">
        <v>1.8822417337019999</v>
      </c>
    </row>
    <row r="697" spans="1:11" x14ac:dyDescent="0.15">
      <c r="A697" s="24">
        <v>1952.1776423400001</v>
      </c>
      <c r="B697" s="7">
        <v>-26.314114944853536</v>
      </c>
      <c r="C697" s="9">
        <v>-207.2559788208082</v>
      </c>
      <c r="D697" s="7">
        <v>0.42272015140300001</v>
      </c>
      <c r="E697" s="7">
        <v>0.59810538709100003</v>
      </c>
      <c r="F697" s="7">
        <v>5.6130443037000002E-2</v>
      </c>
      <c r="G697" s="7">
        <v>1.2930002971399999</v>
      </c>
      <c r="H697" s="7">
        <v>4.5607505044799996</v>
      </c>
      <c r="I697" s="7">
        <v>1.0725573457600002</v>
      </c>
      <c r="J697" s="7">
        <v>1.055811763064</v>
      </c>
      <c r="K697" s="7">
        <v>3.0998289373779997</v>
      </c>
    </row>
    <row r="698" spans="1:11" x14ac:dyDescent="0.15">
      <c r="A698" s="24">
        <v>1952.0433427200003</v>
      </c>
      <c r="B698" s="7">
        <v>-28.653486634098186</v>
      </c>
      <c r="C698" s="9">
        <v>-223.2825250914872</v>
      </c>
      <c r="D698" s="7">
        <v>0.212363734355</v>
      </c>
      <c r="E698" s="7">
        <v>0.120810606126</v>
      </c>
      <c r="F698" s="7">
        <v>2.2596639076E-2</v>
      </c>
      <c r="G698" s="7">
        <v>0.327620953838</v>
      </c>
      <c r="H698" s="7">
        <v>1.0279675880980002</v>
      </c>
      <c r="I698" s="7">
        <v>0.20412989287900002</v>
      </c>
      <c r="J698" s="7">
        <v>0.27385237569499998</v>
      </c>
      <c r="K698" s="7">
        <v>0.460110805954</v>
      </c>
    </row>
    <row r="699" spans="1:11" x14ac:dyDescent="0.15">
      <c r="A699" s="24">
        <v>1952</v>
      </c>
      <c r="B699" s="7">
        <v>-28.498474131519394</v>
      </c>
      <c r="C699" s="9">
        <v>-222.96457749033303</v>
      </c>
      <c r="D699" s="7">
        <v>0.53276014145799999</v>
      </c>
      <c r="E699" s="7">
        <v>0.24668601366199999</v>
      </c>
      <c r="F699" s="7">
        <v>4.4353534967000001E-2</v>
      </c>
      <c r="G699" s="7">
        <v>1.1140396436000002</v>
      </c>
      <c r="H699" s="7">
        <v>4.3885999055720006</v>
      </c>
      <c r="I699" s="7">
        <v>0.54939066532699998</v>
      </c>
      <c r="J699" s="7">
        <v>0.67136662199399999</v>
      </c>
      <c r="K699" s="7">
        <v>1.482092524742</v>
      </c>
    </row>
    <row r="700" spans="1:11" x14ac:dyDescent="0.15">
      <c r="A700" s="24">
        <v>1951.9739299200003</v>
      </c>
      <c r="B700" s="7">
        <v>-30.403202921376455</v>
      </c>
      <c r="C700" s="9">
        <v>-237.82862784429196</v>
      </c>
      <c r="D700" s="7">
        <v>0.22995854207299998</v>
      </c>
      <c r="E700" s="7">
        <v>6.4333970722999997E-2</v>
      </c>
      <c r="F700" s="7">
        <v>8.7873995070000006E-3</v>
      </c>
      <c r="G700" s="7">
        <v>0.54006481470000001</v>
      </c>
      <c r="H700" s="7">
        <v>1.5516870722759999</v>
      </c>
      <c r="I700" s="7">
        <v>0.27037909892299999</v>
      </c>
      <c r="J700" s="7">
        <v>0.23773311303</v>
      </c>
      <c r="K700" s="7">
        <v>0.47401618719800004</v>
      </c>
    </row>
    <row r="701" spans="1:11" x14ac:dyDescent="0.15">
      <c r="A701" s="24">
        <v>1951.9051812400003</v>
      </c>
      <c r="B701" s="7">
        <v>-27.813582290060154</v>
      </c>
      <c r="C701" s="9">
        <v>-214.60851709749915</v>
      </c>
      <c r="D701" s="7">
        <v>0.70213396333699996</v>
      </c>
      <c r="E701" s="7">
        <v>0.12566836775500001</v>
      </c>
      <c r="F701" s="7">
        <v>2.8319860241E-2</v>
      </c>
      <c r="G701" s="7">
        <v>0.43568088570999997</v>
      </c>
      <c r="H701" s="7">
        <v>1.556055001492</v>
      </c>
      <c r="I701" s="7">
        <v>0.55023945027499999</v>
      </c>
      <c r="J701" s="7">
        <v>0.20690492381699999</v>
      </c>
      <c r="K701" s="7">
        <v>0.92732714266600003</v>
      </c>
    </row>
    <row r="702" spans="1:11" x14ac:dyDescent="0.15">
      <c r="A702" s="24">
        <v>1951.7739337600001</v>
      </c>
      <c r="B702" s="7">
        <v>-22.77922199389009</v>
      </c>
      <c r="C702" s="9">
        <v>-173.36475171027743</v>
      </c>
      <c r="D702" s="7">
        <v>0.152922395376</v>
      </c>
      <c r="E702" s="7">
        <v>0.35734220498000002</v>
      </c>
      <c r="F702" s="7">
        <v>1.5264367464999999E-2</v>
      </c>
      <c r="G702" s="7">
        <v>0.84556535287199996</v>
      </c>
      <c r="H702" s="7">
        <v>2.7149213526499998</v>
      </c>
      <c r="I702" s="7">
        <v>0.39310109351699996</v>
      </c>
      <c r="J702" s="7">
        <v>1.105758620509</v>
      </c>
      <c r="K702" s="7">
        <v>1.4687820574299999</v>
      </c>
    </row>
    <row r="703" spans="1:11" x14ac:dyDescent="0.15">
      <c r="A703" s="24">
        <v>1951.6489361600002</v>
      </c>
      <c r="B703" s="7">
        <v>-21.72250277696407</v>
      </c>
      <c r="C703" s="9">
        <v>-165.88151515445026</v>
      </c>
      <c r="D703" s="7">
        <v>0.91067384358699999</v>
      </c>
      <c r="E703" s="7">
        <v>0.30730990459899998</v>
      </c>
      <c r="F703" s="7">
        <v>4.0294036631000001E-2</v>
      </c>
      <c r="G703" s="7">
        <v>0.60055605702399995</v>
      </c>
      <c r="H703" s="7">
        <v>3.0672876378380001</v>
      </c>
      <c r="I703" s="7">
        <v>0.92832928337800003</v>
      </c>
      <c r="J703" s="7">
        <v>0.69615791134000005</v>
      </c>
      <c r="K703" s="7">
        <v>0.91710056388600003</v>
      </c>
    </row>
    <row r="704" spans="1:11" x14ac:dyDescent="0.15">
      <c r="A704" s="24">
        <v>1951.5</v>
      </c>
      <c r="B704" s="7">
        <v>-24.583648576196161</v>
      </c>
      <c r="C704" s="9">
        <v>-192.37775069749216</v>
      </c>
      <c r="D704" s="7">
        <v>7.9384371388000002E-2</v>
      </c>
      <c r="E704" s="7">
        <v>0.34153037299800004</v>
      </c>
      <c r="F704" s="7">
        <v>2.2952918495999997E-2</v>
      </c>
      <c r="G704" s="7">
        <v>0.85458202741199996</v>
      </c>
      <c r="H704" s="7">
        <v>1.619962897498</v>
      </c>
      <c r="I704" s="7">
        <v>0.15454684256300003</v>
      </c>
      <c r="J704" s="7">
        <v>0.25492869684499997</v>
      </c>
      <c r="K704" s="7">
        <v>0.25461223236999997</v>
      </c>
    </row>
    <row r="705" spans="1:11" x14ac:dyDescent="0.15">
      <c r="A705" s="24">
        <v>1951.1449344000002</v>
      </c>
      <c r="B705" s="7">
        <v>-26.452916989646312</v>
      </c>
      <c r="C705" s="9">
        <v>-201.53045481658933</v>
      </c>
      <c r="D705" s="7">
        <v>0.56937839615800001</v>
      </c>
      <c r="E705" s="7">
        <v>0.18423299253600001</v>
      </c>
      <c r="F705" s="7">
        <v>2.8682685448000001E-2</v>
      </c>
      <c r="G705" s="7">
        <v>1.007680196658</v>
      </c>
      <c r="H705" s="7">
        <v>2.0976213355039999</v>
      </c>
      <c r="I705" s="7">
        <v>0.56372730975399998</v>
      </c>
      <c r="J705" s="7">
        <v>0.20112636732199998</v>
      </c>
      <c r="K705" s="7">
        <v>0.288054764864</v>
      </c>
    </row>
    <row r="706" spans="1:11" x14ac:dyDescent="0.15">
      <c r="A706" s="24">
        <v>1950.8344788000002</v>
      </c>
      <c r="B706" s="7">
        <v>-25.524868281396806</v>
      </c>
      <c r="C706" s="9">
        <v>-193.87510532586015</v>
      </c>
      <c r="D706" s="7">
        <v>0.42916156907399999</v>
      </c>
      <c r="E706" s="7">
        <v>0.23240042007299999</v>
      </c>
      <c r="F706" s="7">
        <v>3.3520319503000003E-2</v>
      </c>
      <c r="G706" s="7">
        <v>1.5987476853159999</v>
      </c>
      <c r="H706" s="7">
        <v>4.2404841800200002</v>
      </c>
      <c r="I706" s="7">
        <v>0.50784904951300003</v>
      </c>
      <c r="J706" s="7">
        <v>0.34640227627199999</v>
      </c>
      <c r="K706" s="7">
        <v>0.61829549378800008</v>
      </c>
    </row>
    <row r="707" spans="1:11" x14ac:dyDescent="0.15">
      <c r="A707" s="24">
        <v>1950.6171598800001</v>
      </c>
      <c r="B707" s="7">
        <v>-23.521863591212011</v>
      </c>
      <c r="C707" s="9">
        <v>-181.58886436858887</v>
      </c>
      <c r="D707" s="7">
        <v>0.27096973833599997</v>
      </c>
      <c r="E707" s="7">
        <v>0.10783797088599999</v>
      </c>
      <c r="F707" s="7">
        <v>1.5533796136E-2</v>
      </c>
      <c r="G707" s="7">
        <v>0.86544763918000001</v>
      </c>
      <c r="H707" s="7">
        <v>1.714582706092</v>
      </c>
      <c r="I707" s="7">
        <v>0.33825062324299998</v>
      </c>
      <c r="J707" s="7">
        <v>0.43336597059299997</v>
      </c>
      <c r="K707" s="7">
        <v>0.95064031445399999</v>
      </c>
    </row>
    <row r="708" spans="1:11" x14ac:dyDescent="0.15">
      <c r="A708" s="24">
        <v>1950.3687954000002</v>
      </c>
      <c r="B708" s="7">
        <v>-25.409368769671431</v>
      </c>
      <c r="C708" s="9">
        <v>-196.71115448952406</v>
      </c>
      <c r="D708" s="7">
        <v>0.53598015363699991</v>
      </c>
      <c r="E708" s="7">
        <v>0.80339609280800006</v>
      </c>
      <c r="F708" s="7">
        <v>7.4299524958999996E-2</v>
      </c>
      <c r="G708" s="7">
        <v>1.764114817392</v>
      </c>
      <c r="H708" s="7">
        <v>6.2033252231140006</v>
      </c>
      <c r="I708" s="7">
        <v>0.87019286258700002</v>
      </c>
      <c r="J708" s="7">
        <v>1.531825440902</v>
      </c>
      <c r="K708" s="7">
        <v>2.33225837074</v>
      </c>
    </row>
    <row r="709" spans="1:11" x14ac:dyDescent="0.15">
      <c r="A709" s="24">
        <v>1950.0182535000001</v>
      </c>
      <c r="B709" s="7">
        <v>-27.923983496558776</v>
      </c>
      <c r="C709" s="9">
        <v>-213.48945933189941</v>
      </c>
      <c r="D709" s="7">
        <v>0.26143984191999997</v>
      </c>
      <c r="E709" s="7">
        <v>0.231394315101</v>
      </c>
      <c r="F709" s="7">
        <v>2.5160641998E-2</v>
      </c>
      <c r="G709" s="7">
        <v>0.98109250542600002</v>
      </c>
      <c r="H709" s="7">
        <v>3.0074226754360001</v>
      </c>
      <c r="I709" s="7">
        <v>0.29793565963300001</v>
      </c>
      <c r="J709" s="7">
        <v>0.60902754626199995</v>
      </c>
      <c r="K709" s="7">
        <v>1.4033483374760001</v>
      </c>
    </row>
    <row r="710" spans="1:11" x14ac:dyDescent="0.15">
      <c r="A710" s="24">
        <v>1949.7751770000002</v>
      </c>
      <c r="B710" s="7">
        <v>-25.289466389879085</v>
      </c>
      <c r="C710" s="9">
        <v>-196.93922837331525</v>
      </c>
      <c r="D710" s="7">
        <v>1.0885512516739999</v>
      </c>
      <c r="E710" s="7">
        <v>6.7741219150000004E-2</v>
      </c>
      <c r="F710" s="7">
        <v>3.4088996057999997E-2</v>
      </c>
      <c r="G710" s="7">
        <v>0.37983209054</v>
      </c>
      <c r="H710" s="7">
        <v>0.41189127803600001</v>
      </c>
      <c r="I710" s="7">
        <v>0.89700135410999993</v>
      </c>
      <c r="J710" s="7">
        <v>0.22142280684900001</v>
      </c>
      <c r="K710" s="7">
        <v>0.52786064837000002</v>
      </c>
    </row>
    <row r="711" spans="1:11" x14ac:dyDescent="0.15">
      <c r="A711" s="24">
        <v>1949.5</v>
      </c>
      <c r="B711" s="7">
        <v>-23.595130006384707</v>
      </c>
      <c r="C711" s="9">
        <v>-182.7788150666297</v>
      </c>
      <c r="D711" s="7">
        <v>0.47436420667900003</v>
      </c>
      <c r="E711" s="7">
        <v>7.4167394274000001E-2</v>
      </c>
      <c r="F711" s="7">
        <v>1.4126796707000001E-2</v>
      </c>
      <c r="G711" s="7">
        <v>0.40081663819399999</v>
      </c>
      <c r="H711" s="7">
        <v>0.86263756469999997</v>
      </c>
      <c r="I711" s="7">
        <v>0.5785126159720001</v>
      </c>
      <c r="J711" s="7">
        <v>0.22091530499000001</v>
      </c>
      <c r="K711" s="7">
        <v>0.73914363043200004</v>
      </c>
    </row>
    <row r="712" spans="1:11" x14ac:dyDescent="0.15">
      <c r="A712" s="24">
        <v>1949.4382345000001</v>
      </c>
      <c r="B712" s="7">
        <v>-22.770586484446788</v>
      </c>
      <c r="C712" s="9">
        <v>-177.03730294858281</v>
      </c>
      <c r="D712" s="7">
        <v>0.348205791012</v>
      </c>
      <c r="E712" s="7">
        <v>0.367572905763</v>
      </c>
      <c r="F712" s="7">
        <v>2.7450396957999997E-2</v>
      </c>
      <c r="G712" s="7">
        <v>0.493689715034</v>
      </c>
      <c r="H712" s="7">
        <v>1.292824388606</v>
      </c>
      <c r="I712" s="7">
        <v>0.37455959058799998</v>
      </c>
      <c r="J712" s="7">
        <v>0.54788616503300003</v>
      </c>
      <c r="K712" s="7">
        <v>0.89628312502999996</v>
      </c>
    </row>
    <row r="713" spans="1:11" x14ac:dyDescent="0.15">
      <c r="A713" s="24">
        <v>1949.3781898</v>
      </c>
      <c r="B713" s="7">
        <v>-24.695191729555539</v>
      </c>
      <c r="C713" s="9">
        <v>-202.39316907266891</v>
      </c>
      <c r="D713" s="7">
        <v>4.4911658959999996E-2</v>
      </c>
      <c r="E713" s="7">
        <v>0.47321682778399998</v>
      </c>
      <c r="F713" s="7">
        <v>2.7454008235999999E-2</v>
      </c>
      <c r="G713" s="7">
        <v>0.28602465277200001</v>
      </c>
      <c r="H713" s="7">
        <v>1.1784809787419999</v>
      </c>
      <c r="I713" s="7">
        <v>0.18110658824199999</v>
      </c>
      <c r="J713" s="7">
        <v>0.991219478632</v>
      </c>
      <c r="K713" s="7">
        <v>1.49180566177</v>
      </c>
    </row>
    <row r="714" spans="1:11" x14ac:dyDescent="0.15">
      <c r="A714" s="24">
        <v>1949.3130709000002</v>
      </c>
      <c r="B714" s="7">
        <v>-26.754539452639509</v>
      </c>
      <c r="C714" s="9">
        <v>-212.1606810524205</v>
      </c>
      <c r="D714" s="7">
        <v>0.47381136550300001</v>
      </c>
      <c r="E714" s="7">
        <v>0.60349233575299999</v>
      </c>
      <c r="F714" s="7">
        <v>6.1550870578000003E-2</v>
      </c>
      <c r="G714" s="7">
        <v>0.38881422455799997</v>
      </c>
      <c r="H714" s="7">
        <v>1.5345927842759999</v>
      </c>
      <c r="I714" s="7">
        <v>0.48216464862700004</v>
      </c>
      <c r="J714" s="7">
        <v>0.93599122072200003</v>
      </c>
      <c r="K714" s="7">
        <v>1.3865172934079999</v>
      </c>
    </row>
    <row r="715" spans="1:11" x14ac:dyDescent="0.15">
      <c r="A715" s="24">
        <v>1949.2530262</v>
      </c>
      <c r="B715" s="7">
        <v>-27.928005660080427</v>
      </c>
      <c r="C715" s="9">
        <v>-221.17455759007964</v>
      </c>
      <c r="D715" s="7">
        <v>0.36542256676199997</v>
      </c>
      <c r="E715" s="7">
        <v>0.17522973812699999</v>
      </c>
      <c r="F715" s="7">
        <v>3.5587845861999999E-2</v>
      </c>
      <c r="G715" s="7">
        <v>1.7131184528399999</v>
      </c>
      <c r="H715" s="7">
        <v>3.9607952872580001</v>
      </c>
      <c r="I715" s="7">
        <v>0.40428579067300002</v>
      </c>
      <c r="J715" s="7">
        <v>0.39114609334900002</v>
      </c>
      <c r="K715" s="7">
        <v>1.1027569397279999</v>
      </c>
    </row>
    <row r="716" spans="1:11" x14ac:dyDescent="0.15">
      <c r="A716" s="24">
        <v>1949.1748835200001</v>
      </c>
      <c r="B716" s="7">
        <v>-26.026527855221151</v>
      </c>
      <c r="C716" s="9">
        <v>-202.66090797972811</v>
      </c>
      <c r="D716" s="7">
        <v>0.69221247823800003</v>
      </c>
      <c r="E716" s="7">
        <v>9.957707708300001E-2</v>
      </c>
      <c r="F716" s="7">
        <v>3.6415919547999998E-2</v>
      </c>
      <c r="G716" s="7">
        <v>0.16362084674400001</v>
      </c>
      <c r="H716" s="7">
        <v>0.69046664950000003</v>
      </c>
      <c r="I716" s="7">
        <v>0.35045108679100001</v>
      </c>
      <c r="J716" s="7">
        <v>0.24968846075600001</v>
      </c>
      <c r="K716" s="7">
        <v>0.85794952232400001</v>
      </c>
    </row>
    <row r="717" spans="1:11" x14ac:dyDescent="0.15">
      <c r="A717" s="24">
        <v>1949.1119634400002</v>
      </c>
      <c r="B717" s="7">
        <v>-26.3965668992128</v>
      </c>
      <c r="C717" s="9">
        <v>-207.0438930508451</v>
      </c>
      <c r="D717" s="7">
        <v>0.87221307530399994</v>
      </c>
      <c r="E717" s="7">
        <v>7.1956970480999999E-2</v>
      </c>
      <c r="F717" s="7">
        <v>2.0160945664E-2</v>
      </c>
      <c r="G717" s="7">
        <v>0.43108981992600004</v>
      </c>
      <c r="H717" s="7">
        <v>1.5070308109780002</v>
      </c>
      <c r="I717" s="7">
        <v>0.67755461904699998</v>
      </c>
      <c r="J717" s="7">
        <v>0.15666812463999999</v>
      </c>
      <c r="K717" s="7">
        <v>0.85974193065400006</v>
      </c>
    </row>
    <row r="718" spans="1:11" x14ac:dyDescent="0.15">
      <c r="A718" s="24">
        <v>1949</v>
      </c>
      <c r="B718" s="7">
        <v>-27.694720175824816</v>
      </c>
      <c r="C718" s="9">
        <v>-216.07760210013817</v>
      </c>
      <c r="D718" s="7">
        <v>0.78836403055100002</v>
      </c>
      <c r="E718" s="7">
        <v>0.104693842506</v>
      </c>
      <c r="F718" s="7">
        <v>2.0826340411E-2</v>
      </c>
      <c r="G718" s="7">
        <v>0.44557955795800003</v>
      </c>
      <c r="H718" s="7">
        <v>0.97401002007000004</v>
      </c>
      <c r="I718" s="7">
        <v>0.92019914082300003</v>
      </c>
      <c r="J718" s="7">
        <v>0.19958513786000001</v>
      </c>
      <c r="K718" s="7">
        <v>0.75730892024399998</v>
      </c>
    </row>
    <row r="719" spans="1:11" x14ac:dyDescent="0.15">
      <c r="A719" s="24">
        <v>1948.9216968200003</v>
      </c>
      <c r="B719" s="7">
        <v>-27.81</v>
      </c>
      <c r="C719" s="9">
        <v>-197.35571111762954</v>
      </c>
      <c r="D719" s="7">
        <v>7.1100737972000005E-2</v>
      </c>
      <c r="E719" s="7">
        <v>0.19171241530699998</v>
      </c>
      <c r="F719" s="7">
        <v>1.1234863463000001E-2</v>
      </c>
      <c r="G719" s="7">
        <v>0.14157619474399999</v>
      </c>
      <c r="H719" s="7">
        <v>0.32752406056</v>
      </c>
      <c r="I719" s="7">
        <v>7.8006240056000001E-2</v>
      </c>
      <c r="J719" s="7">
        <v>0.16159694228099999</v>
      </c>
      <c r="K719" s="7">
        <v>0.30745113527000001</v>
      </c>
    </row>
    <row r="720" spans="1:11" x14ac:dyDescent="0.15">
      <c r="A720" s="24">
        <v>1948.8462707000003</v>
      </c>
      <c r="B720" s="7">
        <v>-27.938061068884547</v>
      </c>
      <c r="C720" s="9">
        <v>-212.57716379673479</v>
      </c>
      <c r="D720" s="7">
        <v>0.425436944717</v>
      </c>
      <c r="E720" s="7">
        <v>0.135925311775</v>
      </c>
      <c r="F720" s="7">
        <v>2.9824284440000001E-2</v>
      </c>
      <c r="G720" s="7">
        <v>0.63730704556399997</v>
      </c>
      <c r="H720" s="7">
        <v>1.222668542636</v>
      </c>
      <c r="I720" s="7">
        <v>0.47350032710699996</v>
      </c>
      <c r="J720" s="7">
        <v>0.173015840634</v>
      </c>
      <c r="K720" s="7">
        <v>0.61695834594200005</v>
      </c>
    </row>
    <row r="721" spans="1:11" x14ac:dyDescent="0.15">
      <c r="A721" s="24">
        <v>1948.6624195325003</v>
      </c>
      <c r="B721" s="7">
        <v>-25.318627075411037</v>
      </c>
      <c r="C721" s="9">
        <v>-196.36408553592884</v>
      </c>
      <c r="D721" s="7">
        <v>0.63047360060899993</v>
      </c>
      <c r="E721" s="7">
        <v>0.105038289741</v>
      </c>
      <c r="F721" s="7">
        <v>1.9512905746000002E-2</v>
      </c>
      <c r="G721" s="7">
        <v>0.41481922704200003</v>
      </c>
      <c r="H721" s="7">
        <v>0.64470430406599999</v>
      </c>
      <c r="I721" s="7">
        <v>0.59640923735399998</v>
      </c>
      <c r="J721" s="7">
        <v>7.2416418908999997E-2</v>
      </c>
      <c r="K721" s="7">
        <v>0.31098711842400001</v>
      </c>
    </row>
    <row r="722" spans="1:11" x14ac:dyDescent="0.15">
      <c r="A722" s="24">
        <v>1948.5</v>
      </c>
      <c r="B722" s="7">
        <v>-25.2241062326523</v>
      </c>
      <c r="C722" s="9">
        <v>-196.64174069880505</v>
      </c>
      <c r="D722" s="7">
        <v>0.20551374319999999</v>
      </c>
      <c r="E722" s="7">
        <v>0.18479432576999999</v>
      </c>
      <c r="F722" s="7">
        <v>1.5825679164E-2</v>
      </c>
      <c r="G722" s="7">
        <v>1.7502275373439999</v>
      </c>
      <c r="H722" s="7">
        <v>3.3754068542479998</v>
      </c>
      <c r="I722" s="7">
        <v>0.28468893404900003</v>
      </c>
      <c r="J722" s="7">
        <v>0.51780101863399997</v>
      </c>
      <c r="K722" s="7">
        <v>1.268367111094</v>
      </c>
    </row>
    <row r="723" spans="1:11" x14ac:dyDescent="0.15">
      <c r="A723" s="24">
        <v>1948.2810480000001</v>
      </c>
      <c r="B723" s="7">
        <v>-23.618257446634182</v>
      </c>
      <c r="C723" s="9">
        <v>-185.97184943970581</v>
      </c>
      <c r="D723" s="7">
        <v>0.55024361860299997</v>
      </c>
      <c r="E723" s="7">
        <v>1.204204860858</v>
      </c>
      <c r="F723" s="7">
        <v>0.13466669410700002</v>
      </c>
      <c r="G723" s="7">
        <v>0.57660101987200008</v>
      </c>
      <c r="H723" s="7">
        <v>1.533190973528</v>
      </c>
      <c r="I723" s="7">
        <v>0.44961131848999997</v>
      </c>
      <c r="J723" s="7">
        <v>0.59330990253500004</v>
      </c>
      <c r="K723" s="7">
        <v>1.328890015682</v>
      </c>
    </row>
    <row r="724" spans="1:11" x14ac:dyDescent="0.15">
      <c r="A724" s="24">
        <v>1948.1353024</v>
      </c>
      <c r="B724" s="7">
        <v>-26.957658710482754</v>
      </c>
      <c r="C724" s="9">
        <v>-211.82352835464229</v>
      </c>
      <c r="D724" s="7">
        <v>0.48641602582399995</v>
      </c>
      <c r="E724" s="7">
        <v>0.37101116412599999</v>
      </c>
      <c r="F724" s="7">
        <v>7.6556668181999993E-2</v>
      </c>
      <c r="G724" s="7">
        <v>2.5277474334059997</v>
      </c>
      <c r="H724" s="7">
        <v>4.645060427442</v>
      </c>
      <c r="I724" s="7">
        <v>0.59445783597199997</v>
      </c>
      <c r="J724" s="7">
        <v>0.66051293247800003</v>
      </c>
      <c r="K724" s="7">
        <v>1.3597109024559999</v>
      </c>
    </row>
    <row r="725" spans="1:11" x14ac:dyDescent="0.15">
      <c r="A725" s="24">
        <v>1948</v>
      </c>
      <c r="B725" s="7">
        <v>-27.207032848824952</v>
      </c>
      <c r="C725" s="9">
        <v>-212.29950863385858</v>
      </c>
      <c r="D725" s="7">
        <v>0.34349659970800001</v>
      </c>
      <c r="E725" s="7">
        <v>0.12068581140000001</v>
      </c>
      <c r="F725" s="7">
        <v>3.3528760075999996E-2</v>
      </c>
      <c r="G725" s="7">
        <v>0.25887203398600001</v>
      </c>
      <c r="H725" s="7">
        <v>0.57429579800199992</v>
      </c>
      <c r="I725" s="7">
        <v>0.31779257683100004</v>
      </c>
      <c r="J725" s="7">
        <v>0.41568737865100003</v>
      </c>
      <c r="K725" s="7">
        <v>0.421937954088</v>
      </c>
    </row>
    <row r="726" spans="1:11" x14ac:dyDescent="0.15">
      <c r="A726" s="24">
        <v>1947.9227947450001</v>
      </c>
      <c r="B726" s="7">
        <v>-26.104960043893296</v>
      </c>
      <c r="C726" s="9">
        <v>-203.45420844508863</v>
      </c>
      <c r="D726" s="7">
        <v>0.473562111146</v>
      </c>
      <c r="E726" s="7">
        <v>6.9931088833000005E-2</v>
      </c>
      <c r="F726" s="7">
        <v>1.5267114343E-2</v>
      </c>
      <c r="G726" s="7">
        <v>0.32618440275400001</v>
      </c>
      <c r="H726" s="7">
        <v>0.81735794424399999</v>
      </c>
      <c r="I726" s="7">
        <v>0.42647207185699998</v>
      </c>
      <c r="J726" s="7">
        <v>0.55589476083800005</v>
      </c>
      <c r="K726" s="7">
        <v>0.39320652382600002</v>
      </c>
    </row>
    <row r="727" spans="1:11" x14ac:dyDescent="0.15">
      <c r="A727" s="24">
        <v>1947.8577167775002</v>
      </c>
      <c r="B727" s="7">
        <v>-24.622792786165867</v>
      </c>
      <c r="C727" s="9">
        <v>-190.01768181304453</v>
      </c>
      <c r="D727" s="7">
        <v>4.3864975160999999E-2</v>
      </c>
      <c r="E727" s="7">
        <v>5.1843096383000005E-2</v>
      </c>
      <c r="F727" s="7">
        <v>3.7203772919999997E-3</v>
      </c>
      <c r="G727" s="7">
        <v>0.18651160129</v>
      </c>
      <c r="H727" s="7">
        <v>0.30247723177199998</v>
      </c>
      <c r="I727" s="7">
        <v>7.9513798062000013E-2</v>
      </c>
      <c r="J727" s="7">
        <v>0.15506496510199999</v>
      </c>
      <c r="K727" s="7">
        <v>0.34090065137999997</v>
      </c>
    </row>
    <row r="728" spans="1:11" x14ac:dyDescent="0.15">
      <c r="A728" s="24">
        <v>1947.7799406700001</v>
      </c>
      <c r="B728" s="7">
        <v>-25.607217308089311</v>
      </c>
      <c r="C728" s="9">
        <v>-199.39845981593288</v>
      </c>
      <c r="D728" s="7">
        <v>0.114090950836</v>
      </c>
      <c r="E728" s="7">
        <v>0.112005319454</v>
      </c>
      <c r="F728" s="7">
        <v>1.6077094231E-2</v>
      </c>
      <c r="G728" s="7">
        <v>0.26124740688600001</v>
      </c>
      <c r="H728" s="7">
        <v>0.60601050794599998</v>
      </c>
      <c r="I728" s="7">
        <v>0.159302431878</v>
      </c>
      <c r="J728" s="7">
        <v>0.290265091882</v>
      </c>
      <c r="K728" s="7">
        <v>0.48819619140600001</v>
      </c>
    </row>
    <row r="729" spans="1:11" x14ac:dyDescent="0.15">
      <c r="A729" s="24">
        <v>1947.6593083400003</v>
      </c>
      <c r="B729" s="7">
        <v>-23.070237666809589</v>
      </c>
      <c r="C729" s="9">
        <v>-188.50049467304251</v>
      </c>
      <c r="D729" s="7">
        <v>0.25901848349599998</v>
      </c>
      <c r="E729" s="7">
        <v>1.229895637114</v>
      </c>
      <c r="F729" s="7">
        <v>0.103213506591</v>
      </c>
      <c r="G729" s="7">
        <v>0.90582468432999996</v>
      </c>
      <c r="H729" s="7">
        <v>2.71524456056</v>
      </c>
      <c r="I729" s="7">
        <v>0.35956269112</v>
      </c>
      <c r="J729" s="7">
        <v>0.60661199765599993</v>
      </c>
      <c r="K729" s="7">
        <v>0.85480046830599998</v>
      </c>
    </row>
    <row r="730" spans="1:11" x14ac:dyDescent="0.15">
      <c r="A730" s="24">
        <v>1947.5</v>
      </c>
      <c r="B730" s="7">
        <v>-23.228107585034287</v>
      </c>
      <c r="C730" s="9">
        <v>-182.14417469434125</v>
      </c>
      <c r="D730" s="7">
        <v>5.8768892008E-2</v>
      </c>
      <c r="E730" s="7">
        <v>1.618991447275</v>
      </c>
      <c r="F730" s="7">
        <v>3.7882296688E-2</v>
      </c>
      <c r="G730" s="7">
        <v>0.56925528547600002</v>
      </c>
      <c r="H730" s="7">
        <v>3.09675387962</v>
      </c>
      <c r="I730" s="7">
        <v>0.21795690328800002</v>
      </c>
      <c r="J730" s="7">
        <v>0.74489505824800006</v>
      </c>
      <c r="K730" s="7">
        <v>2.7190674009419999</v>
      </c>
    </row>
    <row r="731" spans="1:11" x14ac:dyDescent="0.15">
      <c r="A731" s="24">
        <v>1947.2937353000002</v>
      </c>
      <c r="B731" s="7">
        <v>-23.724012254404176</v>
      </c>
      <c r="C731" s="9">
        <v>-183.37379041565009</v>
      </c>
      <c r="D731" s="7">
        <v>0.92020498008399998</v>
      </c>
      <c r="E731" s="7">
        <v>0.33675342630400001</v>
      </c>
      <c r="F731" s="7">
        <v>5.6962390927999998E-2</v>
      </c>
      <c r="G731" s="7">
        <v>0.57588254612400003</v>
      </c>
      <c r="H731" s="7">
        <v>1.3657965035799999</v>
      </c>
      <c r="I731" s="7">
        <v>0.734589750047</v>
      </c>
      <c r="J731" s="7">
        <v>0.52707829029300002</v>
      </c>
      <c r="K731" s="7">
        <v>0.87006097580200004</v>
      </c>
    </row>
    <row r="732" spans="1:11" x14ac:dyDescent="0.15">
      <c r="A732" s="24">
        <v>1947.1270688000002</v>
      </c>
      <c r="B732" s="7">
        <v>-28.318100970881932</v>
      </c>
      <c r="C732" s="9">
        <v>-217.62453800759118</v>
      </c>
      <c r="D732" s="7">
        <v>0.97237774597400006</v>
      </c>
      <c r="E732" s="7">
        <v>0.13869038096299999</v>
      </c>
      <c r="F732" s="7">
        <v>4.7450800051000004E-2</v>
      </c>
      <c r="G732" s="7">
        <v>1.2718895968819999</v>
      </c>
      <c r="H732" s="7">
        <v>4.0715793504239999</v>
      </c>
      <c r="I732" s="7">
        <v>1.133809798253</v>
      </c>
      <c r="J732" s="7">
        <v>0.66063817211699993</v>
      </c>
      <c r="K732" s="7">
        <v>1.7902549388059998</v>
      </c>
    </row>
    <row r="733" spans="1:11" x14ac:dyDescent="0.15">
      <c r="A733" s="24">
        <v>1947</v>
      </c>
      <c r="B733" s="7">
        <v>-27.313331894862049</v>
      </c>
      <c r="C733" s="9">
        <v>-209.78077965633889</v>
      </c>
      <c r="D733" s="7">
        <v>0.82065569525499993</v>
      </c>
      <c r="E733" s="7">
        <v>0.187063582507</v>
      </c>
      <c r="F733" s="7">
        <v>9.4025568497000001E-2</v>
      </c>
      <c r="G733" s="7">
        <v>0.83228931552399998</v>
      </c>
      <c r="H733" s="7">
        <v>2.7917208010700003</v>
      </c>
      <c r="I733" s="7">
        <v>1.3943740120269998</v>
      </c>
      <c r="J733" s="7">
        <v>0.88204622234999996</v>
      </c>
      <c r="K733" s="7">
        <v>1.4326321094279999</v>
      </c>
    </row>
    <row r="734" spans="1:11" x14ac:dyDescent="0.15">
      <c r="A734" s="24">
        <v>1946.8659161800001</v>
      </c>
      <c r="B734" s="7">
        <v>-24.154770681810504</v>
      </c>
      <c r="C734" s="9">
        <v>-185.80327309081673</v>
      </c>
      <c r="D734" s="7">
        <v>0.31755657894599998</v>
      </c>
      <c r="E734" s="7">
        <v>0.35771479442800003</v>
      </c>
      <c r="F734" s="7">
        <v>2.5124028738000001E-2</v>
      </c>
      <c r="G734" s="7">
        <v>0.35700361145999998</v>
      </c>
      <c r="H734" s="7">
        <v>1.2349425968459999</v>
      </c>
      <c r="I734" s="7">
        <v>0.50984796443300007</v>
      </c>
      <c r="J734" s="7">
        <v>0.49231079360899999</v>
      </c>
      <c r="K734" s="7">
        <v>0.91778838136599994</v>
      </c>
    </row>
    <row r="735" spans="1:11" x14ac:dyDescent="0.15">
      <c r="A735" s="24">
        <v>1946.7591869800001</v>
      </c>
      <c r="B735" s="7">
        <v>-24.691716070391422</v>
      </c>
      <c r="C735" s="9">
        <v>-187.21138141683167</v>
      </c>
      <c r="D735" s="7">
        <v>2.2515111231279996</v>
      </c>
      <c r="E735" s="7">
        <v>0.37254239176700005</v>
      </c>
      <c r="F735" s="7">
        <v>0.92859693878799998</v>
      </c>
      <c r="G735" s="7">
        <v>1.052770717302</v>
      </c>
      <c r="H735" s="7">
        <v>2.1175544760439999</v>
      </c>
      <c r="I735" s="7">
        <v>2.429804591551</v>
      </c>
      <c r="J735" s="7">
        <v>0.70636112402900009</v>
      </c>
      <c r="K735" s="7">
        <v>2.5543168960419997</v>
      </c>
    </row>
    <row r="736" spans="1:11" x14ac:dyDescent="0.15">
      <c r="A736" s="24">
        <v>1946.6443370800002</v>
      </c>
      <c r="B736" s="7">
        <v>-24.96519758360521</v>
      </c>
      <c r="C736" s="9">
        <v>-190.26558820846969</v>
      </c>
      <c r="D736" s="7">
        <v>0.16053281003600001</v>
      </c>
      <c r="E736" s="7">
        <v>7.5682826778000006E-2</v>
      </c>
      <c r="F736" s="7">
        <v>1.0814969022E-2</v>
      </c>
      <c r="G736" s="7">
        <v>0.62890490084600004</v>
      </c>
      <c r="H736" s="7">
        <v>1.7544955909959998</v>
      </c>
      <c r="I736" s="7">
        <v>0.222216957593</v>
      </c>
      <c r="J736" s="7">
        <v>0.36072101304400001</v>
      </c>
      <c r="K736" s="7">
        <v>0.65992515504000004</v>
      </c>
    </row>
    <row r="737" spans="1:11" x14ac:dyDescent="0.15">
      <c r="A737" s="24">
        <v>1946.5</v>
      </c>
      <c r="B737" s="7">
        <v>-24.006509641679955</v>
      </c>
      <c r="C737" s="9">
        <v>-187.88568681238814</v>
      </c>
      <c r="D737" s="7">
        <v>0.25381342403000001</v>
      </c>
      <c r="E737" s="7">
        <v>0.476388457657</v>
      </c>
      <c r="F737" s="7">
        <v>5.9424013906000002E-2</v>
      </c>
      <c r="G737" s="7">
        <v>1.625150690758</v>
      </c>
      <c r="H737" s="7">
        <v>5.2103543155640004</v>
      </c>
      <c r="I737" s="7">
        <v>0.419896803667</v>
      </c>
      <c r="J737" s="7">
        <v>1.0911235845440002</v>
      </c>
      <c r="K737" s="7">
        <v>1.5401859206520001</v>
      </c>
    </row>
    <row r="738" spans="1:11" x14ac:dyDescent="0.15">
      <c r="A738" s="24">
        <v>1946.3913845457143</v>
      </c>
      <c r="B738" s="7">
        <v>-22.981705289966754</v>
      </c>
      <c r="C738" s="9">
        <v>-181.61861313603987</v>
      </c>
      <c r="D738" s="7">
        <v>0.112874339169</v>
      </c>
      <c r="E738" s="7">
        <v>0.97560791313700002</v>
      </c>
      <c r="F738" s="7">
        <v>3.0909012529000003E-2</v>
      </c>
      <c r="G738" s="7">
        <v>0.71856581767000005</v>
      </c>
      <c r="H738" s="7">
        <v>1.36421415824</v>
      </c>
      <c r="I738" s="7">
        <v>0.24326883808499999</v>
      </c>
      <c r="J738" s="7">
        <v>0.77475164673800001</v>
      </c>
      <c r="K738" s="7">
        <v>0.27339372556000002</v>
      </c>
    </row>
    <row r="739" spans="1:11" x14ac:dyDescent="0.15">
      <c r="A739" s="24">
        <v>1946.3085146028573</v>
      </c>
      <c r="B739" s="7">
        <v>-24.699730180668748</v>
      </c>
      <c r="C739" s="9">
        <v>-193.70652897697107</v>
      </c>
      <c r="D739" s="7">
        <v>0.28597233863600002</v>
      </c>
      <c r="E739" s="7">
        <v>0.39690947310299995</v>
      </c>
      <c r="F739" s="7">
        <v>1.7400315678999998E-2</v>
      </c>
      <c r="G739" s="7">
        <v>0.261511896006</v>
      </c>
      <c r="H739" s="7">
        <v>0.57539506787000005</v>
      </c>
      <c r="I739" s="7">
        <v>0.32084373597899996</v>
      </c>
      <c r="J739" s="7">
        <v>0.26269715488299999</v>
      </c>
      <c r="K739" s="7">
        <v>0.21452634191</v>
      </c>
    </row>
    <row r="740" spans="1:11" x14ac:dyDescent="0.15">
      <c r="A740" s="24">
        <v>1946.0987500600002</v>
      </c>
      <c r="B740" s="7">
        <v>-29.126524345107299</v>
      </c>
      <c r="C740" s="9">
        <v>-225.74595152171969</v>
      </c>
      <c r="D740" s="7">
        <v>0.50152604546400004</v>
      </c>
      <c r="E740" s="7">
        <v>0.36509013959800002</v>
      </c>
      <c r="F740" s="7">
        <v>2.5810438703E-2</v>
      </c>
      <c r="G740" s="7">
        <v>0.34679518760399997</v>
      </c>
      <c r="H740" s="7">
        <v>0.84423839967799996</v>
      </c>
      <c r="I740" s="7">
        <v>0.480837878504</v>
      </c>
      <c r="J740" s="7">
        <v>0.376170929908</v>
      </c>
      <c r="K740" s="7">
        <v>0.463432245332</v>
      </c>
    </row>
    <row r="741" spans="1:11" x14ac:dyDescent="0.15">
      <c r="A741" s="24">
        <v>1946</v>
      </c>
      <c r="B741" s="7">
        <v>-30.410785517048968</v>
      </c>
      <c r="C741" s="9">
        <v>-232.94515324486656</v>
      </c>
      <c r="D741" s="7">
        <v>0.42694935740199996</v>
      </c>
      <c r="E741" s="7">
        <v>0.12996698681800001</v>
      </c>
      <c r="F741" s="7">
        <v>1.5921796996E-2</v>
      </c>
      <c r="G741" s="7">
        <v>0.40906365429200003</v>
      </c>
      <c r="H741" s="7">
        <v>0.77124980985800007</v>
      </c>
      <c r="I741" s="7">
        <v>0.54706546982199999</v>
      </c>
      <c r="J741" s="7">
        <v>0.20173095787700002</v>
      </c>
      <c r="K741" s="7">
        <v>0.59112418301399994</v>
      </c>
    </row>
    <row r="742" spans="1:11" x14ac:dyDescent="0.15">
      <c r="A742" s="24">
        <v>1945.8921629200001</v>
      </c>
      <c r="B742" s="7">
        <v>-26.052111289967698</v>
      </c>
      <c r="C742" s="9">
        <v>-196.9987259082173</v>
      </c>
      <c r="D742" s="7">
        <v>0.465043900914</v>
      </c>
      <c r="E742" s="7">
        <v>7.0940837490000005E-2</v>
      </c>
      <c r="F742" s="7">
        <v>1.2398410399E-2</v>
      </c>
      <c r="G742" s="7">
        <v>0.31911332209400001</v>
      </c>
      <c r="H742" s="7">
        <v>0.48810141184200001</v>
      </c>
      <c r="I742" s="7">
        <v>0.52846709839700001</v>
      </c>
      <c r="J742" s="7">
        <v>0.16335259962900001</v>
      </c>
      <c r="K742" s="7">
        <v>0.47159405168199997</v>
      </c>
    </row>
    <row r="743" spans="1:11" x14ac:dyDescent="0.15">
      <c r="A743" s="24">
        <v>1945.7254944400001</v>
      </c>
      <c r="B743" s="7">
        <v>-22.847468942821525</v>
      </c>
      <c r="C743" s="9">
        <v>-176.09525864596714</v>
      </c>
      <c r="D743" s="7">
        <v>0.17230883508200001</v>
      </c>
      <c r="E743" s="7">
        <v>5.3264745955999997E-2</v>
      </c>
      <c r="F743" s="7">
        <v>1.3050009429999999E-2</v>
      </c>
      <c r="G743" s="7">
        <v>0.138198852314</v>
      </c>
      <c r="H743" s="7">
        <v>0.30792496019999999</v>
      </c>
      <c r="I743" s="7">
        <v>0.12944865027399999</v>
      </c>
      <c r="J743" s="7">
        <v>0.17734976531999999</v>
      </c>
      <c r="K743" s="7">
        <v>0.33455667379200005</v>
      </c>
    </row>
    <row r="744" spans="1:11" x14ac:dyDescent="0.15">
      <c r="A744" s="24">
        <v>1945.5</v>
      </c>
      <c r="B744" s="7">
        <v>-23.808160412316109</v>
      </c>
      <c r="C744" s="9">
        <v>-183.46303671800314</v>
      </c>
      <c r="D744" s="7">
        <v>9.922037746399999E-2</v>
      </c>
      <c r="E744" s="7">
        <v>0.12795742873000002</v>
      </c>
      <c r="F744" s="7">
        <v>1.3587019913000001E-2</v>
      </c>
      <c r="G744" s="7">
        <v>0.28524273223400004</v>
      </c>
      <c r="H744" s="7">
        <v>0.56664869632600001</v>
      </c>
      <c r="I744" s="7">
        <v>0.17756444132999999</v>
      </c>
      <c r="J744" s="7">
        <v>0.43835988233400003</v>
      </c>
      <c r="K744" s="7">
        <v>1.113741749174</v>
      </c>
    </row>
    <row r="745" spans="1:11" x14ac:dyDescent="0.15">
      <c r="A745" s="24">
        <v>1945.2874903400002</v>
      </c>
      <c r="B745" s="7">
        <v>-25.658418122594004</v>
      </c>
      <c r="C745" s="9">
        <v>-198.19859286207509</v>
      </c>
      <c r="D745" s="7">
        <v>5.2629584478999999E-2</v>
      </c>
      <c r="E745" s="7">
        <v>0.12096540818399999</v>
      </c>
      <c r="F745" s="7">
        <v>1.6662543996E-2</v>
      </c>
      <c r="G745" s="7">
        <v>1.3396466005960002</v>
      </c>
      <c r="H745" s="7">
        <v>2.6125449180859999</v>
      </c>
      <c r="I745" s="7">
        <v>0.32800028465100001</v>
      </c>
      <c r="J745" s="7">
        <v>0.92833010634199997</v>
      </c>
      <c r="K745" s="7">
        <v>1.2954688873739999</v>
      </c>
    </row>
    <row r="746" spans="1:11" x14ac:dyDescent="0.15">
      <c r="A746" s="24">
        <v>1945.1704688200002</v>
      </c>
      <c r="B746" s="7">
        <v>-28.874079871371499</v>
      </c>
      <c r="C746" s="9">
        <v>-224.44692200969183</v>
      </c>
      <c r="D746" s="7">
        <v>0.189732964246</v>
      </c>
      <c r="E746" s="7">
        <v>0.37739394759799999</v>
      </c>
      <c r="F746" s="7">
        <v>3.9164383419999997E-2</v>
      </c>
      <c r="G746" s="7">
        <v>0.839467321898</v>
      </c>
      <c r="H746" s="7">
        <v>3.8213730140640001</v>
      </c>
      <c r="I746" s="7">
        <v>0.34610160651999999</v>
      </c>
      <c r="J746" s="7">
        <v>0.69789141123700005</v>
      </c>
      <c r="K746" s="7">
        <v>1.462254836134</v>
      </c>
    </row>
    <row r="747" spans="1:11" x14ac:dyDescent="0.15">
      <c r="A747" s="24">
        <v>1945</v>
      </c>
      <c r="B747" s="7">
        <v>-29.773663750001464</v>
      </c>
      <c r="C747" s="9">
        <v>-231.75520254682573</v>
      </c>
      <c r="D747" s="7">
        <v>0.40231393567100004</v>
      </c>
      <c r="E747" s="7">
        <v>0.134944386886</v>
      </c>
      <c r="F747" s="7">
        <v>2.4562510831000001E-2</v>
      </c>
      <c r="G747" s="7">
        <v>0.37768554979999996</v>
      </c>
      <c r="H747" s="7">
        <v>0.94463006034999997</v>
      </c>
      <c r="I747" s="7">
        <v>0.414556926346</v>
      </c>
      <c r="J747" s="7">
        <v>0.23066262218400002</v>
      </c>
      <c r="K747" s="7">
        <v>0.56188914420199998</v>
      </c>
    </row>
    <row r="748" spans="1:11" x14ac:dyDescent="0.15">
      <c r="A748" s="24">
        <v>1944.9341963000002</v>
      </c>
      <c r="B748" s="7">
        <v>-27.411504745759302</v>
      </c>
      <c r="C748" s="9">
        <v>-212.50775000601573</v>
      </c>
      <c r="D748" s="7">
        <v>1.0468944636690001</v>
      </c>
      <c r="E748" s="7">
        <v>8.2037062715000011E-2</v>
      </c>
      <c r="F748" s="7">
        <v>3.156706578E-2</v>
      </c>
      <c r="G748" s="7">
        <v>0.34128576261400001</v>
      </c>
      <c r="H748" s="7">
        <v>0.682923468112</v>
      </c>
      <c r="I748" s="7">
        <v>0.96684081505200004</v>
      </c>
      <c r="J748" s="7">
        <v>0.20263594685300002</v>
      </c>
      <c r="K748" s="7">
        <v>0.83093542210799998</v>
      </c>
    </row>
    <row r="749" spans="1:11" x14ac:dyDescent="0.15">
      <c r="A749" s="24">
        <v>1944.8619788300002</v>
      </c>
      <c r="B749" s="7">
        <v>-26.091180077569664</v>
      </c>
      <c r="C749" s="9">
        <v>-201.3023809327982</v>
      </c>
      <c r="D749" s="7">
        <v>0.39845109645799998</v>
      </c>
      <c r="E749" s="7">
        <v>6.8646410030999999E-2</v>
      </c>
      <c r="F749" s="7">
        <v>1.417971258E-2</v>
      </c>
      <c r="G749" s="7">
        <v>0.232560789382</v>
      </c>
      <c r="H749" s="7">
        <v>1.3170310951240001</v>
      </c>
      <c r="I749" s="7">
        <v>0.21063110950500002</v>
      </c>
      <c r="J749" s="7">
        <v>0.23788204443699998</v>
      </c>
      <c r="K749" s="7">
        <v>0.526362733488</v>
      </c>
    </row>
    <row r="750" spans="1:11" x14ac:dyDescent="0.15">
      <c r="A750" s="24">
        <v>1944.8158192100002</v>
      </c>
      <c r="B750" s="7">
        <v>-25.188590907585699</v>
      </c>
      <c r="C750" s="9">
        <v>-197.74244509449278</v>
      </c>
      <c r="D750" s="7">
        <v>0.76046030976099999</v>
      </c>
      <c r="E750" s="7">
        <v>8.3069353045000002E-2</v>
      </c>
      <c r="F750" s="7">
        <v>3.1527976054999997E-2</v>
      </c>
      <c r="G750" s="7">
        <v>6.7310957407999999E-2</v>
      </c>
      <c r="H750" s="7">
        <v>0.31620008769399999</v>
      </c>
      <c r="I750" s="7">
        <v>0.29067681826699998</v>
      </c>
      <c r="J750" s="7">
        <v>0.107682115978</v>
      </c>
      <c r="K750" s="7">
        <v>0.27162157688600003</v>
      </c>
    </row>
    <row r="751" spans="1:11" x14ac:dyDescent="0.15">
      <c r="A751" s="24">
        <v>1944.7279670300002</v>
      </c>
      <c r="B751" s="7">
        <v>-25.994008990457075</v>
      </c>
      <c r="C751" s="9">
        <v>-203.82110991031789</v>
      </c>
      <c r="D751" s="7">
        <v>0.248359765146</v>
      </c>
      <c r="E751" s="7">
        <v>6.6746856516E-2</v>
      </c>
      <c r="F751" s="7">
        <v>1.4141454939000001E-2</v>
      </c>
      <c r="G751" s="7">
        <v>0.10438255311599999</v>
      </c>
      <c r="H751" s="7">
        <v>0.43029644909000003</v>
      </c>
      <c r="I751" s="7">
        <v>0.25917157935799995</v>
      </c>
      <c r="J751" s="7">
        <v>0.20825525887599999</v>
      </c>
      <c r="K751" s="7">
        <v>0.35574252071199997</v>
      </c>
    </row>
    <row r="752" spans="1:11" x14ac:dyDescent="0.15">
      <c r="A752" s="24">
        <v>1944.6818074100001</v>
      </c>
      <c r="B752" s="7">
        <v>-27.066898003834236</v>
      </c>
      <c r="C752" s="9">
        <v>-211.06989291254979</v>
      </c>
      <c r="D752" s="7">
        <v>0.23916699315199999</v>
      </c>
      <c r="E752" s="7">
        <v>5.0123486638000002E-2</v>
      </c>
      <c r="F752" s="7">
        <v>7.60811662E-3</v>
      </c>
      <c r="G752" s="7">
        <v>0.20003044901199998</v>
      </c>
      <c r="H752" s="7">
        <v>0.51130290012400004</v>
      </c>
      <c r="I752" s="7">
        <v>0.27485893937100003</v>
      </c>
      <c r="J752" s="7">
        <v>0.16464660042899998</v>
      </c>
      <c r="K752" s="7">
        <v>0.36191343133800002</v>
      </c>
    </row>
    <row r="753" spans="1:11" x14ac:dyDescent="0.15">
      <c r="A753" s="24">
        <v>1944.6252246500003</v>
      </c>
      <c r="B753" s="7">
        <v>-25.269080814409161</v>
      </c>
      <c r="C753" s="9">
        <v>-195.21379986115608</v>
      </c>
      <c r="D753" s="7">
        <v>0.38378010539599999</v>
      </c>
      <c r="E753" s="7">
        <v>8.6948961944000008E-2</v>
      </c>
      <c r="F753" s="7">
        <v>1.8942599105999998E-2</v>
      </c>
      <c r="G753" s="7">
        <v>0.46009904181799999</v>
      </c>
      <c r="H753" s="7">
        <v>0.86437060246399999</v>
      </c>
      <c r="I753" s="7">
        <v>0.312602516251</v>
      </c>
      <c r="J753" s="7">
        <v>0.31228903490599996</v>
      </c>
      <c r="K753" s="7">
        <v>0.48050213433400002</v>
      </c>
    </row>
    <row r="754" spans="1:11" x14ac:dyDescent="0.15">
      <c r="A754" s="24">
        <v>1944.5738534600002</v>
      </c>
      <c r="B754" s="7">
        <v>-24.194109772724573</v>
      </c>
      <c r="C754" s="9">
        <v>-183.48286922963717</v>
      </c>
      <c r="D754" s="7">
        <v>0.56252443497700011</v>
      </c>
      <c r="E754" s="7">
        <v>0.10316256535799999</v>
      </c>
      <c r="F754" s="7">
        <v>1.4520839725E-2</v>
      </c>
      <c r="G754" s="7">
        <v>0.40665412379000004</v>
      </c>
      <c r="H754" s="7">
        <v>0.67445593843999996</v>
      </c>
      <c r="I754" s="7">
        <v>0.68085170361699998</v>
      </c>
      <c r="J754" s="7">
        <v>0.22424068275299999</v>
      </c>
      <c r="K754" s="7">
        <v>0.74543555465199995</v>
      </c>
    </row>
    <row r="755" spans="1:11" x14ac:dyDescent="0.15">
      <c r="A755" s="24">
        <v>1944.5</v>
      </c>
      <c r="B755" s="7">
        <v>-23.680780904504402</v>
      </c>
      <c r="C755" s="9">
        <v>-181.32112546152968</v>
      </c>
      <c r="D755" s="7">
        <v>0.33722283033799999</v>
      </c>
      <c r="E755" s="7">
        <v>0.225946659217</v>
      </c>
      <c r="F755" s="7">
        <v>2.1043509404999997E-2</v>
      </c>
      <c r="G755" s="7">
        <v>1.7655327859379999</v>
      </c>
      <c r="H755" s="7">
        <v>3.6715615964660002</v>
      </c>
      <c r="I755" s="7">
        <v>0.51478409022600002</v>
      </c>
      <c r="J755" s="7">
        <v>0.542831743634</v>
      </c>
      <c r="K755" s="7">
        <v>1.4737678075460001</v>
      </c>
    </row>
    <row r="756" spans="1:11" x14ac:dyDescent="0.15">
      <c r="A756" s="24">
        <v>1944.3678736628572</v>
      </c>
      <c r="B756" s="7">
        <v>-22.060272124436811</v>
      </c>
      <c r="C756" s="9">
        <v>-167.91434759693664</v>
      </c>
      <c r="D756" s="7">
        <v>0.18028818537300001</v>
      </c>
      <c r="E756" s="7">
        <v>0.58482198309900002</v>
      </c>
      <c r="F756" s="7">
        <v>4.1355023836000003E-2</v>
      </c>
      <c r="G756" s="7">
        <v>1.541170266588</v>
      </c>
      <c r="H756" s="7">
        <v>2.8320467858980001</v>
      </c>
      <c r="I756" s="7">
        <v>0.50984095286300002</v>
      </c>
      <c r="J756" s="7">
        <v>1.3658191112239999</v>
      </c>
      <c r="K756" s="7">
        <v>2.5454793621580003</v>
      </c>
    </row>
    <row r="757" spans="1:11" x14ac:dyDescent="0.15">
      <c r="A757" s="24">
        <v>1944.3075145842856</v>
      </c>
      <c r="B757" s="7">
        <v>-22.851402497811428</v>
      </c>
      <c r="C757" s="9">
        <v>-177.95951473956438</v>
      </c>
      <c r="D757" s="7">
        <v>7.1669560554999998E-2</v>
      </c>
      <c r="E757" s="7">
        <v>0.20333095526100001</v>
      </c>
      <c r="F757" s="7">
        <v>2.5436633428999999E-2</v>
      </c>
      <c r="G757" s="7">
        <v>0.63573595541799999</v>
      </c>
      <c r="H757" s="7">
        <v>2.628408893974</v>
      </c>
      <c r="I757" s="7">
        <v>0.23447400519100001</v>
      </c>
      <c r="J757" s="7">
        <v>0.87731999817400008</v>
      </c>
      <c r="K757" s="7">
        <v>1.6126807337979998</v>
      </c>
    </row>
    <row r="758" spans="1:11" x14ac:dyDescent="0.15">
      <c r="A758" s="24">
        <v>1944.2471555057143</v>
      </c>
      <c r="B758" s="7">
        <v>-25.209695710046436</v>
      </c>
      <c r="C758" s="9">
        <v>-199.50753862991996</v>
      </c>
      <c r="D758" s="7">
        <v>0.16210717976800001</v>
      </c>
      <c r="E758" s="7">
        <v>0.18036377238500001</v>
      </c>
      <c r="F758" s="7">
        <v>1.3232052887000001E-2</v>
      </c>
      <c r="G758" s="7">
        <v>0.40943266713400001</v>
      </c>
      <c r="H758" s="7">
        <v>0.77152560639399992</v>
      </c>
      <c r="I758" s="7">
        <v>0.17239763026399998</v>
      </c>
      <c r="J758" s="7">
        <v>0.211307499669</v>
      </c>
      <c r="K758" s="7">
        <v>0.28580567950000002</v>
      </c>
    </row>
    <row r="759" spans="1:11" x14ac:dyDescent="0.15">
      <c r="A759" s="24">
        <v>1944.1508378271428</v>
      </c>
      <c r="B759" s="7">
        <v>-27.190541225060734</v>
      </c>
      <c r="C759" s="9">
        <v>-210.07826733084914</v>
      </c>
      <c r="D759" s="7">
        <v>0.23830602924300001</v>
      </c>
      <c r="E759" s="7">
        <v>0.224152717108</v>
      </c>
      <c r="F759" s="7">
        <v>1.6250556717999999E-2</v>
      </c>
      <c r="G759" s="7">
        <v>0.39357606179999999</v>
      </c>
      <c r="H759" s="7">
        <v>0.77436616635800004</v>
      </c>
      <c r="I759" s="7">
        <v>0.34237173292</v>
      </c>
      <c r="J759" s="7">
        <v>0.26766333551600002</v>
      </c>
      <c r="K759" s="7">
        <v>0.26115993153800005</v>
      </c>
    </row>
    <row r="760" spans="1:11" x14ac:dyDescent="0.15">
      <c r="A760" s="24">
        <v>1944.0605132485714</v>
      </c>
      <c r="B760" s="7">
        <v>-30.969044306038214</v>
      </c>
      <c r="C760" s="9">
        <v>-235.41430094330121</v>
      </c>
      <c r="D760" s="7">
        <v>0.35919769787600003</v>
      </c>
      <c r="E760" s="7">
        <v>0.13521839861400001</v>
      </c>
      <c r="F760" s="7">
        <v>1.3219183537999999E-2</v>
      </c>
      <c r="G760" s="7">
        <v>0.44747549738599995</v>
      </c>
      <c r="H760" s="7">
        <v>1.0709585959300001</v>
      </c>
      <c r="I760" s="7">
        <v>0.39683421392200002</v>
      </c>
      <c r="J760" s="7">
        <v>0.26109633582800001</v>
      </c>
      <c r="K760" s="7">
        <v>0.318400712852</v>
      </c>
    </row>
    <row r="761" spans="1:11" x14ac:dyDescent="0.15">
      <c r="A761" s="24">
        <v>1944</v>
      </c>
      <c r="B761" s="7">
        <v>-28.917741887542714</v>
      </c>
      <c r="C761" s="9">
        <v>-223.68337031178231</v>
      </c>
      <c r="D761" s="7">
        <v>0.59307359563600004</v>
      </c>
      <c r="E761" s="7">
        <v>0.14238450917200002</v>
      </c>
      <c r="F761" s="7">
        <v>2.2187476921E-2</v>
      </c>
      <c r="G761" s="7">
        <v>0.39967928034800004</v>
      </c>
      <c r="H761" s="7">
        <v>1.1887744432960001</v>
      </c>
      <c r="I761" s="7">
        <v>0.62429620093899996</v>
      </c>
      <c r="J761" s="7">
        <v>0.23584901145600001</v>
      </c>
      <c r="K761" s="7">
        <v>0.426611648914</v>
      </c>
    </row>
    <row r="762" spans="1:11" x14ac:dyDescent="0.15">
      <c r="A762" s="24">
        <v>1943.8617094933334</v>
      </c>
      <c r="B762" s="7">
        <v>-27.191547752253324</v>
      </c>
      <c r="C762" s="9">
        <v>-209.04697672588043</v>
      </c>
      <c r="D762" s="7">
        <v>0.195893626958</v>
      </c>
      <c r="E762" s="7">
        <v>0.110631677787</v>
      </c>
      <c r="F762" s="7">
        <v>6.635481863E-3</v>
      </c>
      <c r="G762" s="7">
        <v>0.46067606658400001</v>
      </c>
      <c r="H762" s="7">
        <v>1.0088503897700001</v>
      </c>
      <c r="I762" s="7">
        <v>0.33254779409499996</v>
      </c>
      <c r="J762" s="7">
        <v>0.44373357492500004</v>
      </c>
      <c r="K762" s="7">
        <v>0.512594054232</v>
      </c>
    </row>
    <row r="763" spans="1:11" x14ac:dyDescent="0.15">
      <c r="A763" s="24">
        <v>1943.79529888</v>
      </c>
      <c r="B763" s="7">
        <v>-25.546882319563608</v>
      </c>
      <c r="C763" s="9">
        <v>-196.80040079187717</v>
      </c>
      <c r="D763" s="7">
        <v>0.22160163665099999</v>
      </c>
      <c r="E763" s="7">
        <v>9.5824220053000009E-2</v>
      </c>
      <c r="F763" s="7">
        <v>1.2703589821E-2</v>
      </c>
      <c r="G763" s="7">
        <v>0.15994600908999998</v>
      </c>
      <c r="H763" s="7">
        <v>0.538733084902</v>
      </c>
      <c r="I763" s="7">
        <v>0.290885002276</v>
      </c>
      <c r="J763" s="7">
        <v>0.19401862348599999</v>
      </c>
      <c r="K763" s="7">
        <v>0.461865879486</v>
      </c>
    </row>
    <row r="764" spans="1:11" x14ac:dyDescent="0.15">
      <c r="A764" s="24">
        <v>1943.7288882666667</v>
      </c>
      <c r="B764" s="7">
        <v>-25.036573032921204</v>
      </c>
      <c r="C764" s="9">
        <v>-194.6584895354037</v>
      </c>
      <c r="D764" s="7">
        <v>0.17192056241299999</v>
      </c>
      <c r="E764" s="7">
        <v>9.1225178687000003E-2</v>
      </c>
      <c r="F764" s="7">
        <v>5.7099143139999996E-3</v>
      </c>
      <c r="G764" s="7">
        <v>0.192314655738</v>
      </c>
      <c r="H764" s="7">
        <v>0.194725118148</v>
      </c>
      <c r="I764" s="7">
        <v>0.19820071814500001</v>
      </c>
      <c r="J764" s="7">
        <v>0.155030670195</v>
      </c>
      <c r="K764" s="7">
        <v>0.24617541589</v>
      </c>
    </row>
    <row r="765" spans="1:11" x14ac:dyDescent="0.15">
      <c r="A765" s="24">
        <v>1943.6624776533333</v>
      </c>
      <c r="B765" s="7">
        <v>-24.699386423404032</v>
      </c>
      <c r="C765" s="9">
        <v>-189.6011990687303</v>
      </c>
      <c r="D765" s="7">
        <v>2.3735938039189999</v>
      </c>
      <c r="E765" s="7">
        <v>0.174903639581</v>
      </c>
      <c r="F765" s="7">
        <v>0.12637919233300002</v>
      </c>
      <c r="G765" s="7">
        <v>0.18087736292000001</v>
      </c>
      <c r="H765" s="7">
        <v>0.22072091195400001</v>
      </c>
      <c r="I765" s="7">
        <v>1.7396295275320002</v>
      </c>
      <c r="J765" s="7">
        <v>0.116335317337</v>
      </c>
      <c r="K765" s="7">
        <v>0.322546266084</v>
      </c>
    </row>
    <row r="766" spans="1:11" x14ac:dyDescent="0.15">
      <c r="A766" s="24">
        <v>1943.6019268</v>
      </c>
      <c r="B766" s="7">
        <v>-23.879066761444353</v>
      </c>
      <c r="C766" s="9">
        <v>-181.71777569420999</v>
      </c>
      <c r="D766" s="7">
        <v>2.8213346943430002</v>
      </c>
      <c r="E766" s="7">
        <v>0.12854630126899999</v>
      </c>
      <c r="F766" s="7">
        <v>4.7413568202000003E-2</v>
      </c>
      <c r="G766" s="7">
        <v>0.94863306723800001</v>
      </c>
      <c r="H766" s="7">
        <v>0.51017616870000004</v>
      </c>
      <c r="I766" s="7">
        <v>3.1809812393749999</v>
      </c>
      <c r="J766" s="7">
        <v>0.24145279175100001</v>
      </c>
      <c r="K766" s="7">
        <v>0.51160635271800003</v>
      </c>
    </row>
    <row r="767" spans="1:11" x14ac:dyDescent="0.15">
      <c r="A767" s="24">
        <v>1943.5296564266666</v>
      </c>
      <c r="B767" s="7">
        <v>-26.521115122194622</v>
      </c>
      <c r="C767" s="9">
        <v>-203.42445967763763</v>
      </c>
      <c r="D767" s="7">
        <v>2.3539343754800002</v>
      </c>
      <c r="E767" s="7">
        <v>0.21288607733600001</v>
      </c>
      <c r="F767" s="7">
        <v>0.13229815222999999</v>
      </c>
      <c r="G767" s="7">
        <v>0.50224372958200003</v>
      </c>
      <c r="H767" s="7">
        <v>1.636437802506</v>
      </c>
      <c r="I767" s="7">
        <v>1.637758515692</v>
      </c>
      <c r="J767" s="7">
        <v>0.64119849533900009</v>
      </c>
      <c r="K767" s="7">
        <v>1.345499314624</v>
      </c>
    </row>
    <row r="768" spans="1:11" x14ac:dyDescent="0.15">
      <c r="A768" s="24">
        <v>1943.5</v>
      </c>
      <c r="B768" s="7">
        <v>-25.136633572297235</v>
      </c>
      <c r="C768" s="9">
        <v>-193.65694769788604</v>
      </c>
      <c r="D768" s="7">
        <v>0.363092074913</v>
      </c>
      <c r="E768" s="7">
        <v>0.15227753016599999</v>
      </c>
      <c r="F768" s="7">
        <v>1.4743936503E-2</v>
      </c>
      <c r="G768" s="7">
        <v>0.5054746256</v>
      </c>
      <c r="H768" s="7">
        <v>0.93846976699200002</v>
      </c>
      <c r="I768" s="7">
        <v>0.494190320982</v>
      </c>
      <c r="J768" s="7">
        <v>0.35235586337500002</v>
      </c>
      <c r="K768" s="7">
        <v>1.3904776551140001</v>
      </c>
    </row>
    <row r="769" spans="1:11" x14ac:dyDescent="0.15">
      <c r="A769" s="24">
        <v>1943.3839091200002</v>
      </c>
      <c r="B769" s="7">
        <v>-24.716972014750386</v>
      </c>
      <c r="C769" s="9">
        <v>-189.71027788271732</v>
      </c>
      <c r="D769" s="7">
        <v>0.444066965767</v>
      </c>
      <c r="E769" s="7">
        <v>0.14431611081500001</v>
      </c>
      <c r="F769" s="7">
        <v>1.8148936957000001E-2</v>
      </c>
      <c r="G769" s="7">
        <v>0.16414878394799998</v>
      </c>
      <c r="H769" s="7">
        <v>0.376182784218</v>
      </c>
      <c r="I769" s="7">
        <v>0.41555905900500001</v>
      </c>
      <c r="J769" s="7">
        <v>0.34164875433800002</v>
      </c>
      <c r="K769" s="7">
        <v>0.690236537486</v>
      </c>
    </row>
    <row r="770" spans="1:11" x14ac:dyDescent="0.15">
      <c r="A770" s="24">
        <v>1943.3056659200001</v>
      </c>
      <c r="B770" s="7">
        <v>-24.062380302978738</v>
      </c>
      <c r="C770" s="9">
        <v>-184.07784457865756</v>
      </c>
      <c r="D770" s="7">
        <v>3.5195639782E-2</v>
      </c>
      <c r="E770" s="7">
        <v>0.10448795316199999</v>
      </c>
      <c r="F770" s="7">
        <v>6.537975901E-3</v>
      </c>
      <c r="G770" s="7">
        <v>0.16056561220200002</v>
      </c>
      <c r="H770" s="7">
        <v>0.30547837598400002</v>
      </c>
      <c r="I770" s="7">
        <v>6.3015037925000003E-2</v>
      </c>
      <c r="J770" s="7">
        <v>0.32208513464900002</v>
      </c>
      <c r="K770" s="7">
        <v>0.52461463590599999</v>
      </c>
    </row>
    <row r="771" spans="1:11" x14ac:dyDescent="0.15">
      <c r="A771" s="24">
        <v>1943.22742272</v>
      </c>
      <c r="B771" s="7">
        <v>-23.181894212144794</v>
      </c>
      <c r="C771" s="9">
        <v>-181.39053925224874</v>
      </c>
      <c r="D771" s="7">
        <v>0.105324150487</v>
      </c>
      <c r="E771" s="7">
        <v>0.405557027954</v>
      </c>
      <c r="F771" s="7">
        <v>1.8136443297E-2</v>
      </c>
      <c r="G771" s="7">
        <v>1.328945620566</v>
      </c>
      <c r="H771" s="7">
        <v>2.2546810757960003</v>
      </c>
      <c r="I771" s="7">
        <v>0.183476192643</v>
      </c>
      <c r="J771" s="7">
        <v>0.57882718348599993</v>
      </c>
      <c r="K771" s="7">
        <v>0.90516609047999996</v>
      </c>
    </row>
    <row r="772" spans="1:11" x14ac:dyDescent="0.15">
      <c r="A772" s="24">
        <v>1943.1132515200002</v>
      </c>
      <c r="B772" s="7">
        <v>-26.26208956753652</v>
      </c>
      <c r="C772" s="9">
        <v>-207.03397679502808</v>
      </c>
      <c r="D772" s="7">
        <v>5.734308313853</v>
      </c>
      <c r="E772" s="7">
        <v>0.40270589212499996</v>
      </c>
      <c r="F772" s="7">
        <v>1.3826284023569999</v>
      </c>
      <c r="G772" s="7">
        <v>0.81785663123999996</v>
      </c>
      <c r="H772" s="7">
        <v>2.1383996954680002</v>
      </c>
      <c r="I772" s="7">
        <v>2.8529546727540001</v>
      </c>
      <c r="J772" s="7">
        <v>0.77491322549399999</v>
      </c>
      <c r="K772" s="7">
        <v>2.5582559578919999</v>
      </c>
    </row>
    <row r="773" spans="1:11" x14ac:dyDescent="0.15">
      <c r="A773" s="24">
        <v>1943.0565651200002</v>
      </c>
      <c r="B773" s="7">
        <v>-27.463847664147959</v>
      </c>
      <c r="C773" s="9">
        <v>-216.39492228628239</v>
      </c>
      <c r="D773" s="7">
        <v>0.841815738988</v>
      </c>
      <c r="E773" s="7">
        <v>9.2802277286060004</v>
      </c>
      <c r="F773" s="7">
        <v>0.195790795607</v>
      </c>
      <c r="G773" s="7">
        <v>0.780290697506</v>
      </c>
      <c r="H773" s="7">
        <v>2.6723352815279999</v>
      </c>
      <c r="I773" s="7">
        <v>0.73213765121399998</v>
      </c>
      <c r="J773" s="7">
        <v>1.677231646084</v>
      </c>
      <c r="K773" s="7">
        <v>1.8012032295560001</v>
      </c>
    </row>
    <row r="774" spans="1:11" x14ac:dyDescent="0.15">
      <c r="A774" s="24">
        <v>1943</v>
      </c>
      <c r="B774" s="7">
        <v>-27.86644164638788</v>
      </c>
      <c r="C774" s="9">
        <v>-217.13864147255788</v>
      </c>
      <c r="D774" s="7">
        <v>0.244145524227</v>
      </c>
      <c r="E774" s="7">
        <v>2.932663613731</v>
      </c>
      <c r="F774" s="7">
        <v>0.15920860841699999</v>
      </c>
      <c r="G774" s="7">
        <v>1.4467151830280001</v>
      </c>
      <c r="H774" s="7">
        <v>4.4374972274080005</v>
      </c>
      <c r="I774" s="7">
        <v>0.31372204777399998</v>
      </c>
      <c r="J774" s="7">
        <v>1.230116113082</v>
      </c>
      <c r="K774" s="7">
        <v>2.1249507921839998</v>
      </c>
    </row>
    <row r="775" spans="1:11" x14ac:dyDescent="0.15">
      <c r="A775" s="24">
        <v>1942.9186995200002</v>
      </c>
      <c r="B775" s="7">
        <v>-25.05631557085286</v>
      </c>
      <c r="C775" s="9">
        <v>-193.35946002337579</v>
      </c>
      <c r="D775" s="7">
        <v>0.586022356184</v>
      </c>
      <c r="E775" s="7">
        <v>0.50531036357500003</v>
      </c>
      <c r="F775" s="7">
        <v>0.10109272002</v>
      </c>
      <c r="G775" s="7">
        <v>0.78039563088800001</v>
      </c>
      <c r="H775" s="7">
        <v>4.8156111600200004</v>
      </c>
      <c r="I775" s="7">
        <v>0.540687459077</v>
      </c>
      <c r="J775" s="7">
        <v>0.77864240260199991</v>
      </c>
      <c r="K775" s="7">
        <v>1.428819792978</v>
      </c>
    </row>
    <row r="776" spans="1:11" x14ac:dyDescent="0.15">
      <c r="A776" s="24">
        <v>1942.8158995200001</v>
      </c>
      <c r="B776" s="7">
        <v>-24.436862984713134</v>
      </c>
      <c r="C776" s="9">
        <v>-188.44099713814052</v>
      </c>
      <c r="D776" s="7">
        <v>3.0607344346660001</v>
      </c>
      <c r="E776" s="7">
        <v>0.24991105547100001</v>
      </c>
      <c r="F776" s="7">
        <v>6.5122924493000001E-2</v>
      </c>
      <c r="G776" s="7">
        <v>0.79358532459599995</v>
      </c>
      <c r="H776" s="7">
        <v>1.9858527654</v>
      </c>
      <c r="I776" s="7">
        <v>3.099926244832</v>
      </c>
      <c r="J776" s="7">
        <v>0.194897132753</v>
      </c>
      <c r="K776" s="7">
        <v>0.77167756402400001</v>
      </c>
    </row>
    <row r="777" spans="1:11" x14ac:dyDescent="0.15">
      <c r="A777" s="24">
        <v>1942.7353043200003</v>
      </c>
      <c r="B777" s="7">
        <v>-27.669662542849167</v>
      </c>
      <c r="C777" s="9">
        <v>-214.81823761137832</v>
      </c>
      <c r="D777" s="7">
        <v>0.45572661797699998</v>
      </c>
      <c r="E777" s="7">
        <v>7.9756806148999992E-2</v>
      </c>
      <c r="F777" s="7">
        <v>3.1165992969000002E-2</v>
      </c>
      <c r="G777" s="7">
        <v>1.4492740669199999</v>
      </c>
      <c r="H777" s="7">
        <v>2.7421840182559998</v>
      </c>
      <c r="I777" s="7">
        <v>0.42936535596600001</v>
      </c>
      <c r="J777" s="7">
        <v>0.169001298795</v>
      </c>
      <c r="K777" s="7">
        <v>0.64188588203999997</v>
      </c>
    </row>
    <row r="778" spans="1:11" x14ac:dyDescent="0.15">
      <c r="A778" s="24">
        <v>1942.6621107200001</v>
      </c>
      <c r="B778" s="7">
        <v>-26.843391102990175</v>
      </c>
      <c r="C778" s="9">
        <v>-207.02406053921106</v>
      </c>
      <c r="D778" s="7">
        <v>0.52255382180200005</v>
      </c>
      <c r="E778" s="7">
        <v>9.6914497338000005E-2</v>
      </c>
      <c r="F778" s="7">
        <v>1.7744516876E-2</v>
      </c>
      <c r="G778" s="7">
        <v>0.39594120399000005</v>
      </c>
      <c r="H778" s="7">
        <v>0.82142770329400006</v>
      </c>
      <c r="I778" s="7">
        <v>0.64962226395300005</v>
      </c>
      <c r="J778" s="7">
        <v>0.25124331649100001</v>
      </c>
      <c r="K778" s="7">
        <v>0.62817615798799997</v>
      </c>
    </row>
    <row r="779" spans="1:11" x14ac:dyDescent="0.15">
      <c r="A779" s="24">
        <v>1942.5445075200003</v>
      </c>
      <c r="B779" s="7">
        <v>-23.403772691134879</v>
      </c>
      <c r="C779" s="9">
        <v>-182.17392346179224</v>
      </c>
      <c r="D779" s="7">
        <v>4.1347503301000003E-2</v>
      </c>
      <c r="E779" s="7">
        <v>8.4885260495999995E-2</v>
      </c>
      <c r="F779" s="7">
        <v>4.8836327440000002E-3</v>
      </c>
      <c r="G779" s="7">
        <v>0.33240881532600003</v>
      </c>
      <c r="H779" s="7">
        <v>1.4603544611079999</v>
      </c>
      <c r="I779" s="7">
        <v>8.8968052502000003E-2</v>
      </c>
      <c r="J779" s="7">
        <v>0.21355467803200001</v>
      </c>
      <c r="K779" s="7">
        <v>0.87229651126600005</v>
      </c>
    </row>
    <row r="780" spans="1:11" x14ac:dyDescent="0.15">
      <c r="A780" s="24">
        <v>1942.5</v>
      </c>
      <c r="B780" s="7">
        <v>-22.420881148459355</v>
      </c>
      <c r="C780" s="9">
        <v>-172.99147057524408</v>
      </c>
      <c r="D780" s="7">
        <v>0.67755848864200008</v>
      </c>
      <c r="E780" s="7">
        <v>0.42689636332700004</v>
      </c>
      <c r="F780" s="7">
        <v>4.2943710837E-2</v>
      </c>
      <c r="G780" s="7">
        <v>0.51470682513999999</v>
      </c>
      <c r="H780" s="7">
        <v>1.7006118321979999</v>
      </c>
      <c r="I780" s="7">
        <v>0.87021550423300009</v>
      </c>
      <c r="J780" s="7">
        <v>0.94952807887599999</v>
      </c>
      <c r="K780" s="7">
        <v>3.5309683173459998</v>
      </c>
    </row>
    <row r="781" spans="1:11" x14ac:dyDescent="0.15">
      <c r="A781" s="24">
        <v>1942.3265187200002</v>
      </c>
      <c r="B781" s="7">
        <v>-25.396663101973395</v>
      </c>
      <c r="C781" s="9">
        <v>-201.3321297002492</v>
      </c>
      <c r="D781" s="7">
        <v>1.9422948052E-2</v>
      </c>
      <c r="E781" s="7">
        <v>3.8916944639680002</v>
      </c>
      <c r="F781" s="7">
        <v>4.1867741377999999E-2</v>
      </c>
      <c r="G781" s="7">
        <v>0.33534588079399996</v>
      </c>
      <c r="H781" s="7">
        <v>1.044034850676</v>
      </c>
      <c r="I781" s="7">
        <v>9.3527021604999996E-2</v>
      </c>
      <c r="J781" s="7">
        <v>0.88439945103800011</v>
      </c>
      <c r="K781" s="7">
        <v>0.69390215229999996</v>
      </c>
    </row>
    <row r="782" spans="1:11" x14ac:dyDescent="0.15">
      <c r="A782" s="24">
        <v>1942.2199732600002</v>
      </c>
      <c r="B782" s="7">
        <v>-26.204862991507405</v>
      </c>
      <c r="C782" s="9">
        <v>-201.24288339789615</v>
      </c>
      <c r="D782" s="7">
        <v>1.125678186807</v>
      </c>
      <c r="E782" s="7">
        <v>2.0247832205540002</v>
      </c>
      <c r="F782" s="7">
        <v>0.25117774551200001</v>
      </c>
      <c r="G782" s="7">
        <v>1.214796342296</v>
      </c>
      <c r="H782" s="7">
        <v>3.4591249082899997</v>
      </c>
      <c r="I782" s="7">
        <v>1.1635833666220001</v>
      </c>
      <c r="J782" s="7">
        <v>1.135445050465</v>
      </c>
      <c r="K782" s="7">
        <v>2.3653196029019998</v>
      </c>
    </row>
    <row r="783" spans="1:11" x14ac:dyDescent="0.15">
      <c r="A783" s="24">
        <v>1942.0892536200001</v>
      </c>
      <c r="B783" s="7">
        <v>-26.248033917283756</v>
      </c>
      <c r="C783" s="9">
        <v>-205.83410984117023</v>
      </c>
      <c r="D783" s="7">
        <v>1.5674372828729999</v>
      </c>
      <c r="E783" s="7">
        <v>0.21401625645700001</v>
      </c>
      <c r="F783" s="7">
        <v>4.7071520315999996E-2</v>
      </c>
      <c r="G783" s="7">
        <v>0.86550169552199996</v>
      </c>
      <c r="H783" s="7">
        <v>1.691653521126</v>
      </c>
      <c r="I783" s="7">
        <v>1.6821026826360002</v>
      </c>
      <c r="J783" s="7">
        <v>0.34928167493900003</v>
      </c>
      <c r="K783" s="7">
        <v>0.88233032510600007</v>
      </c>
    </row>
    <row r="784" spans="1:11" x14ac:dyDescent="0.15">
      <c r="A784" s="24">
        <v>1941.9907662200001</v>
      </c>
      <c r="B784" s="7">
        <v>-24.129646629188404</v>
      </c>
      <c r="C784" s="9">
        <v>-188.59965723121263</v>
      </c>
      <c r="D784" s="7">
        <v>0.25284400836100002</v>
      </c>
      <c r="E784" s="7">
        <v>0.17693258514400001</v>
      </c>
      <c r="F784" s="7">
        <v>1.8414612125E-2</v>
      </c>
      <c r="G784" s="7">
        <v>0.15590700686</v>
      </c>
      <c r="H784" s="7">
        <v>0.3674059697</v>
      </c>
      <c r="I784" s="7">
        <v>0.23094385739599999</v>
      </c>
      <c r="J784" s="7">
        <v>0.21611777126600001</v>
      </c>
      <c r="K784" s="7">
        <v>0.31279764587600001</v>
      </c>
    </row>
    <row r="785" spans="1:11" x14ac:dyDescent="0.15">
      <c r="A785" s="24">
        <v>1941.9164530000003</v>
      </c>
      <c r="B785" s="7">
        <v>-24.736047540093423</v>
      </c>
      <c r="C785" s="9">
        <v>-193.97426788403021</v>
      </c>
      <c r="D785" s="7">
        <v>3.811943082775</v>
      </c>
      <c r="E785" s="7">
        <v>0.15418284864399998</v>
      </c>
      <c r="F785" s="7">
        <v>6.4941310077999997E-2</v>
      </c>
      <c r="G785" s="7">
        <v>0.86822228054399997</v>
      </c>
      <c r="H785" s="7">
        <v>0.56945384309200009</v>
      </c>
      <c r="I785" s="7">
        <v>3.871522361187</v>
      </c>
      <c r="J785" s="7">
        <v>0.158957007033</v>
      </c>
      <c r="K785" s="7">
        <v>0.73482960630800009</v>
      </c>
    </row>
    <row r="786" spans="1:11" x14ac:dyDescent="0.15">
      <c r="A786" s="24">
        <v>1941.8501978400002</v>
      </c>
      <c r="B786" s="7">
        <v>-26.483968046526602</v>
      </c>
      <c r="C786" s="9">
        <v>-208.62057772574911</v>
      </c>
      <c r="D786" s="7">
        <v>0.29079644691200002</v>
      </c>
      <c r="E786" s="7">
        <v>7.6391842235999999E-2</v>
      </c>
      <c r="F786" s="7">
        <v>9.8499296919999993E-3</v>
      </c>
      <c r="G786" s="7">
        <v>0.21188668184000001</v>
      </c>
      <c r="H786" s="7">
        <v>0.41525580793400002</v>
      </c>
      <c r="I786" s="7">
        <v>0.35417252073299998</v>
      </c>
      <c r="J786" s="7">
        <v>0.39903955413699999</v>
      </c>
      <c r="K786" s="7">
        <v>0.33622039574199997</v>
      </c>
    </row>
    <row r="787" spans="1:11" x14ac:dyDescent="0.15">
      <c r="A787" s="24">
        <v>1941.7436523800002</v>
      </c>
      <c r="B787" s="7">
        <v>-26.622516599018148</v>
      </c>
      <c r="C787" s="9">
        <v>-208.35283881868997</v>
      </c>
      <c r="D787" s="7">
        <v>0.43277886611700001</v>
      </c>
      <c r="E787" s="7">
        <v>0.10233104448199999</v>
      </c>
      <c r="F787" s="7">
        <v>2.7663656279000002E-2</v>
      </c>
      <c r="G787" s="7">
        <v>0.35389170281400001</v>
      </c>
      <c r="H787" s="7">
        <v>3.5590533660820003</v>
      </c>
      <c r="I787" s="7">
        <v>0.49166454910399998</v>
      </c>
      <c r="J787" s="7">
        <v>0.46457826716800005</v>
      </c>
      <c r="K787" s="7">
        <v>1.1861123368319999</v>
      </c>
    </row>
    <row r="788" spans="1:11" x14ac:dyDescent="0.15">
      <c r="A788" s="24">
        <v>1941.6454164800002</v>
      </c>
      <c r="B788" s="7">
        <v>-25.178800523055532</v>
      </c>
      <c r="C788" s="9">
        <v>-194.69815455867172</v>
      </c>
      <c r="D788" s="7">
        <v>0.48804683156700002</v>
      </c>
      <c r="E788" s="7">
        <v>7.4566984370999997E-2</v>
      </c>
      <c r="F788" s="7">
        <v>1.3606924404000001E-2</v>
      </c>
      <c r="G788" s="7">
        <v>0.20257042374799999</v>
      </c>
      <c r="H788" s="7">
        <v>0.41330171817799999</v>
      </c>
      <c r="I788" s="7">
        <v>0.49350150066600001</v>
      </c>
      <c r="J788" s="7">
        <v>0.13819927816500002</v>
      </c>
      <c r="K788" s="7">
        <v>0.27879879277200004</v>
      </c>
    </row>
    <row r="789" spans="1:11" x14ac:dyDescent="0.15">
      <c r="A789" s="24">
        <v>1941.5879235800003</v>
      </c>
      <c r="B789" s="7">
        <v>-23.840501823988657</v>
      </c>
      <c r="C789" s="9">
        <v>-184.09767709029154</v>
      </c>
      <c r="D789" s="7">
        <v>0.60565439778899999</v>
      </c>
      <c r="E789" s="7">
        <v>9.7494889518999997E-2</v>
      </c>
      <c r="F789" s="7">
        <v>1.3009808874999999E-2</v>
      </c>
      <c r="G789" s="7">
        <v>0.66634244283800004</v>
      </c>
      <c r="H789" s="7">
        <v>1.113115967328</v>
      </c>
      <c r="I789" s="7">
        <v>0.82308290476399992</v>
      </c>
      <c r="J789" s="7">
        <v>0.36705835791499997</v>
      </c>
      <c r="K789" s="7">
        <v>0.52034875383000001</v>
      </c>
    </row>
    <row r="790" spans="1:11" x14ac:dyDescent="0.15">
      <c r="A790" s="24">
        <v>1941.5</v>
      </c>
      <c r="B790" s="7">
        <v>-23.552360993806968</v>
      </c>
      <c r="C790" s="9">
        <v>-186.27925337003302</v>
      </c>
      <c r="D790" s="7">
        <v>0.369568481984</v>
      </c>
      <c r="E790" s="7">
        <v>0.47258325657400002</v>
      </c>
      <c r="F790" s="7">
        <v>3.1312346915999996E-2</v>
      </c>
      <c r="G790" s="7">
        <v>0.60958328744799994</v>
      </c>
      <c r="H790" s="7">
        <v>2.0803387648279998</v>
      </c>
      <c r="I790" s="7">
        <v>0.29572727802799997</v>
      </c>
      <c r="J790" s="7">
        <v>0.80401461172499999</v>
      </c>
      <c r="K790" s="7">
        <v>1.00127644705</v>
      </c>
    </row>
    <row r="791" spans="1:11" x14ac:dyDescent="0.15">
      <c r="A791" s="24">
        <v>1941.3718627800001</v>
      </c>
      <c r="B791" s="7">
        <v>-24.326425732727117</v>
      </c>
      <c r="C791" s="9">
        <v>-195.92777027998056</v>
      </c>
      <c r="D791" s="7">
        <v>4.2742706131000001E-2</v>
      </c>
      <c r="E791" s="7">
        <v>1.1151825469410002</v>
      </c>
      <c r="F791" s="7">
        <v>2.9043895446000001E-2</v>
      </c>
      <c r="G791" s="7">
        <v>0.75732313841400001</v>
      </c>
      <c r="H791" s="7">
        <v>1.5816003408920001</v>
      </c>
      <c r="I791" s="7">
        <v>0.10424084450799999</v>
      </c>
      <c r="J791" s="7">
        <v>0.80597514279799998</v>
      </c>
      <c r="K791" s="7">
        <v>0.76779786895200008</v>
      </c>
    </row>
    <row r="792" spans="1:11" x14ac:dyDescent="0.15">
      <c r="A792" s="24">
        <v>1941.30037683</v>
      </c>
      <c r="B792" s="7">
        <v>-23.156794836693425</v>
      </c>
      <c r="C792" s="9">
        <v>-180.0984380783224</v>
      </c>
      <c r="D792" s="7">
        <v>0.243194301375</v>
      </c>
      <c r="E792" s="7">
        <v>0.77834888133299995</v>
      </c>
      <c r="F792" s="7">
        <v>5.9463264572999996E-2</v>
      </c>
      <c r="G792" s="7">
        <v>0.50167945919200008</v>
      </c>
      <c r="H792" s="7">
        <v>3.1753237467859998</v>
      </c>
      <c r="I792" s="7">
        <v>0.436140285696</v>
      </c>
      <c r="J792" s="7">
        <v>0.61199406170199999</v>
      </c>
      <c r="K792" s="7">
        <v>2.333387171804</v>
      </c>
    </row>
    <row r="793" spans="1:11" x14ac:dyDescent="0.15">
      <c r="A793" s="24">
        <v>1941.2288908800001</v>
      </c>
      <c r="B793" s="7">
        <v>-26.872506378513759</v>
      </c>
      <c r="C793" s="9">
        <v>-211.75095593611761</v>
      </c>
      <c r="D793" s="7">
        <v>0.47460506998199997</v>
      </c>
      <c r="E793" s="7">
        <v>0.26202166492600004</v>
      </c>
      <c r="F793" s="7">
        <v>3.4763409346000002E-2</v>
      </c>
      <c r="G793" s="7">
        <v>0.48628210917000003</v>
      </c>
      <c r="H793" s="7">
        <v>1.66746591766</v>
      </c>
      <c r="I793" s="7">
        <v>0.405633395811</v>
      </c>
      <c r="J793" s="7">
        <v>0.49581004445399995</v>
      </c>
      <c r="K793" s="7">
        <v>0.86757343473000004</v>
      </c>
    </row>
    <row r="794" spans="1:11" x14ac:dyDescent="0.15">
      <c r="A794" s="24">
        <v>1941.15740493</v>
      </c>
      <c r="B794" s="7">
        <v>-25.033224145437604</v>
      </c>
      <c r="C794" s="9">
        <v>-196.17923475725905</v>
      </c>
      <c r="D794" s="7">
        <v>0.75300505637000004</v>
      </c>
      <c r="E794" s="7">
        <v>0.24687229153499998</v>
      </c>
      <c r="F794" s="7">
        <v>4.2434373096999996E-2</v>
      </c>
      <c r="G794" s="7">
        <v>0.37329709646800002</v>
      </c>
      <c r="H794" s="7">
        <v>1.3241659110840001</v>
      </c>
      <c r="I794" s="7">
        <v>0.560784767618</v>
      </c>
      <c r="J794" s="7">
        <v>0.39880890296400001</v>
      </c>
      <c r="K794" s="7">
        <v>0.66029840182400001</v>
      </c>
    </row>
    <row r="795" spans="1:11" x14ac:dyDescent="0.15">
      <c r="A795" s="24">
        <v>1941.0930280800001</v>
      </c>
      <c r="B795" s="7">
        <v>-26.832347377791574</v>
      </c>
      <c r="C795" s="9">
        <v>-211.76093780866813</v>
      </c>
      <c r="D795" s="7">
        <v>0.54365651886700006</v>
      </c>
      <c r="E795" s="7">
        <v>0.16706012306500001</v>
      </c>
      <c r="F795" s="7">
        <v>1.9611499525999998E-2</v>
      </c>
      <c r="G795" s="7">
        <v>0.347567139754</v>
      </c>
      <c r="H795" s="7">
        <v>1.3396160083540001</v>
      </c>
      <c r="I795" s="7">
        <v>0.66740922227099997</v>
      </c>
      <c r="J795" s="7">
        <v>0.29553687798900002</v>
      </c>
      <c r="K795" s="7">
        <v>0.71128475504400002</v>
      </c>
    </row>
    <row r="796" spans="1:11" x14ac:dyDescent="0.15">
      <c r="A796" s="24">
        <v>1941</v>
      </c>
      <c r="B796" s="7">
        <v>-27.328311036710581</v>
      </c>
      <c r="C796" s="9">
        <v>-215.19470196605747</v>
      </c>
      <c r="D796" s="7">
        <v>0.88377078489200001</v>
      </c>
      <c r="E796" s="7">
        <v>7.4369708381000002E-2</v>
      </c>
      <c r="F796" s="7">
        <v>4.1403086719999996E-2</v>
      </c>
      <c r="G796" s="7">
        <v>0.19075724611199998</v>
      </c>
      <c r="H796" s="7">
        <v>0.48354484049800001</v>
      </c>
      <c r="I796" s="7">
        <v>0.47870453003000002</v>
      </c>
      <c r="J796" s="7">
        <v>0.19581094373999999</v>
      </c>
      <c r="K796" s="7">
        <v>0.44151903317000002</v>
      </c>
    </row>
    <row r="797" spans="1:11" x14ac:dyDescent="0.15">
      <c r="A797" s="24">
        <v>1940.86840828</v>
      </c>
      <c r="B797" s="7">
        <v>-25.346464351070662</v>
      </c>
      <c r="C797" s="9">
        <v>-197.18740388486464</v>
      </c>
      <c r="D797" s="7">
        <v>0.663604026638</v>
      </c>
      <c r="E797" s="7">
        <v>8.3633598769000006E-2</v>
      </c>
      <c r="F797" s="7">
        <v>1.4854460718E-2</v>
      </c>
      <c r="G797" s="7">
        <v>0.437599649072</v>
      </c>
      <c r="H797" s="7">
        <v>0.79293254651400003</v>
      </c>
      <c r="I797" s="7">
        <v>0.80774046557599999</v>
      </c>
      <c r="J797" s="7">
        <v>0.23836664713799999</v>
      </c>
      <c r="K797" s="7">
        <v>0.79663424546399997</v>
      </c>
    </row>
    <row r="798" spans="1:11" x14ac:dyDescent="0.15">
      <c r="A798" s="24">
        <v>1940.715889069</v>
      </c>
      <c r="B798" s="7">
        <v>-26.85744675324294</v>
      </c>
      <c r="C798" s="9">
        <v>-209.66474457305259</v>
      </c>
      <c r="D798" s="7">
        <v>0.17648611022399999</v>
      </c>
      <c r="E798" s="7">
        <v>8.4979708934000003E-2</v>
      </c>
      <c r="F798" s="7">
        <v>9.4798833420000009E-3</v>
      </c>
      <c r="G798" s="7">
        <v>0.39200848765000001</v>
      </c>
      <c r="H798" s="7">
        <v>0.74010266738399999</v>
      </c>
      <c r="I798" s="7">
        <v>0.14744030915799999</v>
      </c>
      <c r="J798" s="7">
        <v>0.139776058057</v>
      </c>
      <c r="K798" s="7">
        <v>0.45369337894</v>
      </c>
    </row>
    <row r="799" spans="1:11" x14ac:dyDescent="0.15">
      <c r="A799" s="24">
        <v>1940.6239735180002</v>
      </c>
      <c r="B799" s="7">
        <v>-24.27923890687855</v>
      </c>
      <c r="C799" s="9">
        <v>-190.25000246223215</v>
      </c>
      <c r="D799" s="7">
        <v>0.72139124238099994</v>
      </c>
      <c r="E799" s="7">
        <v>0.16297353134000001</v>
      </c>
      <c r="F799" s="7">
        <v>2.4661726460000002E-2</v>
      </c>
      <c r="G799" s="7">
        <v>0.43799506235800001</v>
      </c>
      <c r="H799" s="7">
        <v>0.95538816471200005</v>
      </c>
      <c r="I799" s="7">
        <v>0.91350602212400001</v>
      </c>
      <c r="J799" s="7">
        <v>0.35080491342099995</v>
      </c>
      <c r="K799" s="7">
        <v>1.083816314396</v>
      </c>
    </row>
    <row r="800" spans="1:11" x14ac:dyDescent="0.15">
      <c r="A800" s="24">
        <v>1940.5</v>
      </c>
      <c r="B800" s="7">
        <v>-23.445939641893172</v>
      </c>
      <c r="C800" s="9">
        <v>-182.194631313938</v>
      </c>
      <c r="D800" s="7">
        <v>0.19252056428099998</v>
      </c>
      <c r="E800" s="7">
        <v>0.10441244054099999</v>
      </c>
      <c r="F800" s="7">
        <v>1.5292950583E-2</v>
      </c>
      <c r="G800" s="7">
        <v>0.15701776726800001</v>
      </c>
      <c r="H800" s="7">
        <v>0.37595418205200004</v>
      </c>
      <c r="I800" s="7">
        <v>0.13832686867399999</v>
      </c>
      <c r="J800" s="7">
        <v>0.16261155545400002</v>
      </c>
      <c r="K800" s="7">
        <v>0.5223118989240001</v>
      </c>
    </row>
    <row r="801" spans="1:11" x14ac:dyDescent="0.15">
      <c r="A801" s="24">
        <v>1940.4321268080002</v>
      </c>
      <c r="B801" s="7">
        <v>-22.712033903695211</v>
      </c>
      <c r="C801" s="9">
        <v>-178.49135659768382</v>
      </c>
      <c r="D801" s="7">
        <v>0.11467565593700001</v>
      </c>
      <c r="E801" s="7">
        <v>0.480860529019</v>
      </c>
      <c r="F801" s="7">
        <v>2.2126617881E-2</v>
      </c>
      <c r="G801" s="7">
        <v>0.73449095293</v>
      </c>
      <c r="H801" s="7">
        <v>1.9943857684699999</v>
      </c>
      <c r="I801" s="7">
        <v>0.18412205319800001</v>
      </c>
      <c r="J801" s="7">
        <v>0.54289837358699999</v>
      </c>
      <c r="K801" s="7">
        <v>1.3860560570059999</v>
      </c>
    </row>
    <row r="802" spans="1:11" x14ac:dyDescent="0.15">
      <c r="A802" s="24">
        <v>1940.2894195800002</v>
      </c>
      <c r="B802" s="7">
        <v>-25.68179200710092</v>
      </c>
      <c r="C802" s="9">
        <v>-205.23279316060822</v>
      </c>
      <c r="D802" s="7">
        <v>0.12881514801499999</v>
      </c>
      <c r="E802" s="7">
        <v>0.26196948945199999</v>
      </c>
      <c r="F802" s="7">
        <v>1.6553505077E-2</v>
      </c>
      <c r="G802" s="7">
        <v>0.90463748440200009</v>
      </c>
      <c r="H802" s="7">
        <v>1.737700583166</v>
      </c>
      <c r="I802" s="7">
        <v>0.157789508961</v>
      </c>
      <c r="J802" s="7">
        <v>0.248798240926</v>
      </c>
      <c r="K802" s="7">
        <v>0.45020938220599999</v>
      </c>
    </row>
    <row r="803" spans="1:11" x14ac:dyDescent="0.15">
      <c r="A803" s="24">
        <v>1940.1568334320002</v>
      </c>
      <c r="B803" s="7">
        <v>-25.757090133455023</v>
      </c>
      <c r="C803" s="9">
        <v>-204.19467841535098</v>
      </c>
      <c r="D803" s="7">
        <v>0.167189904266</v>
      </c>
      <c r="E803" s="7">
        <v>0.32312229235500001</v>
      </c>
      <c r="F803" s="7">
        <v>2.0839238518E-2</v>
      </c>
      <c r="G803" s="7">
        <v>0.535132193634</v>
      </c>
      <c r="H803" s="7">
        <v>1.7140946499379999</v>
      </c>
      <c r="I803" s="7">
        <v>0.245141653741</v>
      </c>
      <c r="J803" s="7">
        <v>0.46310926718000001</v>
      </c>
      <c r="K803" s="7">
        <v>1.0580192390600001</v>
      </c>
    </row>
    <row r="804" spans="1:11" x14ac:dyDescent="0.15">
      <c r="A804" s="24">
        <v>1940</v>
      </c>
      <c r="B804" s="7">
        <v>-25.725966907895327</v>
      </c>
      <c r="C804" s="9">
        <v>-201.14022541488256</v>
      </c>
      <c r="D804" s="7">
        <v>0.166912407639</v>
      </c>
      <c r="E804" s="7">
        <v>0.499661695071</v>
      </c>
      <c r="F804" s="7">
        <v>3.8275971970000003E-2</v>
      </c>
      <c r="G804" s="7">
        <v>0.72908813339200007</v>
      </c>
      <c r="H804" s="7">
        <v>3.2465655654300001</v>
      </c>
      <c r="I804" s="7">
        <v>0.36051196289799997</v>
      </c>
      <c r="J804" s="7">
        <v>0.71127260075300003</v>
      </c>
      <c r="K804" s="7">
        <v>2.3332626856940002</v>
      </c>
    </row>
    <row r="805" spans="1:11" x14ac:dyDescent="0.15">
      <c r="A805" s="24">
        <v>1939.9275226720001</v>
      </c>
      <c r="B805" s="7">
        <v>-26.649623924505622</v>
      </c>
      <c r="C805" s="9">
        <v>-208.7763579160536</v>
      </c>
      <c r="D805" s="7">
        <v>0.24018343563900002</v>
      </c>
      <c r="E805" s="7">
        <v>0.212718352882</v>
      </c>
      <c r="F805" s="7">
        <v>1.3171868978999999E-2</v>
      </c>
      <c r="G805" s="7">
        <v>0.36135784337400001</v>
      </c>
      <c r="H805" s="7">
        <v>1.050695924052</v>
      </c>
      <c r="I805" s="7">
        <v>0.32262926436799999</v>
      </c>
      <c r="J805" s="7">
        <v>0.47390312259400003</v>
      </c>
      <c r="K805" s="7">
        <v>0.66486614669799993</v>
      </c>
    </row>
    <row r="806" spans="1:11" x14ac:dyDescent="0.15">
      <c r="A806" s="24">
        <v>1939.829434081</v>
      </c>
      <c r="B806" s="7">
        <v>-26.541194622555722</v>
      </c>
      <c r="C806" s="9">
        <v>-206.34078101371932</v>
      </c>
      <c r="D806" s="7">
        <v>2.005049691884</v>
      </c>
      <c r="E806" s="7">
        <v>0.22354685390099999</v>
      </c>
      <c r="F806" s="7">
        <v>3.8007947877000001E-2</v>
      </c>
      <c r="G806" s="7">
        <v>0.72746697683599992</v>
      </c>
      <c r="H806" s="7">
        <v>1.37138691509</v>
      </c>
      <c r="I806" s="7">
        <v>2.4364321660830002</v>
      </c>
      <c r="J806" s="7">
        <v>0.35317848297999999</v>
      </c>
      <c r="K806" s="7">
        <v>1.2990579863480001</v>
      </c>
    </row>
    <row r="807" spans="1:11" x14ac:dyDescent="0.15">
      <c r="A807" s="24">
        <v>1939.6864564810001</v>
      </c>
      <c r="B807" s="7">
        <v>-23.076476835249053</v>
      </c>
      <c r="C807" s="9">
        <v>-177.11385818570787</v>
      </c>
      <c r="D807" s="7">
        <v>0.112480973855</v>
      </c>
      <c r="E807" s="7">
        <v>0.25788760524299997</v>
      </c>
      <c r="F807" s="7">
        <v>9.4522951919999987E-3</v>
      </c>
      <c r="G807" s="7">
        <v>0.34659930951000001</v>
      </c>
      <c r="H807" s="7">
        <v>0.84586024263000004</v>
      </c>
      <c r="I807" s="7">
        <v>0.221069556758</v>
      </c>
      <c r="J807" s="7">
        <v>0.37981648942899998</v>
      </c>
      <c r="K807" s="7">
        <v>1.2593395698400001</v>
      </c>
    </row>
    <row r="808" spans="1:11" x14ac:dyDescent="0.15">
      <c r="A808" s="24">
        <v>1939.5</v>
      </c>
      <c r="B808" s="7">
        <v>-22.835522830915931</v>
      </c>
      <c r="C808" s="9">
        <v>-177.72275241129142</v>
      </c>
      <c r="D808" s="7">
        <v>4.8877982197E-2</v>
      </c>
      <c r="E808" s="7">
        <v>0.49610759511700003</v>
      </c>
      <c r="F808" s="7">
        <v>1.3141676546999999E-2</v>
      </c>
      <c r="G808" s="7">
        <v>0.40550623448400003</v>
      </c>
      <c r="H808" s="7">
        <v>0.46260083026400001</v>
      </c>
      <c r="I808" s="7">
        <v>0.13699497572399999</v>
      </c>
      <c r="J808" s="7">
        <v>0.84695660292399999</v>
      </c>
      <c r="K808" s="7">
        <v>1.525813446038</v>
      </c>
    </row>
    <row r="809" spans="1:11" x14ac:dyDescent="0.15">
      <c r="A809" s="24">
        <v>1939.417573077</v>
      </c>
      <c r="B809" s="7">
        <v>-24.345501258070158</v>
      </c>
      <c r="C809" s="9">
        <v>-192.45599629590379</v>
      </c>
      <c r="D809" s="7">
        <v>0.115186302401</v>
      </c>
      <c r="E809" s="7">
        <v>0.238643000119</v>
      </c>
      <c r="F809" s="7">
        <v>9.7671171789999994E-3</v>
      </c>
      <c r="G809" s="7">
        <v>0.89876376594999996</v>
      </c>
      <c r="H809" s="7">
        <v>1.754041258118</v>
      </c>
      <c r="I809" s="7">
        <v>0.15753010562099998</v>
      </c>
      <c r="J809" s="7">
        <v>0.81640684247200002</v>
      </c>
      <c r="K809" s="7">
        <v>1.39168836994</v>
      </c>
    </row>
    <row r="810" spans="1:11" x14ac:dyDescent="0.15">
      <c r="A810" s="24">
        <v>1939.3334149770001</v>
      </c>
      <c r="B810" s="7">
        <v>-24.85150466716971</v>
      </c>
      <c r="C810" s="9">
        <v>-196.47869093377554</v>
      </c>
      <c r="D810" s="7">
        <v>0.40427139911400001</v>
      </c>
      <c r="E810" s="7">
        <v>0.57313229744900007</v>
      </c>
      <c r="F810" s="7">
        <v>4.3418138310000007E-2</v>
      </c>
      <c r="G810" s="7">
        <v>0.76876345423400005</v>
      </c>
      <c r="H810" s="7">
        <v>2.0831958062140004</v>
      </c>
      <c r="I810" s="7">
        <v>0.83307633306599993</v>
      </c>
      <c r="J810" s="7">
        <v>0.8403535986209999</v>
      </c>
      <c r="K810" s="7">
        <v>2.0120134485699999</v>
      </c>
    </row>
    <row r="811" spans="1:11" x14ac:dyDescent="0.15">
      <c r="A811" s="24">
        <v>1939.2492568770001</v>
      </c>
      <c r="B811" s="7">
        <v>-27.49597486472571</v>
      </c>
      <c r="C811" s="9">
        <v>-213.18834558339685</v>
      </c>
      <c r="D811" s="7">
        <v>0.73062670411600006</v>
      </c>
      <c r="E811" s="7">
        <v>0.113005076243</v>
      </c>
      <c r="F811" s="7">
        <v>2.0484149383999999E-2</v>
      </c>
      <c r="G811" s="7">
        <v>0.32292263682599998</v>
      </c>
      <c r="H811" s="7">
        <v>0.533516072886</v>
      </c>
      <c r="I811" s="7">
        <v>0.88855263450400002</v>
      </c>
      <c r="J811" s="7">
        <v>0.324578215507</v>
      </c>
      <c r="K811" s="7">
        <v>0.73865786069000006</v>
      </c>
    </row>
    <row r="812" spans="1:11" x14ac:dyDescent="0.15">
      <c r="A812" s="24">
        <v>1939.1845198770002</v>
      </c>
      <c r="B812" s="7">
        <v>-25.604485930710712</v>
      </c>
      <c r="C812" s="9">
        <v>-199.47325269894066</v>
      </c>
      <c r="D812" s="7">
        <v>0.35047290732699998</v>
      </c>
      <c r="E812" s="7">
        <v>0.26746669992700001</v>
      </c>
      <c r="F812" s="7">
        <v>2.7598510175E-2</v>
      </c>
      <c r="G812" s="7">
        <v>0.50090317563999998</v>
      </c>
      <c r="H812" s="7">
        <v>1.5965611190239999</v>
      </c>
      <c r="I812" s="7">
        <v>0.77228321027000002</v>
      </c>
      <c r="J812" s="7">
        <v>0.60976694649100005</v>
      </c>
      <c r="K812" s="7">
        <v>1.1905860417199998</v>
      </c>
    </row>
    <row r="813" spans="1:11" x14ac:dyDescent="0.15">
      <c r="A813" s="24">
        <v>1939.0809406770002</v>
      </c>
      <c r="B813" s="7">
        <v>-28.391520580830477</v>
      </c>
      <c r="C813" s="9">
        <v>-222.41159582010539</v>
      </c>
      <c r="D813" s="7">
        <v>0.35090050247800003</v>
      </c>
      <c r="E813" s="7">
        <v>0.11050856493199999</v>
      </c>
      <c r="F813" s="7">
        <v>8.441986286E-3</v>
      </c>
      <c r="G813" s="7">
        <v>0.18602838811</v>
      </c>
      <c r="H813" s="7">
        <v>0.39518351943399999</v>
      </c>
      <c r="I813" s="7">
        <v>0.40842786869000003</v>
      </c>
      <c r="J813" s="7">
        <v>0.13242274963599998</v>
      </c>
      <c r="K813" s="7">
        <v>0.492097314018</v>
      </c>
    </row>
    <row r="814" spans="1:11" x14ac:dyDescent="0.15">
      <c r="A814" s="24">
        <v>1939</v>
      </c>
      <c r="B814" s="7">
        <v>-27.773071969708798</v>
      </c>
      <c r="C814" s="9">
        <v>-214.86530017188932</v>
      </c>
      <c r="D814" s="7">
        <v>0.63471977939000002</v>
      </c>
      <c r="E814" s="7">
        <v>0.25498184636900001</v>
      </c>
      <c r="F814" s="7">
        <v>2.7277299734000001E-2</v>
      </c>
      <c r="G814" s="7">
        <v>0.58164952776000001</v>
      </c>
      <c r="H814" s="7">
        <v>1.4283709808980001</v>
      </c>
      <c r="I814" s="7">
        <v>0.77157319614699993</v>
      </c>
      <c r="J814" s="7">
        <v>0.33540132455999999</v>
      </c>
      <c r="K814" s="7">
        <v>0.935344227034</v>
      </c>
    </row>
    <row r="815" spans="1:11" x14ac:dyDescent="0.15">
      <c r="A815" s="24">
        <v>1938.8403184025003</v>
      </c>
      <c r="B815" s="7">
        <v>-27.146717289599234</v>
      </c>
      <c r="C815" s="9">
        <v>-210.14387445547902</v>
      </c>
      <c r="D815" s="7">
        <v>0.20203059697699999</v>
      </c>
      <c r="E815" s="7">
        <v>0.50921071450400002</v>
      </c>
      <c r="F815" s="7">
        <v>2.3378673120999997E-2</v>
      </c>
      <c r="G815" s="7">
        <v>0.268332238788</v>
      </c>
      <c r="H815" s="7">
        <v>0.44045557185400003</v>
      </c>
      <c r="I815" s="7">
        <v>0.25814929121300001</v>
      </c>
      <c r="J815" s="7">
        <v>0.27727246941599998</v>
      </c>
      <c r="K815" s="7">
        <v>0.78297705775199999</v>
      </c>
    </row>
    <row r="816" spans="1:11" x14ac:dyDescent="0.15">
      <c r="A816" s="24">
        <v>1938.7816712962504</v>
      </c>
      <c r="B816" s="7">
        <v>-24.110535816174661</v>
      </c>
      <c r="C816" s="9">
        <v>-182.97321737288092</v>
      </c>
      <c r="D816" s="7">
        <v>3.7189281849999999E-2</v>
      </c>
      <c r="E816" s="7">
        <v>9.5680551751000001E-2</v>
      </c>
      <c r="F816" s="7">
        <v>4.0261928749999992E-3</v>
      </c>
      <c r="G816" s="7">
        <v>4.3914059506000004E-2</v>
      </c>
      <c r="H816" s="7">
        <v>0.14614070829199999</v>
      </c>
      <c r="I816" s="7">
        <v>5.6775390532000002E-2</v>
      </c>
      <c r="J816" s="7">
        <v>0.19617105718799999</v>
      </c>
      <c r="K816" s="7">
        <v>0.24548581269600001</v>
      </c>
    </row>
    <row r="817" spans="1:11" x14ac:dyDescent="0.15">
      <c r="A817" s="24">
        <v>1938.6753112900003</v>
      </c>
      <c r="B817" s="7">
        <v>-26.186918114782792</v>
      </c>
      <c r="C817" s="9">
        <v>-203.2064730328465</v>
      </c>
      <c r="D817" s="7">
        <v>6.2308395640999999E-2</v>
      </c>
      <c r="E817" s="7">
        <v>0.18081652902500001</v>
      </c>
      <c r="F817" s="7">
        <v>1.0205932551E-2</v>
      </c>
      <c r="G817" s="7">
        <v>4.3755205684000001E-2</v>
      </c>
      <c r="H817" s="7">
        <v>0.43775879228199999</v>
      </c>
      <c r="I817" s="7">
        <v>8.1189448377000012E-2</v>
      </c>
      <c r="J817" s="7">
        <v>0.18715033150999999</v>
      </c>
      <c r="K817" s="7">
        <v>0.30971402335999998</v>
      </c>
    </row>
    <row r="818" spans="1:11" x14ac:dyDescent="0.15">
      <c r="A818" s="24">
        <v>1938.5769034337502</v>
      </c>
      <c r="B818" s="7">
        <v>-25.314556142279475</v>
      </c>
      <c r="C818" s="9">
        <v>-195.71008674738317</v>
      </c>
      <c r="D818" s="7">
        <v>0.153430204697</v>
      </c>
      <c r="E818" s="7">
        <v>0.46279819878199996</v>
      </c>
      <c r="F818" s="7">
        <v>1.7640391778000003E-2</v>
      </c>
      <c r="G818" s="7">
        <v>0.31173833294999997</v>
      </c>
      <c r="H818" s="7">
        <v>0.56623939852599992</v>
      </c>
      <c r="I818" s="7">
        <v>0.21486036420100002</v>
      </c>
      <c r="J818" s="7">
        <v>0.26293275756499995</v>
      </c>
      <c r="K818" s="7">
        <v>0.53065363975399993</v>
      </c>
    </row>
    <row r="819" spans="1:11" x14ac:dyDescent="0.15">
      <c r="A819" s="24">
        <v>1938.5</v>
      </c>
      <c r="B819" s="7">
        <v>-22.112545492054149</v>
      </c>
      <c r="C819" s="9">
        <v>-169.48770755708739</v>
      </c>
      <c r="D819" s="7">
        <v>0.65040661946900002</v>
      </c>
      <c r="E819" s="7">
        <v>0.90826476882500007</v>
      </c>
      <c r="F819" s="7">
        <v>3.6877383075999998E-2</v>
      </c>
      <c r="G819" s="7">
        <v>0.66503092082000004</v>
      </c>
      <c r="H819" s="7">
        <v>1.274130815428</v>
      </c>
      <c r="I819" s="7">
        <v>0.63418131534700006</v>
      </c>
      <c r="J819" s="7">
        <v>0.49029950422099999</v>
      </c>
      <c r="K819" s="7">
        <v>1.3677976628199999</v>
      </c>
    </row>
    <row r="820" spans="1:11" x14ac:dyDescent="0.15">
      <c r="A820" s="24">
        <v>1938.4236444052501</v>
      </c>
      <c r="B820" s="7">
        <v>-22.047218846647795</v>
      </c>
      <c r="C820" s="9">
        <v>-171.20458963578204</v>
      </c>
      <c r="D820" s="7">
        <v>2.4433565395999998E-2</v>
      </c>
      <c r="E820" s="7">
        <v>0.26296416977600001</v>
      </c>
      <c r="F820" s="7">
        <v>1.1882480115E-2</v>
      </c>
      <c r="G820" s="7">
        <v>1.1976501421699999</v>
      </c>
      <c r="H820" s="7">
        <v>2.9029075574540002</v>
      </c>
      <c r="I820" s="7">
        <v>0.13332117951199998</v>
      </c>
      <c r="J820" s="7">
        <v>0.74445717011800006</v>
      </c>
      <c r="K820" s="7">
        <v>1.472067951036</v>
      </c>
    </row>
    <row r="821" spans="1:11" x14ac:dyDescent="0.15">
      <c r="A821" s="24">
        <v>1938.2852880090002</v>
      </c>
      <c r="B821" s="7">
        <v>-26.539681999977109</v>
      </c>
      <c r="C821" s="9">
        <v>-208.47690173953708</v>
      </c>
      <c r="D821" s="7">
        <v>0.26033636273799998</v>
      </c>
      <c r="E821" s="7">
        <v>0.58851865336100007</v>
      </c>
      <c r="F821" s="7">
        <v>3.2174587918999999E-2</v>
      </c>
      <c r="G821" s="7">
        <v>0.67073860584800005</v>
      </c>
      <c r="H821" s="7">
        <v>1.6586481584099999</v>
      </c>
      <c r="I821" s="7">
        <v>0.31848948800999999</v>
      </c>
      <c r="J821" s="7">
        <v>0.646255603751</v>
      </c>
      <c r="K821" s="7">
        <v>1.3180013101199999</v>
      </c>
    </row>
    <row r="822" spans="1:11" x14ac:dyDescent="0.15">
      <c r="A822" s="24">
        <v>1938.1279507380002</v>
      </c>
      <c r="B822" s="7">
        <v>-26.710536303347574</v>
      </c>
      <c r="C822" s="9">
        <v>-210.17382007313066</v>
      </c>
      <c r="D822" s="7">
        <v>0.22099183729399999</v>
      </c>
      <c r="E822" s="7">
        <v>0.20937594263099998</v>
      </c>
      <c r="F822" s="7">
        <v>1.8977943230000002E-2</v>
      </c>
      <c r="G822" s="7">
        <v>0.40299613006599999</v>
      </c>
      <c r="H822" s="7">
        <v>0.82639404093400004</v>
      </c>
      <c r="I822" s="7">
        <v>0.23542782532800002</v>
      </c>
      <c r="J822" s="7">
        <v>0.47960502690099999</v>
      </c>
      <c r="K822" s="7">
        <v>0.73249238789399995</v>
      </c>
    </row>
    <row r="823" spans="1:11" x14ac:dyDescent="0.15">
      <c r="A823" s="24">
        <v>1938</v>
      </c>
      <c r="B823" s="7">
        <v>-26.513551341814566</v>
      </c>
      <c r="C823" s="9">
        <v>-202.68741566021788</v>
      </c>
      <c r="D823" s="7">
        <v>0.360566271908</v>
      </c>
      <c r="E823" s="7">
        <v>0.11265837026299999</v>
      </c>
      <c r="F823" s="7">
        <v>1.7946725213E-2</v>
      </c>
      <c r="G823" s="7">
        <v>0.17653981968599999</v>
      </c>
      <c r="H823" s="7">
        <v>0.60898480257400001</v>
      </c>
      <c r="I823" s="7">
        <v>0.31417640768100003</v>
      </c>
      <c r="J823" s="7">
        <v>0.21239232394999999</v>
      </c>
      <c r="K823" s="7">
        <v>0.32552987775000003</v>
      </c>
    </row>
    <row r="824" spans="1:11" x14ac:dyDescent="0.15">
      <c r="A824" s="24">
        <v>1937.8665459200001</v>
      </c>
      <c r="B824" s="7">
        <v>-26.951742378694114</v>
      </c>
      <c r="C824" s="9">
        <v>-211.45149975960109</v>
      </c>
      <c r="D824" s="7">
        <v>0.23885775002199999</v>
      </c>
      <c r="E824" s="7">
        <v>0.20267124133100001</v>
      </c>
      <c r="F824" s="7">
        <v>2.6991756087999998E-2</v>
      </c>
      <c r="G824" s="7">
        <v>0.157925250278</v>
      </c>
      <c r="H824" s="7">
        <v>0.46072964386199999</v>
      </c>
      <c r="I824" s="7">
        <v>0.14958339297500001</v>
      </c>
      <c r="J824" s="7">
        <v>0.30963986225899998</v>
      </c>
      <c r="K824" s="7">
        <v>0.30419829841000001</v>
      </c>
    </row>
    <row r="825" spans="1:11" x14ac:dyDescent="0.15">
      <c r="A825" s="24">
        <v>1937.7764450000002</v>
      </c>
      <c r="B825" s="7">
        <v>-26.233149279224214</v>
      </c>
      <c r="C825" s="9">
        <v>-200.9705335815232</v>
      </c>
      <c r="D825" s="7">
        <v>0.106889759047</v>
      </c>
      <c r="E825" s="7">
        <v>0.101743245617</v>
      </c>
      <c r="F825" s="7">
        <v>2.8997611418000002E-2</v>
      </c>
      <c r="G825" s="7">
        <v>0.53373649759199993</v>
      </c>
      <c r="H825" s="7">
        <v>1.05984798465</v>
      </c>
      <c r="I825" s="7">
        <v>0.19885307831000001</v>
      </c>
      <c r="J825" s="7">
        <v>0.20495660396900001</v>
      </c>
      <c r="K825" s="7">
        <v>0.52919389703399999</v>
      </c>
    </row>
    <row r="826" spans="1:11" x14ac:dyDescent="0.15">
      <c r="A826" s="24">
        <v>1937.6944612800003</v>
      </c>
      <c r="B826" s="7">
        <v>-26.503501088675129</v>
      </c>
      <c r="C826" s="9">
        <v>-205.74186866068627</v>
      </c>
      <c r="D826" s="7">
        <v>0.330286190097</v>
      </c>
      <c r="E826" s="7">
        <v>0.180544215043</v>
      </c>
      <c r="F826" s="7">
        <v>1.5363912124E-2</v>
      </c>
      <c r="G826" s="7">
        <v>0.24153355902999998</v>
      </c>
      <c r="H826" s="7">
        <v>0.46545160152999998</v>
      </c>
      <c r="I826" s="7">
        <v>0.40116485121699996</v>
      </c>
      <c r="J826" s="7">
        <v>0.25141318024600001</v>
      </c>
      <c r="K826" s="7">
        <v>0.45019094148599997</v>
      </c>
    </row>
    <row r="827" spans="1:11" x14ac:dyDescent="0.15">
      <c r="A827" s="24">
        <v>1937.6124775600001</v>
      </c>
      <c r="B827" s="7">
        <v>-24.079380031442394</v>
      </c>
      <c r="C827" s="9">
        <v>-186.50680025577574</v>
      </c>
      <c r="D827" s="7">
        <v>8.1191559603999999E-2</v>
      </c>
      <c r="E827" s="7">
        <v>0.238958082509</v>
      </c>
      <c r="F827" s="7">
        <v>1.4659056326E-2</v>
      </c>
      <c r="G827" s="7">
        <v>0.96463974078800008</v>
      </c>
      <c r="H827" s="7">
        <v>1.7158911612700001</v>
      </c>
      <c r="I827" s="7">
        <v>0.279025408985</v>
      </c>
      <c r="J827" s="7">
        <v>0.89091712748999996</v>
      </c>
      <c r="K827" s="7">
        <v>1.4908982286600001</v>
      </c>
    </row>
    <row r="828" spans="1:11" x14ac:dyDescent="0.15">
      <c r="A828" s="24">
        <v>1937.5304938400002</v>
      </c>
      <c r="B828" s="7">
        <v>-23.766817158805836</v>
      </c>
      <c r="C828" s="9">
        <v>-183.91151339263266</v>
      </c>
      <c r="D828" s="7">
        <v>7.5637435186999988E-2</v>
      </c>
      <c r="E828" s="7">
        <v>0.28707802904500002</v>
      </c>
      <c r="F828" s="7">
        <v>1.4516073488000001E-2</v>
      </c>
      <c r="G828" s="7">
        <v>0.98749906724400005</v>
      </c>
      <c r="H828" s="7">
        <v>2.116990175208</v>
      </c>
      <c r="I828" s="7">
        <v>0.18804227714899999</v>
      </c>
      <c r="J828" s="7">
        <v>0.56395859831899997</v>
      </c>
      <c r="K828" s="7">
        <v>0.88080135499599999</v>
      </c>
    </row>
    <row r="829" spans="1:11" x14ac:dyDescent="0.15">
      <c r="A829" s="24">
        <v>1937.5</v>
      </c>
      <c r="B829" s="7">
        <v>-24.009028259466319</v>
      </c>
      <c r="C829" s="9">
        <v>-187.53493312848244</v>
      </c>
      <c r="D829" s="7">
        <v>3.3835460855999998E-2</v>
      </c>
      <c r="E829" s="7">
        <v>0.32560862495699999</v>
      </c>
      <c r="F829" s="7">
        <v>3.0126452588000001E-2</v>
      </c>
      <c r="G829" s="7">
        <v>0.59258523976200006</v>
      </c>
      <c r="H829" s="7">
        <v>1.357893596724</v>
      </c>
      <c r="I829" s="7">
        <v>0.21017511247300003</v>
      </c>
      <c r="J829" s="7">
        <v>0.65643361558400004</v>
      </c>
      <c r="K829" s="7">
        <v>2.466639714202</v>
      </c>
    </row>
    <row r="830" spans="1:11" x14ac:dyDescent="0.15">
      <c r="A830" s="24">
        <v>1937.4216418350002</v>
      </c>
      <c r="B830" s="7">
        <v>-23.437168855832233</v>
      </c>
      <c r="C830" s="9">
        <v>-184.09118709854255</v>
      </c>
      <c r="D830" s="7">
        <v>0.52985760773000001</v>
      </c>
      <c r="E830" s="7">
        <v>1.4958005775159999</v>
      </c>
      <c r="F830" s="7">
        <v>0.213847284763</v>
      </c>
      <c r="G830" s="7">
        <v>1.0846281479740001</v>
      </c>
      <c r="H830" s="7">
        <v>2.8752786789460001</v>
      </c>
      <c r="I830" s="7">
        <v>0.57990529374899991</v>
      </c>
      <c r="J830" s="7">
        <v>0.99765564175199994</v>
      </c>
      <c r="K830" s="7">
        <v>1.7806473607840001</v>
      </c>
    </row>
    <row r="831" spans="1:11" x14ac:dyDescent="0.15">
      <c r="A831" s="24">
        <v>1937.3040935850004</v>
      </c>
      <c r="B831" s="7">
        <v>-28.546413301533864</v>
      </c>
      <c r="C831" s="9">
        <v>-223.02049004568894</v>
      </c>
      <c r="D831" s="7">
        <v>0.49205008384400001</v>
      </c>
      <c r="E831" s="7">
        <v>0.119902067961</v>
      </c>
      <c r="F831" s="7">
        <v>2.8250539945E-2</v>
      </c>
      <c r="G831" s="7">
        <v>0.65982903846999996</v>
      </c>
      <c r="H831" s="7">
        <v>2.5863095094020001</v>
      </c>
      <c r="I831" s="7">
        <v>0.37369660323699999</v>
      </c>
      <c r="J831" s="7">
        <v>0.43325677750899999</v>
      </c>
      <c r="K831" s="7">
        <v>0.98603170062199996</v>
      </c>
    </row>
    <row r="832" spans="1:11" x14ac:dyDescent="0.15">
      <c r="A832" s="24">
        <v>1937.2155298350003</v>
      </c>
      <c r="B832" s="7">
        <v>-28.453903540535951</v>
      </c>
      <c r="C832" s="9">
        <v>-220.48509441784915</v>
      </c>
      <c r="D832" s="7">
        <v>1.8618606615560001</v>
      </c>
      <c r="E832" s="7">
        <v>0.126295727212</v>
      </c>
      <c r="F832" s="7">
        <v>3.8633105968000001E-2</v>
      </c>
      <c r="G832" s="7">
        <v>0.64107555841199992</v>
      </c>
      <c r="H832" s="7">
        <v>1.278169413036</v>
      </c>
      <c r="I832" s="7">
        <v>2.1514535480250001</v>
      </c>
      <c r="J832" s="7">
        <v>0.30624748331900004</v>
      </c>
      <c r="K832" s="7">
        <v>0.68717362194999998</v>
      </c>
    </row>
    <row r="833" spans="1:11" x14ac:dyDescent="0.15">
      <c r="A833" s="24">
        <v>1937.1173045850003</v>
      </c>
      <c r="B833" s="7">
        <v>-25.822403056497496</v>
      </c>
      <c r="C833" s="9">
        <v>-202.64748817001566</v>
      </c>
      <c r="D833" s="7">
        <v>0.81409398613799999</v>
      </c>
      <c r="E833" s="7">
        <v>4.4292250885010001</v>
      </c>
      <c r="F833" s="7">
        <v>0.56198299885799996</v>
      </c>
      <c r="G833" s="7">
        <v>1.8726904387500001</v>
      </c>
      <c r="H833" s="7">
        <v>9.4670824238980007</v>
      </c>
      <c r="I833" s="7">
        <v>0.87608993437499993</v>
      </c>
      <c r="J833" s="7">
        <v>3.4371880090119999</v>
      </c>
      <c r="K833" s="7">
        <v>4.8514451661060001</v>
      </c>
    </row>
    <row r="834" spans="1:11" x14ac:dyDescent="0.15">
      <c r="A834" s="24">
        <v>1936.9900948350003</v>
      </c>
      <c r="B834" s="7">
        <v>-23.418154811432174</v>
      </c>
      <c r="C834" s="9">
        <v>-180.63745919605213</v>
      </c>
      <c r="D834" s="7">
        <v>0.418581733673</v>
      </c>
      <c r="E834" s="7">
        <v>0.15357005220799999</v>
      </c>
      <c r="F834" s="7">
        <v>1.4864945652E-2</v>
      </c>
      <c r="G834" s="7">
        <v>0.27181528965199997</v>
      </c>
      <c r="H834" s="7">
        <v>0.64098715258600003</v>
      </c>
      <c r="I834" s="7">
        <v>0.46805651670199999</v>
      </c>
      <c r="J834" s="7">
        <v>0.57370568108800002</v>
      </c>
      <c r="K834" s="7">
        <v>0.54145936314799992</v>
      </c>
    </row>
    <row r="835" spans="1:11" x14ac:dyDescent="0.15">
      <c r="A835" s="24">
        <v>1936.8628850850002</v>
      </c>
      <c r="B835" s="7">
        <v>-22.135084648026343</v>
      </c>
      <c r="C835" s="9">
        <v>-168.71910337069502</v>
      </c>
      <c r="D835" s="7">
        <v>4.019880860742</v>
      </c>
      <c r="E835" s="7">
        <v>0.19975959903000001</v>
      </c>
      <c r="F835" s="7">
        <v>7.6330134173000011E-2</v>
      </c>
      <c r="G835" s="7">
        <v>0.89330993607599996</v>
      </c>
      <c r="H835" s="7">
        <v>0.67461375906400001</v>
      </c>
      <c r="I835" s="7">
        <v>3.9204243991029997</v>
      </c>
      <c r="J835" s="7">
        <v>0.17371044050000001</v>
      </c>
      <c r="K835" s="7">
        <v>1.0141945026299999</v>
      </c>
    </row>
    <row r="836" spans="1:11" x14ac:dyDescent="0.15">
      <c r="A836" s="24">
        <v>1936.7549983350002</v>
      </c>
      <c r="B836" s="7">
        <v>-23.3618445221291</v>
      </c>
      <c r="C836" s="9">
        <v>-175.19733865600219</v>
      </c>
      <c r="D836" s="7">
        <v>2.5512350638889996</v>
      </c>
      <c r="E836" s="7">
        <v>0.109137847787</v>
      </c>
      <c r="F836" s="7">
        <v>4.3827758255000002E-2</v>
      </c>
      <c r="G836" s="7">
        <v>0.61925842689999999</v>
      </c>
      <c r="H836" s="7">
        <v>0.35287666356399999</v>
      </c>
      <c r="I836" s="7">
        <v>2.7512541843860001</v>
      </c>
      <c r="J836" s="7">
        <v>0.20016974503000001</v>
      </c>
      <c r="K836" s="7">
        <v>0.60688658977999999</v>
      </c>
    </row>
    <row r="837" spans="1:11" x14ac:dyDescent="0.15">
      <c r="A837" s="24">
        <v>1936.6567730850004</v>
      </c>
      <c r="B837" s="7">
        <v>-23.73691127052281</v>
      </c>
      <c r="C837" s="9">
        <v>-182.69372494146552</v>
      </c>
      <c r="D837" s="7">
        <v>0.38514958599400001</v>
      </c>
      <c r="E837" s="7">
        <v>0.118018199175</v>
      </c>
      <c r="F837" s="7">
        <v>1.953653361E-2</v>
      </c>
      <c r="G837" s="7">
        <v>0.15488152357999999</v>
      </c>
      <c r="H837" s="7">
        <v>0.51073579434799998</v>
      </c>
      <c r="I837" s="7">
        <v>0.414003203559</v>
      </c>
      <c r="J837" s="7">
        <v>0.14931482177199998</v>
      </c>
      <c r="K837" s="7">
        <v>0.43838112639600002</v>
      </c>
    </row>
    <row r="838" spans="1:11" x14ac:dyDescent="0.15">
      <c r="A838" s="24">
        <v>1936.5</v>
      </c>
      <c r="B838" s="7">
        <v>-20.336172012969104</v>
      </c>
      <c r="C838" s="9">
        <v>-156.23178080995649</v>
      </c>
      <c r="D838" s="7">
        <v>0.89422274331999996</v>
      </c>
      <c r="E838" s="7">
        <v>0.18568135315600001</v>
      </c>
      <c r="F838" s="7">
        <v>3.9346736210000004E-2</v>
      </c>
      <c r="G838" s="7">
        <v>0.22378233434800002</v>
      </c>
      <c r="H838" s="7">
        <v>0.40143309260799998</v>
      </c>
      <c r="I838" s="7">
        <v>0.85224351661100006</v>
      </c>
      <c r="J838" s="7">
        <v>0.17776596432700001</v>
      </c>
      <c r="K838" s="7">
        <v>0.68136579744799997</v>
      </c>
    </row>
    <row r="839" spans="1:11" x14ac:dyDescent="0.15">
      <c r="A839" s="24">
        <v>1936.4117871350002</v>
      </c>
      <c r="B839" s="7">
        <v>-17.775059390559498</v>
      </c>
      <c r="C839" s="9">
        <v>-137.30615045411301</v>
      </c>
      <c r="D839" s="7">
        <v>2.8927721781999999E-2</v>
      </c>
      <c r="E839" s="7">
        <v>0.141433813933</v>
      </c>
      <c r="F839" s="7">
        <v>7.9619149770000005E-3</v>
      </c>
      <c r="G839" s="7">
        <v>8.4174753997999993E-2</v>
      </c>
      <c r="H839" s="7">
        <v>0.51809251743599993</v>
      </c>
      <c r="I839" s="7">
        <v>0.110384834396</v>
      </c>
      <c r="J839" s="7">
        <v>0.81028698200999993</v>
      </c>
      <c r="K839" s="7">
        <v>0.53447173681799998</v>
      </c>
    </row>
    <row r="840" spans="1:11" x14ac:dyDescent="0.15">
      <c r="A840" s="24">
        <v>1936.2624919850002</v>
      </c>
      <c r="B840" s="7">
        <v>-20.098864365191851</v>
      </c>
      <c r="C840" s="9">
        <v>-153.71634892721781</v>
      </c>
      <c r="D840" s="7">
        <v>0.206805376993</v>
      </c>
      <c r="E840" s="7">
        <v>0.146468341936</v>
      </c>
      <c r="F840" s="7">
        <v>9.3161605810000003E-3</v>
      </c>
      <c r="G840" s="7">
        <v>0.14693493422000001</v>
      </c>
      <c r="H840" s="7">
        <v>0.64329652782400004</v>
      </c>
      <c r="I840" s="7">
        <v>0.27273972892799997</v>
      </c>
      <c r="J840" s="7">
        <v>0.43435727761099996</v>
      </c>
      <c r="K840" s="7">
        <v>1.0334043549480001</v>
      </c>
    </row>
    <row r="841" spans="1:11" x14ac:dyDescent="0.15">
      <c r="A841" s="24">
        <v>1936.1835453350002</v>
      </c>
      <c r="B841" s="7">
        <v>-23.143642151079675</v>
      </c>
      <c r="C841" s="9">
        <v>-179.68918130374985</v>
      </c>
      <c r="D841" s="7">
        <v>0.16230068245499998</v>
      </c>
      <c r="E841" s="7">
        <v>0.10079054340499999</v>
      </c>
      <c r="F841" s="7">
        <v>1.1039954603E-2</v>
      </c>
      <c r="G841" s="7">
        <v>0.94616765265199998</v>
      </c>
      <c r="H841" s="7">
        <v>1.564185388284</v>
      </c>
      <c r="I841" s="7">
        <v>0.16965464373699998</v>
      </c>
      <c r="J841" s="7">
        <v>0.32652322792899996</v>
      </c>
      <c r="K841" s="7">
        <v>0.53101072759399992</v>
      </c>
    </row>
    <row r="842" spans="1:11" x14ac:dyDescent="0.15">
      <c r="A842" s="24">
        <v>1936.0889656850002</v>
      </c>
      <c r="B842" s="7">
        <v>-23.245201780001299</v>
      </c>
      <c r="C842" s="9">
        <v>-181.63564645110719</v>
      </c>
      <c r="D842" s="7">
        <v>0.30982475897599998</v>
      </c>
      <c r="E842" s="7">
        <v>0.234043276795</v>
      </c>
      <c r="F842" s="7">
        <v>4.0754542477E-2</v>
      </c>
      <c r="G842" s="7">
        <v>0.85959281569400003</v>
      </c>
      <c r="H842" s="7">
        <v>4.1850322621819993</v>
      </c>
      <c r="I842" s="7">
        <v>0.39770741887000005</v>
      </c>
      <c r="J842" s="7">
        <v>0.59058861968099996</v>
      </c>
      <c r="K842" s="7">
        <v>1.5859066899760002</v>
      </c>
    </row>
    <row r="843" spans="1:11" x14ac:dyDescent="0.15">
      <c r="A843" s="24">
        <v>1935.9553035350002</v>
      </c>
      <c r="B843" s="7">
        <v>-26.122054238860301</v>
      </c>
      <c r="C843" s="9">
        <v>-206.77998340594354</v>
      </c>
      <c r="D843" s="7">
        <v>0.14712735011300002</v>
      </c>
      <c r="E843" s="7">
        <v>0.21161675241800001</v>
      </c>
      <c r="F843" s="7">
        <v>1.7582760134000001E-2</v>
      </c>
      <c r="G843" s="7">
        <v>0.36469617281799999</v>
      </c>
      <c r="H843" s="7">
        <v>0.92667892449399991</v>
      </c>
      <c r="I843" s="7">
        <v>0.25711305196900003</v>
      </c>
      <c r="J843" s="7">
        <v>0.104499704044</v>
      </c>
      <c r="K843" s="7">
        <v>0.18057394327000001</v>
      </c>
    </row>
    <row r="844" spans="1:11" x14ac:dyDescent="0.15">
      <c r="A844" s="24">
        <v>1935.8216413850002</v>
      </c>
      <c r="B844" s="7">
        <v>-24.125050050361882</v>
      </c>
      <c r="C844" s="9">
        <v>-200.5113674441979</v>
      </c>
      <c r="D844" s="7">
        <v>0.42440722175399997</v>
      </c>
      <c r="E844" s="7">
        <v>0.113213603131</v>
      </c>
      <c r="F844" s="7">
        <v>1.1648298709000001E-2</v>
      </c>
      <c r="G844" s="7">
        <v>0.21083647498200001</v>
      </c>
      <c r="H844" s="7">
        <v>0.53158759013799994</v>
      </c>
      <c r="I844" s="7">
        <v>0.513954577814</v>
      </c>
      <c r="J844" s="7">
        <v>0.16259668049199999</v>
      </c>
      <c r="K844" s="7">
        <v>0.228220187356</v>
      </c>
    </row>
    <row r="845" spans="1:11" x14ac:dyDescent="0.15">
      <c r="A845" s="24">
        <v>1935.7052672100003</v>
      </c>
      <c r="B845" s="7">
        <v>-26.692195918053958</v>
      </c>
      <c r="C845" s="9">
        <v>-208.25730054342498</v>
      </c>
      <c r="D845" s="7">
        <v>0.42824041336399998</v>
      </c>
      <c r="E845" s="7">
        <v>0.29642137921199996</v>
      </c>
      <c r="F845" s="7">
        <v>2.3256889162E-2</v>
      </c>
      <c r="G845" s="7">
        <v>0.298368120756</v>
      </c>
      <c r="H845" s="7">
        <v>0.77611151065200001</v>
      </c>
      <c r="I845" s="7">
        <v>0.56538595276100001</v>
      </c>
      <c r="J845" s="7">
        <v>0.202823120676</v>
      </c>
      <c r="K845" s="7">
        <v>0.34272369566999999</v>
      </c>
    </row>
    <row r="846" spans="1:11" x14ac:dyDescent="0.15">
      <c r="A846" s="24">
        <v>1935.5888930350002</v>
      </c>
      <c r="B846" s="7">
        <v>-24.974732094310102</v>
      </c>
      <c r="C846" s="9">
        <v>-190.75907796231019</v>
      </c>
      <c r="D846" s="7">
        <v>0.62489858254599995</v>
      </c>
      <c r="E846" s="7">
        <v>0.37492777885399997</v>
      </c>
      <c r="F846" s="7">
        <v>5.4577083729999996E-2</v>
      </c>
      <c r="G846" s="7">
        <v>0.60292707875600005</v>
      </c>
      <c r="H846" s="7">
        <v>3.654325008502</v>
      </c>
      <c r="I846" s="7">
        <v>0.83931382074899996</v>
      </c>
      <c r="J846" s="7">
        <v>0.74422482033500004</v>
      </c>
      <c r="K846" s="7">
        <v>1.1766912137359999</v>
      </c>
    </row>
    <row r="847" spans="1:11" x14ac:dyDescent="0.15">
      <c r="A847" s="24">
        <v>1935.5188967600002</v>
      </c>
      <c r="B847" s="7">
        <v>-25.762070603672772</v>
      </c>
      <c r="C847" s="9">
        <v>-197.956008071257</v>
      </c>
      <c r="D847" s="7">
        <v>0.36290784827599998</v>
      </c>
      <c r="E847" s="7">
        <v>0.26961489266600003</v>
      </c>
      <c r="F847" s="7">
        <v>2.5563705415000002E-2</v>
      </c>
      <c r="G847" s="7">
        <v>1.17297349582</v>
      </c>
      <c r="H847" s="7">
        <v>2.9508123154939998</v>
      </c>
      <c r="I847" s="7">
        <v>0.49391379324700002</v>
      </c>
      <c r="J847" s="7">
        <v>0.469933031941</v>
      </c>
      <c r="K847" s="7">
        <v>0.62947296150800003</v>
      </c>
    </row>
    <row r="848" spans="1:11" x14ac:dyDescent="0.15">
      <c r="A848" s="24">
        <v>1935.4257115350001</v>
      </c>
      <c r="B848" s="7">
        <v>-22.538306541071591</v>
      </c>
      <c r="C848" s="9">
        <v>-173.15105478313939</v>
      </c>
      <c r="D848" s="7">
        <v>0.35134878880100001</v>
      </c>
      <c r="E848" s="7">
        <v>0.24498010628299999</v>
      </c>
      <c r="F848" s="7">
        <v>3.5492000930000003E-2</v>
      </c>
      <c r="G848" s="7">
        <v>1.0611263078340001</v>
      </c>
      <c r="H848" s="7">
        <v>4.6557742042259997</v>
      </c>
      <c r="I848" s="7">
        <v>0.86945832801699996</v>
      </c>
      <c r="J848" s="7">
        <v>1.0759833395260001</v>
      </c>
      <c r="K848" s="7">
        <v>2.2103880946799999</v>
      </c>
    </row>
    <row r="849" spans="1:11" x14ac:dyDescent="0.15">
      <c r="A849" s="24">
        <v>1935.2861484100001</v>
      </c>
      <c r="B849" s="7">
        <v>-24.006396226473253</v>
      </c>
      <c r="C849" s="9">
        <v>-186.27721718711308</v>
      </c>
      <c r="D849" s="7">
        <v>1.703553640914</v>
      </c>
      <c r="E849" s="7">
        <v>0.29565343517600001</v>
      </c>
      <c r="F849" s="7">
        <v>8.274599005000001E-2</v>
      </c>
      <c r="G849" s="7">
        <v>1.099799312172</v>
      </c>
      <c r="H849" s="7">
        <v>4.7284181038959998</v>
      </c>
      <c r="I849" s="7">
        <v>1.438643113151</v>
      </c>
      <c r="J849" s="7">
        <v>0.950941713902</v>
      </c>
      <c r="K849" s="7">
        <v>2.7862568801280001</v>
      </c>
    </row>
    <row r="850" spans="1:11" x14ac:dyDescent="0.15">
      <c r="A850" s="24">
        <v>1935.2006928350002</v>
      </c>
      <c r="B850" s="7">
        <v>-26.472988006124123</v>
      </c>
      <c r="C850" s="9">
        <v>-209.20557843572726</v>
      </c>
      <c r="D850" s="7">
        <v>0.13165127500000001</v>
      </c>
      <c r="E850" s="7">
        <v>0.54333467315200001</v>
      </c>
      <c r="F850" s="7">
        <v>3.6104789722E-2</v>
      </c>
      <c r="G850" s="7">
        <v>2.5462055412360001</v>
      </c>
      <c r="H850" s="7">
        <v>6.5144545305760007</v>
      </c>
      <c r="I850" s="7">
        <v>0.49151257882400001</v>
      </c>
      <c r="J850" s="7">
        <v>1.0810298803610001</v>
      </c>
      <c r="K850" s="7">
        <v>2.4217056936320001</v>
      </c>
    </row>
    <row r="851" spans="1:11" x14ac:dyDescent="0.15">
      <c r="A851" s="24">
        <v>1935.0997779600002</v>
      </c>
      <c r="B851" s="7">
        <v>-27.099439974620857</v>
      </c>
      <c r="C851" s="9">
        <v>-213.59760235796941</v>
      </c>
      <c r="D851" s="7">
        <v>0.98186296245299998</v>
      </c>
      <c r="E851" s="7">
        <v>0.43807793752499996</v>
      </c>
      <c r="F851" s="7">
        <v>8.8163176554000008E-2</v>
      </c>
      <c r="G851" s="7">
        <v>1.3856920464079998</v>
      </c>
      <c r="H851" s="7">
        <v>4.0477672172119998</v>
      </c>
      <c r="I851" s="7">
        <v>1.7233530421749998</v>
      </c>
      <c r="J851" s="7">
        <v>0.65964740500100005</v>
      </c>
      <c r="K851" s="7">
        <v>2.2997151030979999</v>
      </c>
    </row>
    <row r="852" spans="1:11" x14ac:dyDescent="0.15">
      <c r="A852" s="24">
        <v>1935</v>
      </c>
      <c r="B852" s="7">
        <v>-29.443355766861451</v>
      </c>
      <c r="C852" s="9">
        <v>-229.5885621839511</v>
      </c>
      <c r="D852" s="7">
        <v>0.48949860730299999</v>
      </c>
      <c r="E852" s="7">
        <v>0.38806074382799999</v>
      </c>
      <c r="F852" s="7">
        <v>4.0805144904000001E-2</v>
      </c>
      <c r="G852" s="7">
        <v>1.711121590176</v>
      </c>
      <c r="H852" s="7">
        <v>5.2695628847320002</v>
      </c>
      <c r="I852" s="7">
        <v>0.81466045366699991</v>
      </c>
      <c r="J852" s="7">
        <v>0.70067227374000007</v>
      </c>
      <c r="K852" s="7">
        <v>2.8443799525660003</v>
      </c>
    </row>
    <row r="853" spans="1:11" x14ac:dyDescent="0.15">
      <c r="A853" s="24">
        <v>1934.9892882080001</v>
      </c>
      <c r="B853" s="7">
        <v>-29.299563420962521</v>
      </c>
      <c r="C853" s="25">
        <v>-227.77186137975093</v>
      </c>
      <c r="D853" s="7">
        <v>0.36086944122199999</v>
      </c>
      <c r="E853" s="7">
        <v>0.171536045459</v>
      </c>
      <c r="F853" s="7">
        <v>2.8422491373999999E-2</v>
      </c>
      <c r="G853" s="7">
        <v>0.41364522469799997</v>
      </c>
      <c r="H853" s="7">
        <v>1.746083805162</v>
      </c>
      <c r="I853" s="7">
        <v>0.44420722496600001</v>
      </c>
      <c r="J853" s="7">
        <v>0.30050113397799999</v>
      </c>
      <c r="K853" s="7">
        <v>1.2330527086400001</v>
      </c>
    </row>
    <row r="854" spans="1:11" x14ac:dyDescent="0.15">
      <c r="A854" s="24">
        <v>1934.883020683</v>
      </c>
      <c r="B854" s="7">
        <v>-27.551933370806299</v>
      </c>
      <c r="C854" s="25">
        <v>-213.58762048541888</v>
      </c>
      <c r="D854" s="7">
        <v>0.14130727840599999</v>
      </c>
      <c r="E854" s="7">
        <v>7.8686293877999997E-2</v>
      </c>
      <c r="F854" s="7">
        <v>6.3998794550000002E-3</v>
      </c>
      <c r="G854" s="7">
        <v>0.26070771746400001</v>
      </c>
      <c r="H854" s="7">
        <v>0.85097025515400004</v>
      </c>
      <c r="I854" s="7">
        <v>0.17296271510099998</v>
      </c>
      <c r="J854" s="7">
        <v>0.34509593215099998</v>
      </c>
      <c r="K854" s="7">
        <v>0.331724355606</v>
      </c>
    </row>
    <row r="855" spans="1:11" x14ac:dyDescent="0.15">
      <c r="A855" s="24">
        <v>1934.8131877380001</v>
      </c>
      <c r="B855" s="7">
        <v>-24.838984075454466</v>
      </c>
      <c r="C855" s="25">
        <v>-188.92241341300894</v>
      </c>
      <c r="D855" s="7">
        <v>0.20849609787200002</v>
      </c>
      <c r="E855" s="7">
        <v>8.1503889024000006E-2</v>
      </c>
      <c r="F855" s="7">
        <v>1.1344637238000001E-2</v>
      </c>
      <c r="G855" s="7">
        <v>0.41255019596999998</v>
      </c>
      <c r="H855" s="7">
        <v>1.3507636600740001</v>
      </c>
      <c r="I855" s="7">
        <v>0.29970007952600003</v>
      </c>
      <c r="J855" s="7">
        <v>0.58616998870199999</v>
      </c>
      <c r="K855" s="7">
        <v>0.55744189345200001</v>
      </c>
    </row>
    <row r="856" spans="1:11" x14ac:dyDescent="0.15">
      <c r="A856" s="24">
        <v>1934.7008477830002</v>
      </c>
      <c r="B856" s="7">
        <v>-25.209023119446119</v>
      </c>
      <c r="C856" s="25">
        <v>-194.85164570803585</v>
      </c>
      <c r="D856" s="7">
        <v>0.163880106218</v>
      </c>
      <c r="E856" s="7">
        <v>0.102858159982</v>
      </c>
      <c r="F856" s="7">
        <v>1.0107729518E-2</v>
      </c>
      <c r="G856" s="7">
        <v>0.42953270886400002</v>
      </c>
      <c r="H856" s="7">
        <v>1.087968170988</v>
      </c>
      <c r="I856" s="7">
        <v>0.23253019568299998</v>
      </c>
      <c r="J856" s="7">
        <v>0.35075658744100002</v>
      </c>
      <c r="K856" s="7">
        <v>0.43870675413999999</v>
      </c>
    </row>
    <row r="857" spans="1:11" x14ac:dyDescent="0.15">
      <c r="A857" s="24">
        <v>1934.6127975480001</v>
      </c>
      <c r="B857" s="7">
        <v>-20.831504542727515</v>
      </c>
      <c r="C857" s="25">
        <v>-161.20275334013058</v>
      </c>
      <c r="D857" s="7">
        <v>6.1754916094000002E-2</v>
      </c>
      <c r="E857" s="7">
        <v>0.27845887632900002</v>
      </c>
      <c r="F857" s="7">
        <v>1.2791455117E-2</v>
      </c>
      <c r="G857" s="7">
        <v>2.1303520422119999</v>
      </c>
      <c r="H857" s="7">
        <v>5.1985063266039999</v>
      </c>
      <c r="I857" s="7">
        <v>0.18668961272100001</v>
      </c>
      <c r="J857" s="7">
        <v>1.0718393321569999</v>
      </c>
      <c r="K857" s="7">
        <v>1.5121496134779999</v>
      </c>
    </row>
    <row r="858" spans="1:11" x14ac:dyDescent="0.15">
      <c r="A858" s="24">
        <v>1934.5</v>
      </c>
      <c r="B858" s="7">
        <v>-21.436196764319774</v>
      </c>
      <c r="C858" s="25">
        <v>-167.9405173117521</v>
      </c>
      <c r="D858" s="7">
        <v>5.2081227525000003E-2</v>
      </c>
      <c r="E858" s="7">
        <v>0.73891179332900003</v>
      </c>
      <c r="F858" s="7">
        <v>3.7859544055999998E-2</v>
      </c>
      <c r="G858" s="7">
        <v>0.19769858858800002</v>
      </c>
      <c r="H858" s="7">
        <v>1.1030091996660001</v>
      </c>
      <c r="I858" s="7">
        <v>0.18440565025</v>
      </c>
      <c r="J858" s="7">
        <v>1.4333422416299999</v>
      </c>
      <c r="K858" s="7">
        <v>1.6098735960120001</v>
      </c>
    </row>
    <row r="859" spans="1:11" x14ac:dyDescent="0.15">
      <c r="A859" s="24">
        <v>1934.4632516980002</v>
      </c>
      <c r="B859" s="7">
        <v>-22.743531352489491</v>
      </c>
      <c r="C859" s="25">
        <v>-177.95233547995409</v>
      </c>
      <c r="D859" s="7">
        <v>0.163720920696</v>
      </c>
      <c r="E859" s="7">
        <v>1.3517431670119999</v>
      </c>
      <c r="F859" s="7">
        <v>3.6982109002000003E-2</v>
      </c>
      <c r="G859" s="7">
        <v>0.65075629435799998</v>
      </c>
      <c r="H859" s="7">
        <v>1.4790386801740001</v>
      </c>
      <c r="I859" s="7">
        <v>0.218035621806</v>
      </c>
      <c r="J859" s="7">
        <v>0.56819438056499993</v>
      </c>
      <c r="K859" s="7">
        <v>0.80196792275999995</v>
      </c>
    </row>
    <row r="860" spans="1:11" x14ac:dyDescent="0.15">
      <c r="A860" s="24">
        <v>1934.3564285605003</v>
      </c>
      <c r="B860" s="7">
        <v>-23.524134038544958</v>
      </c>
      <c r="C860" s="25">
        <v>-184.4704982554635</v>
      </c>
      <c r="D860" s="7">
        <v>0.213684022025</v>
      </c>
      <c r="E860" s="7">
        <v>0.19798895346299999</v>
      </c>
      <c r="F860" s="7">
        <v>1.852369177E-2</v>
      </c>
      <c r="G860" s="7">
        <v>0.477244103842</v>
      </c>
      <c r="H860" s="7">
        <v>0.96050800735800002</v>
      </c>
      <c r="I860" s="7">
        <v>0.22767503523299998</v>
      </c>
      <c r="J860" s="7">
        <v>0.22476341510600001</v>
      </c>
      <c r="K860" s="7">
        <v>0.32401313257999997</v>
      </c>
    </row>
    <row r="861" spans="1:11" x14ac:dyDescent="0.15">
      <c r="A861" s="24">
        <v>1934.249605423</v>
      </c>
      <c r="B861" s="7">
        <v>-25.55609980135003</v>
      </c>
      <c r="C861" s="25">
        <v>-200.93060609132101</v>
      </c>
      <c r="D861" s="7">
        <v>0.19622458078899999</v>
      </c>
      <c r="E861" s="7">
        <v>0.20661345794799998</v>
      </c>
      <c r="F861" s="7">
        <v>1.4573247945000001E-2</v>
      </c>
      <c r="G861" s="7">
        <v>1.0084231225539999</v>
      </c>
      <c r="H861" s="7">
        <v>1.4908111886439999</v>
      </c>
      <c r="I861" s="7">
        <v>0.204825261471</v>
      </c>
      <c r="J861" s="7">
        <v>0.35732272005400001</v>
      </c>
      <c r="K861" s="7">
        <v>0.36086635860400001</v>
      </c>
    </row>
    <row r="862" spans="1:11" x14ac:dyDescent="0.15">
      <c r="A862" s="24">
        <v>1934.1427822855001</v>
      </c>
      <c r="B862" s="7">
        <v>-27.178274141257859</v>
      </c>
      <c r="C862" s="25">
        <v>-212.0104846224319</v>
      </c>
      <c r="D862" s="7">
        <v>0.927257189797</v>
      </c>
      <c r="E862" s="7">
        <v>0.34015139284399998</v>
      </c>
      <c r="F862" s="7">
        <v>5.7103927732000001E-2</v>
      </c>
      <c r="G862" s="7">
        <v>0.75756893056399999</v>
      </c>
      <c r="H862" s="7">
        <v>2.3684229348820001</v>
      </c>
      <c r="I862" s="7">
        <v>0.683839236144</v>
      </c>
      <c r="J862" s="7">
        <v>0.86402146005300007</v>
      </c>
      <c r="K862" s="7">
        <v>1.4505902211919999</v>
      </c>
    </row>
    <row r="863" spans="1:11" x14ac:dyDescent="0.15">
      <c r="A863" s="24">
        <v>1934</v>
      </c>
      <c r="B863" s="7">
        <v>-28.047831550820284</v>
      </c>
      <c r="C863" s="25">
        <v>-220.55496752570301</v>
      </c>
      <c r="D863" s="7">
        <v>0.44198333405500001</v>
      </c>
      <c r="E863" s="7">
        <v>0.36121663286299999</v>
      </c>
      <c r="F863" s="7">
        <v>2.6197969919999998E-2</v>
      </c>
      <c r="G863" s="7">
        <v>0.70360090353600002</v>
      </c>
      <c r="H863" s="7">
        <v>1.8672985309099999</v>
      </c>
      <c r="I863" s="7">
        <v>0.46040122175300002</v>
      </c>
      <c r="J863" s="7">
        <v>0.67745041558800001</v>
      </c>
      <c r="K863" s="7">
        <v>0.87158479518800003</v>
      </c>
    </row>
    <row r="864" spans="1:11" x14ac:dyDescent="0.15">
      <c r="A864" s="24">
        <v>1933.8468695925003</v>
      </c>
      <c r="B864" s="7">
        <v>-25.995875962508038</v>
      </c>
      <c r="C864" s="25">
        <v>-203.19649116029595</v>
      </c>
      <c r="D864" s="7">
        <v>0.60049739294299997</v>
      </c>
      <c r="E864" s="7">
        <v>0.183740281438</v>
      </c>
      <c r="F864" s="7">
        <v>4.7196044212999999E-2</v>
      </c>
      <c r="G864" s="7">
        <v>0.86912193082399991</v>
      </c>
      <c r="H864" s="7">
        <v>1.6183541069279999</v>
      </c>
      <c r="I864" s="7">
        <v>0.59984278475899999</v>
      </c>
      <c r="J864" s="7">
        <v>0.81071551256199992</v>
      </c>
      <c r="K864" s="7">
        <v>0.95559311757800003</v>
      </c>
    </row>
    <row r="865" spans="1:11" x14ac:dyDescent="0.15">
      <c r="A865" s="24">
        <v>1933.7218669050003</v>
      </c>
      <c r="B865" s="7">
        <v>-25.197282433496106</v>
      </c>
      <c r="C865" s="25">
        <v>-195.66017738463043</v>
      </c>
      <c r="D865" s="7">
        <v>0.26746437659899996</v>
      </c>
      <c r="E865" s="7">
        <v>0.151726193717</v>
      </c>
      <c r="F865" s="7">
        <v>9.492011429999999E-3</v>
      </c>
      <c r="G865" s="7">
        <v>0.60390893697800008</v>
      </c>
      <c r="H865" s="7">
        <v>0.79123738523600007</v>
      </c>
      <c r="I865" s="7">
        <v>0.31494881832599997</v>
      </c>
      <c r="J865" s="7">
        <v>0.47326831127499996</v>
      </c>
      <c r="K865" s="7">
        <v>0.65935634069800009</v>
      </c>
    </row>
    <row r="866" spans="1:11" x14ac:dyDescent="0.15">
      <c r="A866" s="24">
        <v>1933.6174832175002</v>
      </c>
      <c r="B866" s="7">
        <v>-23.175311583444625</v>
      </c>
      <c r="C866" s="25">
        <v>-178.12202731331345</v>
      </c>
      <c r="D866" s="7">
        <v>0.19285357511999998</v>
      </c>
      <c r="E866" s="7">
        <v>0.13445685556500001</v>
      </c>
      <c r="F866" s="7">
        <v>8.0161706150000001E-3</v>
      </c>
      <c r="G866" s="7">
        <v>1.701047895404</v>
      </c>
      <c r="H866" s="7">
        <v>2.779393789122</v>
      </c>
      <c r="I866" s="7">
        <v>0.24785489340399999</v>
      </c>
      <c r="J866" s="7">
        <v>0.251325378007</v>
      </c>
      <c r="K866" s="7">
        <v>0.54081593387400007</v>
      </c>
    </row>
    <row r="867" spans="1:11" x14ac:dyDescent="0.15">
      <c r="A867" s="24">
        <v>1933.5</v>
      </c>
      <c r="B867" s="7">
        <v>-20.306771623163982</v>
      </c>
      <c r="C867" s="25">
        <v>-156.54121885902356</v>
      </c>
      <c r="D867" s="7">
        <v>8.1088110785E-2</v>
      </c>
      <c r="E867" s="7">
        <v>0.14075515804299998</v>
      </c>
      <c r="F867" s="7">
        <v>8.7137560439999994E-3</v>
      </c>
      <c r="G867" s="7">
        <v>0.27633919971400001</v>
      </c>
      <c r="H867" s="7">
        <v>0.49482203178200002</v>
      </c>
      <c r="I867" s="7">
        <v>0.11056826596700001</v>
      </c>
      <c r="J867" s="7">
        <v>0.153238747329</v>
      </c>
      <c r="K867" s="7">
        <v>0.38494446045199998</v>
      </c>
    </row>
    <row r="868" spans="1:11" x14ac:dyDescent="0.15">
      <c r="A868" s="24">
        <v>1933.3446479780002</v>
      </c>
      <c r="B868" s="7">
        <v>-20.246802146642437</v>
      </c>
      <c r="C868" s="25">
        <v>-155.46317662356412</v>
      </c>
      <c r="D868" s="7">
        <v>1.6773484547999998E-2</v>
      </c>
      <c r="E868" s="7">
        <v>6.6609641980000009E-2</v>
      </c>
      <c r="F868" s="7">
        <v>2.6985912789999999E-3</v>
      </c>
      <c r="G868" s="7">
        <v>0.28511862094999996</v>
      </c>
      <c r="H868" s="7">
        <v>0.64030951244400003</v>
      </c>
      <c r="I868" s="7">
        <v>4.1610922012999998E-2</v>
      </c>
      <c r="J868" s="7">
        <v>0.22826443266000002</v>
      </c>
      <c r="K868" s="7">
        <v>0.471499282124</v>
      </c>
    </row>
    <row r="869" spans="1:11" x14ac:dyDescent="0.15">
      <c r="A869" s="24">
        <v>1933.2369567580001</v>
      </c>
      <c r="B869" s="7">
        <v>-24.200789631963069</v>
      </c>
      <c r="C869" s="25">
        <v>-190.00045564846837</v>
      </c>
      <c r="D869" s="7">
        <v>7.5447355973999999E-2</v>
      </c>
      <c r="E869" s="7">
        <v>0.48990147055</v>
      </c>
      <c r="F869" s="7">
        <v>2.7894438718999999E-2</v>
      </c>
      <c r="G869" s="7">
        <v>0.99680813373999999</v>
      </c>
      <c r="H869" s="7">
        <v>2.3503072750619998</v>
      </c>
      <c r="I869" s="7">
        <v>0.13544910771999999</v>
      </c>
      <c r="J869" s="7">
        <v>0.63306038510399998</v>
      </c>
      <c r="K869" s="7">
        <v>1.079736038908</v>
      </c>
    </row>
    <row r="870" spans="1:11" x14ac:dyDescent="0.15">
      <c r="A870" s="24">
        <v>1933.1446499980002</v>
      </c>
      <c r="B870" s="7">
        <v>-26.647544274042176</v>
      </c>
      <c r="C870" s="25">
        <v>-209.26546967103056</v>
      </c>
      <c r="D870" s="7">
        <v>0.25969243548499998</v>
      </c>
      <c r="E870" s="7">
        <v>0.48413320661699999</v>
      </c>
      <c r="F870" s="7">
        <v>3.2622212344E-2</v>
      </c>
      <c r="G870" s="7">
        <v>1.067717909702</v>
      </c>
      <c r="H870" s="7">
        <v>3.3113602877080002</v>
      </c>
      <c r="I870" s="7">
        <v>0.38632866935999999</v>
      </c>
      <c r="J870" s="7">
        <v>0.85021016102199998</v>
      </c>
      <c r="K870" s="7">
        <v>1.66182764204</v>
      </c>
    </row>
    <row r="871" spans="1:11" x14ac:dyDescent="0.15">
      <c r="A871" s="24">
        <v>1933.0523432380003</v>
      </c>
      <c r="B871" s="7">
        <v>-28.084812728008572</v>
      </c>
      <c r="C871" s="25">
        <v>-218.88799480976112</v>
      </c>
      <c r="D871" s="7">
        <v>0.23468943061199998</v>
      </c>
      <c r="E871" s="7">
        <v>0.11461185812399999</v>
      </c>
      <c r="F871" s="7">
        <v>1.6971479479000001E-2</v>
      </c>
      <c r="G871" s="7">
        <v>0.60359336473799996</v>
      </c>
      <c r="H871" s="7">
        <v>1.707221226468</v>
      </c>
      <c r="I871" s="7">
        <v>0.28419187515200001</v>
      </c>
      <c r="J871" s="7">
        <v>0.31992365383400001</v>
      </c>
      <c r="K871" s="7">
        <v>0.90959708805399997</v>
      </c>
    </row>
    <row r="872" spans="1:11" x14ac:dyDescent="0.15">
      <c r="A872" s="24">
        <v>1933</v>
      </c>
      <c r="B872" s="7">
        <v>-27.429146451372993</v>
      </c>
      <c r="C872" s="25">
        <v>-211.60122784785935</v>
      </c>
      <c r="D872" s="7">
        <v>0.61971416064000007</v>
      </c>
      <c r="E872" s="7">
        <v>9.3056409220000011E-2</v>
      </c>
      <c r="F872" s="7">
        <v>1.2655573244999999E-2</v>
      </c>
      <c r="G872" s="7">
        <v>0.64463748080399996</v>
      </c>
      <c r="H872" s="7">
        <v>1.2254334792980002</v>
      </c>
      <c r="I872" s="7">
        <v>0.96822230059699999</v>
      </c>
      <c r="J872" s="7">
        <v>0.202863556364</v>
      </c>
      <c r="K872" s="7">
        <v>0.68414030812600002</v>
      </c>
    </row>
    <row r="873" spans="1:11" x14ac:dyDescent="0.15">
      <c r="A873" s="24">
        <v>1932.8845556800002</v>
      </c>
      <c r="B873" s="7">
        <v>-25.75299958259577</v>
      </c>
      <c r="C873" s="25">
        <v>-202.63750629746514</v>
      </c>
      <c r="D873" s="7">
        <v>0.29123565274800001</v>
      </c>
      <c r="E873" s="7">
        <v>0.12795907060199999</v>
      </c>
      <c r="F873" s="7">
        <v>1.0173082454999999E-2</v>
      </c>
      <c r="G873" s="7">
        <v>0.20057052149000001</v>
      </c>
      <c r="H873" s="7">
        <v>0.372315562318</v>
      </c>
      <c r="I873" s="7">
        <v>0.32571963557200001</v>
      </c>
      <c r="J873" s="7">
        <v>0.16849934884000001</v>
      </c>
      <c r="K873" s="7">
        <v>0.64870272027800002</v>
      </c>
    </row>
    <row r="874" spans="1:11" x14ac:dyDescent="0.15">
      <c r="A874" s="24">
        <v>1932.7415036800001</v>
      </c>
      <c r="B874" s="7">
        <v>-20.427710067482437</v>
      </c>
      <c r="C874" s="25">
        <v>-155.70274156477734</v>
      </c>
      <c r="D874" s="7">
        <v>1.0801653997910001</v>
      </c>
      <c r="E874" s="7">
        <v>0.12690762943100001</v>
      </c>
      <c r="F874" s="7">
        <v>0.48722654808300003</v>
      </c>
      <c r="G874" s="7">
        <v>8.4532344749999988E-2</v>
      </c>
      <c r="H874" s="7">
        <v>0.40990763162799998</v>
      </c>
      <c r="I874" s="7">
        <v>0.87321068490300002</v>
      </c>
      <c r="J874" s="7">
        <v>0.189155666753</v>
      </c>
      <c r="K874" s="7">
        <v>0.42883809714799997</v>
      </c>
    </row>
    <row r="875" spans="1:11" x14ac:dyDescent="0.15">
      <c r="A875" s="24">
        <v>1932.6345552800001</v>
      </c>
      <c r="B875" s="7">
        <v>-23.075362455908717</v>
      </c>
      <c r="C875" s="25">
        <v>-177.3234775092694</v>
      </c>
      <c r="D875" s="7">
        <v>0.281714596998</v>
      </c>
      <c r="E875" s="7">
        <v>0.16609146747099998</v>
      </c>
      <c r="F875" s="7">
        <v>1.4418450564000001E-2</v>
      </c>
      <c r="G875" s="7">
        <v>0.24130214550199999</v>
      </c>
      <c r="H875" s="7">
        <v>0.60028259399200001</v>
      </c>
      <c r="I875" s="7">
        <v>0.315271655544</v>
      </c>
      <c r="J875" s="7">
        <v>0.17794269591099998</v>
      </c>
      <c r="K875" s="7">
        <v>0.89950403745000007</v>
      </c>
    </row>
    <row r="876" spans="1:11" x14ac:dyDescent="0.15">
      <c r="A876" s="24">
        <v>1932.5</v>
      </c>
      <c r="B876" s="7">
        <v>-22.507651411504739</v>
      </c>
      <c r="C876" s="25">
        <v>-173.9096770969812</v>
      </c>
      <c r="D876" s="7">
        <v>0.22817126268999999</v>
      </c>
      <c r="E876" s="7">
        <v>0.25296640275900001</v>
      </c>
      <c r="F876" s="7">
        <v>1.6042913682999999E-2</v>
      </c>
      <c r="G876" s="7">
        <v>0.39512054291400001</v>
      </c>
      <c r="H876" s="7">
        <v>0.98241166286799997</v>
      </c>
      <c r="I876" s="7">
        <v>0.40641313483300001</v>
      </c>
      <c r="J876" s="7">
        <v>0.81200203902299994</v>
      </c>
      <c r="K876" s="7">
        <v>1.0462118309440001</v>
      </c>
    </row>
    <row r="877" spans="1:11" x14ac:dyDescent="0.15">
      <c r="A877" s="24">
        <v>1932.3487094010002</v>
      </c>
      <c r="B877" s="7">
        <v>-22.46067532156286</v>
      </c>
      <c r="C877" s="25">
        <v>-177.65287930343757</v>
      </c>
      <c r="D877" s="7">
        <v>0.20714838405899999</v>
      </c>
      <c r="E877" s="7">
        <v>0.28259607432400002</v>
      </c>
      <c r="F877" s="7">
        <v>2.8059092343000001E-2</v>
      </c>
      <c r="G877" s="7">
        <v>0.35091624958800005</v>
      </c>
      <c r="H877" s="7">
        <v>1.660459321202</v>
      </c>
      <c r="I877" s="7">
        <v>0.22324123475600002</v>
      </c>
      <c r="J877" s="7">
        <v>0.51699516991600003</v>
      </c>
      <c r="K877" s="7">
        <v>1.0281131931380001</v>
      </c>
    </row>
    <row r="878" spans="1:11" x14ac:dyDescent="0.15">
      <c r="A878" s="24">
        <v>1932.2126202660002</v>
      </c>
      <c r="B878" s="7">
        <v>-27.882915490386033</v>
      </c>
      <c r="C878" s="25">
        <v>-217.181094603617</v>
      </c>
      <c r="D878" s="7">
        <v>0.45281088671499997</v>
      </c>
      <c r="E878" s="7">
        <v>0.152685480274</v>
      </c>
      <c r="F878" s="7">
        <v>2.2300834945999999E-2</v>
      </c>
      <c r="G878" s="7">
        <v>0.41523818587199995</v>
      </c>
      <c r="H878" s="7">
        <v>1.4767720814960001</v>
      </c>
      <c r="I878" s="7">
        <v>0.73161165411000006</v>
      </c>
      <c r="J878" s="7">
        <v>0.33530759815800004</v>
      </c>
      <c r="K878" s="7">
        <v>0.96157895912199998</v>
      </c>
    </row>
    <row r="879" spans="1:11" x14ac:dyDescent="0.15">
      <c r="A879" s="24">
        <v>1932.0478088010002</v>
      </c>
      <c r="B879" s="7">
        <v>-28.844426097281499</v>
      </c>
      <c r="C879" s="25">
        <v>-225.14662889895621</v>
      </c>
      <c r="D879" s="7">
        <v>1.2315178239</v>
      </c>
      <c r="E879" s="7">
        <v>9.1242344318999996E-2</v>
      </c>
      <c r="F879" s="7">
        <v>4.4463423130000006E-2</v>
      </c>
      <c r="G879" s="7">
        <v>0.39525535984599997</v>
      </c>
      <c r="H879" s="7">
        <v>0.71260500517399994</v>
      </c>
      <c r="I879" s="7">
        <v>0.84929031219499995</v>
      </c>
      <c r="J879" s="7">
        <v>0.19563879834799999</v>
      </c>
      <c r="K879" s="7">
        <v>0.59695068866400003</v>
      </c>
    </row>
    <row r="880" spans="1:11" x14ac:dyDescent="0.15">
      <c r="A880" s="24">
        <v>1931.8829973360002</v>
      </c>
      <c r="B880" s="7">
        <v>-25.255252927466934</v>
      </c>
      <c r="C880" s="25">
        <v>-193.87342219808193</v>
      </c>
      <c r="D880" s="7">
        <v>0.41082506097800003</v>
      </c>
      <c r="E880" s="7">
        <v>9.6763548869000002E-2</v>
      </c>
      <c r="F880" s="7">
        <v>1.6445166505000001E-2</v>
      </c>
      <c r="G880" s="7">
        <v>0.59447175372600003</v>
      </c>
      <c r="H880" s="7">
        <v>1.732628615446</v>
      </c>
      <c r="I880" s="7">
        <v>0.466487193385</v>
      </c>
      <c r="J880" s="7">
        <v>0.32355753580499996</v>
      </c>
      <c r="K880" s="7">
        <v>0.71945101178600002</v>
      </c>
    </row>
    <row r="881" spans="1:11" x14ac:dyDescent="0.15">
      <c r="A881" s="24">
        <v>1931.7277599810002</v>
      </c>
      <c r="B881" s="7">
        <v>-24.89043861196086</v>
      </c>
      <c r="C881" s="25">
        <v>-193.01976114594382</v>
      </c>
      <c r="D881" s="7">
        <v>1.5902702230269998</v>
      </c>
      <c r="E881" s="7">
        <v>0.28305085114100004</v>
      </c>
      <c r="F881" s="7">
        <v>6.1591314105000003E-2</v>
      </c>
      <c r="G881" s="7">
        <v>1.2732748891379999</v>
      </c>
      <c r="H881" s="7">
        <v>2.0623209071820003</v>
      </c>
      <c r="I881" s="7">
        <v>1.693853893669</v>
      </c>
      <c r="J881" s="7">
        <v>0.37523190834199999</v>
      </c>
      <c r="K881" s="7">
        <v>0.932571880342</v>
      </c>
    </row>
    <row r="882" spans="1:11" x14ac:dyDescent="0.15">
      <c r="A882" s="24">
        <v>1931.6023391400004</v>
      </c>
      <c r="B882" s="7">
        <v>-25.643055542306271</v>
      </c>
      <c r="C882" s="9">
        <v>-199.7453379461472</v>
      </c>
      <c r="D882" s="7">
        <v>0.585031122244</v>
      </c>
      <c r="E882" s="7">
        <v>0.17645551439400001</v>
      </c>
      <c r="F882" s="7">
        <v>1.8513130382E-2</v>
      </c>
      <c r="G882" s="7">
        <v>1.4187840861580001</v>
      </c>
      <c r="H882" s="7">
        <v>2.389005019182</v>
      </c>
      <c r="I882" s="7">
        <v>0.74041252952100001</v>
      </c>
      <c r="J882" s="7">
        <v>0.22327475132300001</v>
      </c>
      <c r="K882" s="7">
        <v>1.1699523712959998</v>
      </c>
    </row>
    <row r="883" spans="1:11" x14ac:dyDescent="0.15">
      <c r="A883" s="24">
        <v>1931.4769182990003</v>
      </c>
      <c r="B883" s="7">
        <v>-23.195301408951806</v>
      </c>
      <c r="C883" s="9">
        <v>-181.00907799143275</v>
      </c>
      <c r="D883" s="7">
        <v>0.1160398877</v>
      </c>
      <c r="E883" s="7">
        <v>0.124168458452</v>
      </c>
      <c r="F883" s="7">
        <v>1.0260644777E-2</v>
      </c>
      <c r="G883" s="7">
        <v>0.284627291098</v>
      </c>
      <c r="H883" s="7">
        <v>0.79304048163800001</v>
      </c>
      <c r="I883" s="7">
        <v>0.151491409656</v>
      </c>
      <c r="J883" s="7">
        <v>0.28880011547599999</v>
      </c>
      <c r="K883" s="7">
        <v>0.63287180739799997</v>
      </c>
    </row>
    <row r="884" spans="1:11" x14ac:dyDescent="0.15">
      <c r="A884" s="24">
        <v>1931.3610715680002</v>
      </c>
      <c r="B884" s="7">
        <v>-22.711547631678002</v>
      </c>
      <c r="C884" s="9">
        <v>-179.78163486500043</v>
      </c>
      <c r="D884" s="7">
        <v>5.1729242303000002E-2</v>
      </c>
      <c r="E884" s="7">
        <v>0.46745149317699997</v>
      </c>
      <c r="F884" s="7">
        <v>2.3804814816999999E-2</v>
      </c>
      <c r="G884" s="7">
        <v>2.103656109154</v>
      </c>
      <c r="H884" s="7">
        <v>4.571976889688</v>
      </c>
      <c r="I884" s="7">
        <v>0.28490324499800002</v>
      </c>
      <c r="J884" s="7">
        <v>1.3666321369429999</v>
      </c>
      <c r="K884" s="7">
        <v>2.1731662986279998</v>
      </c>
    </row>
    <row r="885" spans="1:11" x14ac:dyDescent="0.15">
      <c r="A885" s="24">
        <v>1931.2356507270003</v>
      </c>
      <c r="B885" s="7">
        <v>-25.626064190625165</v>
      </c>
      <c r="C885" s="9">
        <v>-206.80567196265034</v>
      </c>
      <c r="D885" s="7">
        <v>0.36942678370400001</v>
      </c>
      <c r="E885" s="7">
        <v>0.7549274682599999</v>
      </c>
      <c r="F885" s="7">
        <v>0.106649555816</v>
      </c>
      <c r="G885" s="7">
        <v>0.87047141549200002</v>
      </c>
      <c r="H885" s="7">
        <v>4.2328178247660002</v>
      </c>
      <c r="I885" s="7">
        <v>0.59137290854299995</v>
      </c>
      <c r="J885" s="7">
        <v>1.0791095215989999</v>
      </c>
      <c r="K885" s="7">
        <v>2.8811599555559999</v>
      </c>
    </row>
    <row r="886" spans="1:11" x14ac:dyDescent="0.15">
      <c r="A886" s="24">
        <v>1931.1102298860003</v>
      </c>
      <c r="B886" s="7">
        <v>-28.563569048905585</v>
      </c>
      <c r="C886" s="9">
        <v>-229.02137813526795</v>
      </c>
      <c r="D886" s="7">
        <v>0.67690190271899997</v>
      </c>
      <c r="E886" s="7">
        <v>8.4741226815999993E-2</v>
      </c>
      <c r="F886" s="7">
        <v>1.5672273968E-2</v>
      </c>
      <c r="G886" s="7">
        <v>0.58878621003800002</v>
      </c>
      <c r="H886" s="7">
        <v>1.2044713083900001</v>
      </c>
      <c r="I886" s="7">
        <v>0.73729687566200008</v>
      </c>
      <c r="J886" s="7">
        <v>0.21840975961199999</v>
      </c>
      <c r="K886" s="7">
        <v>0.62213315854600004</v>
      </c>
    </row>
    <row r="887" spans="1:11" x14ac:dyDescent="0.15">
      <c r="A887" s="24">
        <v>1931</v>
      </c>
      <c r="B887" s="7">
        <v>-28.7514734086731</v>
      </c>
      <c r="C887" s="9">
        <v>-229.98507315188834</v>
      </c>
      <c r="D887" s="7">
        <v>0.37533610793600003</v>
      </c>
      <c r="E887" s="7">
        <v>0.111847566676</v>
      </c>
      <c r="F887" s="7">
        <v>1.4813531060000001E-2</v>
      </c>
      <c r="G887" s="7">
        <v>0.22243714349999999</v>
      </c>
      <c r="H887" s="7">
        <v>0.47004585395199999</v>
      </c>
      <c r="I887" s="7">
        <v>0.38656510340199995</v>
      </c>
      <c r="J887" s="7">
        <v>0.116162298592</v>
      </c>
      <c r="K887" s="7">
        <v>0.32576008424199998</v>
      </c>
    </row>
    <row r="888" spans="1:11" x14ac:dyDescent="0.15">
      <c r="A888" s="24">
        <v>1930.8750137300001</v>
      </c>
      <c r="B888" s="7">
        <v>-30.725468677507344</v>
      </c>
      <c r="C888" s="9">
        <v>-225.30861628176197</v>
      </c>
      <c r="D888" s="7">
        <v>0.72746035004299991</v>
      </c>
      <c r="E888" s="7">
        <v>9.2006210818000006E-2</v>
      </c>
      <c r="F888" s="7">
        <v>1.9222725909E-2</v>
      </c>
      <c r="G888" s="7">
        <v>0.34941319402800003</v>
      </c>
      <c r="H888" s="7">
        <v>1.3376662704739999</v>
      </c>
      <c r="I888" s="7">
        <v>0.73104739523200002</v>
      </c>
      <c r="J888" s="7">
        <v>0.260962206207</v>
      </c>
      <c r="K888" s="7">
        <v>0.54440243604799998</v>
      </c>
    </row>
    <row r="889" spans="1:11" x14ac:dyDescent="0.15">
      <c r="A889" s="24">
        <v>1930.7972865350002</v>
      </c>
      <c r="B889" s="7">
        <v>-26.854438968041507</v>
      </c>
      <c r="C889" s="9">
        <v>-216.97011834847811</v>
      </c>
      <c r="D889" s="7">
        <v>0.61432957819399991</v>
      </c>
      <c r="E889" s="7">
        <v>9.2709522481999998E-2</v>
      </c>
      <c r="F889" s="7">
        <v>1.9760139796000002E-2</v>
      </c>
      <c r="G889" s="7">
        <v>0.18404597913200002</v>
      </c>
      <c r="H889" s="7">
        <v>0.34332034269799999</v>
      </c>
      <c r="I889" s="7">
        <v>0.62904206607400004</v>
      </c>
      <c r="J889" s="7">
        <v>0.210337076017</v>
      </c>
      <c r="K889" s="7">
        <v>0.48808629801799996</v>
      </c>
    </row>
    <row r="890" spans="1:11" x14ac:dyDescent="0.15">
      <c r="A890" s="24">
        <v>1930.7041539500001</v>
      </c>
      <c r="B890" s="7">
        <v>-25.164299221409259</v>
      </c>
      <c r="C890" s="9">
        <v>-196.46877488963787</v>
      </c>
      <c r="D890" s="7">
        <v>1.6727271864490001</v>
      </c>
      <c r="E890" s="7">
        <v>0.11629405912</v>
      </c>
      <c r="F890" s="7">
        <v>2.9284046681999999E-2</v>
      </c>
      <c r="G890" s="7">
        <v>0.69514909473399999</v>
      </c>
      <c r="H890" s="7">
        <v>0.99872715412199997</v>
      </c>
      <c r="I890" s="7">
        <v>1.9846336261209998</v>
      </c>
      <c r="J890" s="7">
        <v>0.24321584583200001</v>
      </c>
      <c r="K890" s="7">
        <v>1.1893482144380001</v>
      </c>
    </row>
    <row r="891" spans="1:11" x14ac:dyDescent="0.15">
      <c r="A891" s="24">
        <v>1930.6110213650002</v>
      </c>
      <c r="B891" s="7">
        <v>-26.121811863203284</v>
      </c>
      <c r="C891" s="9">
        <v>-205.90284189444807</v>
      </c>
      <c r="D891" s="7">
        <v>0.18292480993399998</v>
      </c>
      <c r="E891" s="7">
        <v>0.16547218275799999</v>
      </c>
      <c r="F891" s="7">
        <v>1.6113776997E-2</v>
      </c>
      <c r="G891" s="7">
        <v>0.46216564555</v>
      </c>
      <c r="H891" s="7">
        <v>1.028400311662</v>
      </c>
      <c r="I891" s="7">
        <v>0.28085591480099997</v>
      </c>
      <c r="J891" s="7">
        <v>0.34197356606199997</v>
      </c>
      <c r="K891" s="7">
        <v>0.90210916208399994</v>
      </c>
    </row>
    <row r="892" spans="1:11" x14ac:dyDescent="0.15">
      <c r="A892" s="24">
        <v>1930.5388961300002</v>
      </c>
      <c r="B892" s="7">
        <v>-24.608582072309588</v>
      </c>
      <c r="C892" s="9">
        <v>-192.73572471999253</v>
      </c>
      <c r="D892" s="7">
        <v>0.27682117829999997</v>
      </c>
      <c r="E892" s="7">
        <v>0.10046809217800001</v>
      </c>
      <c r="F892" s="7">
        <v>7.6463594369999997E-3</v>
      </c>
      <c r="G892" s="7">
        <v>0.40281410711600002</v>
      </c>
      <c r="H892" s="7">
        <v>0.919831008876</v>
      </c>
      <c r="I892" s="7">
        <v>0.41736238830899997</v>
      </c>
      <c r="J892" s="7">
        <v>0.21901057737900001</v>
      </c>
      <c r="K892" s="7">
        <v>0.98355265731399999</v>
      </c>
    </row>
    <row r="893" spans="1:11" x14ac:dyDescent="0.15">
      <c r="A893" s="24">
        <v>1930.5</v>
      </c>
      <c r="B893" s="7">
        <v>-21.332249671682433</v>
      </c>
      <c r="C893" s="9">
        <v>-171.64602009311037</v>
      </c>
      <c r="D893" s="7">
        <v>0.15444115994899998</v>
      </c>
      <c r="E893" s="7">
        <v>0.27809019992200001</v>
      </c>
      <c r="F893" s="7">
        <v>1.4499263977E-2</v>
      </c>
      <c r="G893" s="7">
        <v>0.60719003539600003</v>
      </c>
      <c r="H893" s="7">
        <v>1.6047105687480001</v>
      </c>
      <c r="I893" s="7">
        <v>0.52034131653600002</v>
      </c>
      <c r="J893" s="7">
        <v>0.718144733423</v>
      </c>
      <c r="K893" s="7">
        <v>3.1459627466620002</v>
      </c>
    </row>
    <row r="894" spans="1:11" x14ac:dyDescent="0.15">
      <c r="A894" s="24">
        <v>1930.4010366320001</v>
      </c>
      <c r="B894" s="7">
        <v>-23.700044503008158</v>
      </c>
      <c r="C894" s="9">
        <v>-192.75601303613192</v>
      </c>
      <c r="D894" s="7">
        <v>0.27135510781099997</v>
      </c>
      <c r="E894" s="7">
        <v>0.32829476047</v>
      </c>
      <c r="F894" s="7">
        <v>3.4598091482E-2</v>
      </c>
      <c r="G894" s="7">
        <v>0.63829119809599999</v>
      </c>
      <c r="H894" s="7">
        <v>2.1151848780879998</v>
      </c>
      <c r="I894" s="7">
        <v>0.35756677300299999</v>
      </c>
      <c r="J894" s="7">
        <v>0.49698671008999995</v>
      </c>
      <c r="K894" s="7">
        <v>1.0678599925100001</v>
      </c>
    </row>
    <row r="895" spans="1:11" x14ac:dyDescent="0.15">
      <c r="A895" s="24">
        <v>1930.2631004700002</v>
      </c>
      <c r="B895" s="7">
        <v>-25.903922765174997</v>
      </c>
      <c r="C895" s="9">
        <v>-206.23759911074779</v>
      </c>
      <c r="D895" s="7">
        <v>0.49266766358699998</v>
      </c>
      <c r="E895" s="7">
        <v>0.30029606258000002</v>
      </c>
      <c r="F895" s="7">
        <v>2.5901985720999998E-2</v>
      </c>
      <c r="G895" s="7">
        <v>0.50899447410599996</v>
      </c>
      <c r="H895" s="7">
        <v>1.2578013401499999</v>
      </c>
      <c r="I895" s="7">
        <v>0.57904898697500007</v>
      </c>
      <c r="J895" s="7">
        <v>0.30344604293999999</v>
      </c>
      <c r="K895" s="7">
        <v>0.60953783190599997</v>
      </c>
    </row>
    <row r="896" spans="1:11" x14ac:dyDescent="0.15">
      <c r="A896" s="24">
        <v>1930.1251643080002</v>
      </c>
      <c r="B896" s="7">
        <v>-28.045832568269567</v>
      </c>
      <c r="C896" s="9">
        <v>-223.31021714203337</v>
      </c>
      <c r="D896" s="7">
        <v>0.43647723681700001</v>
      </c>
      <c r="E896" s="7">
        <v>0.27330466894300004</v>
      </c>
      <c r="F896" s="7">
        <v>3.0296017158E-2</v>
      </c>
      <c r="G896" s="7">
        <v>0.52377713831600003</v>
      </c>
      <c r="H896" s="7">
        <v>1.7150917726780002</v>
      </c>
      <c r="I896" s="7">
        <v>0.518563381983</v>
      </c>
      <c r="J896" s="7">
        <v>0.38827882183999995</v>
      </c>
      <c r="K896" s="7">
        <v>1.1881961658439999</v>
      </c>
    </row>
    <row r="897" spans="1:11" x14ac:dyDescent="0.15">
      <c r="A897" s="24">
        <v>1930</v>
      </c>
      <c r="B897" s="7">
        <v>-29.259214976555526</v>
      </c>
      <c r="C897" s="9">
        <v>-227.80407916690532</v>
      </c>
      <c r="D897" s="7">
        <v>0.83721898838300002</v>
      </c>
      <c r="E897" s="7">
        <v>0.298680210783</v>
      </c>
      <c r="F897" s="7">
        <v>5.3234040112000003E-2</v>
      </c>
      <c r="G897" s="7">
        <v>0.99362800309999999</v>
      </c>
      <c r="H897" s="7">
        <v>2.2864728461099997</v>
      </c>
      <c r="I897" s="7">
        <v>0.94128386066699998</v>
      </c>
      <c r="J897" s="7">
        <v>0.39241246229299998</v>
      </c>
      <c r="K897" s="7">
        <v>0.63967986074400007</v>
      </c>
    </row>
    <row r="898" spans="1:11" x14ac:dyDescent="0.15">
      <c r="A898" s="24">
        <v>1929.8628227770002</v>
      </c>
      <c r="B898" s="7">
        <v>-28.091809166936088</v>
      </c>
      <c r="C898" s="9">
        <v>-220.96691662793535</v>
      </c>
      <c r="D898" s="7">
        <v>0.50093083780900005</v>
      </c>
      <c r="E898" s="7">
        <v>0.14397149899100001</v>
      </c>
      <c r="F898" s="7">
        <v>2.7437989301000002E-2</v>
      </c>
      <c r="G898" s="7">
        <v>1.0229382732159999</v>
      </c>
      <c r="H898" s="7">
        <v>3.7423016908719999</v>
      </c>
      <c r="I898" s="7">
        <v>1.6417899026079998</v>
      </c>
      <c r="J898" s="7">
        <v>0.69629738164999999</v>
      </c>
      <c r="K898" s="7">
        <v>2.38178</v>
      </c>
    </row>
    <row r="899" spans="1:11" x14ac:dyDescent="0.15">
      <c r="A899" s="24">
        <v>1929.7819253695002</v>
      </c>
      <c r="B899" s="7">
        <v>-23.078360929734792</v>
      </c>
      <c r="C899" s="9">
        <v>-178.32087610296531</v>
      </c>
      <c r="D899" s="7">
        <v>1.418711081791</v>
      </c>
      <c r="E899" s="7">
        <v>0.16951606482599998</v>
      </c>
      <c r="F899" s="7">
        <v>3.1981978349999995E-2</v>
      </c>
      <c r="G899" s="7">
        <v>1.0834995166999999</v>
      </c>
      <c r="H899" s="7">
        <v>1.924021471808</v>
      </c>
      <c r="I899" s="7">
        <v>1.8120614520030001</v>
      </c>
      <c r="J899" s="7">
        <v>0.6211664964389999</v>
      </c>
      <c r="K899" s="7">
        <v>1.57333569056</v>
      </c>
    </row>
    <row r="900" spans="1:11" x14ac:dyDescent="0.15">
      <c r="A900" s="24">
        <v>1929.7010279620001</v>
      </c>
      <c r="B900" s="7">
        <v>-25.363197985205716</v>
      </c>
      <c r="C900" s="9">
        <v>-199.97865358175005</v>
      </c>
      <c r="D900" s="7">
        <v>0.50527270847600003</v>
      </c>
      <c r="E900" s="7">
        <v>9.2320134570999995E-2</v>
      </c>
      <c r="F900" s="7">
        <v>1.2108346455E-2</v>
      </c>
      <c r="G900" s="7">
        <v>0.4883271374</v>
      </c>
      <c r="H900" s="7">
        <v>0.64844048676199995</v>
      </c>
      <c r="I900" s="7">
        <v>0.59466428702700003</v>
      </c>
      <c r="J900" s="7">
        <v>0.44537207683300001</v>
      </c>
      <c r="K900" s="7">
        <v>0.89044226847200003</v>
      </c>
    </row>
    <row r="901" spans="1:11" x14ac:dyDescent="0.15">
      <c r="A901" s="24">
        <v>1929.6420688345002</v>
      </c>
      <c r="B901" s="7">
        <v>-24.215782001093459</v>
      </c>
      <c r="C901" s="9">
        <v>-187.28831183656985</v>
      </c>
      <c r="D901" s="7">
        <v>0.74467986702800004</v>
      </c>
      <c r="E901" s="7">
        <v>0.12793905666300001</v>
      </c>
      <c r="F901" s="7">
        <v>2.6760714862000001E-2</v>
      </c>
      <c r="G901" s="7">
        <v>0.40832292863800002</v>
      </c>
      <c r="H901" s="7">
        <v>0.58453604101200007</v>
      </c>
      <c r="I901" s="7">
        <v>0.84125368364399999</v>
      </c>
      <c r="J901" s="7">
        <v>0.198015617093</v>
      </c>
      <c r="K901" s="7">
        <v>0.81555751013800004</v>
      </c>
    </row>
    <row r="902" spans="1:11" x14ac:dyDescent="0.15">
      <c r="A902" s="24">
        <v>1929.5392331470002</v>
      </c>
      <c r="B902" s="7">
        <v>-23.483154896255229</v>
      </c>
      <c r="C902" s="9">
        <v>-183.98131630585144</v>
      </c>
      <c r="D902" s="7">
        <v>0.469662507201</v>
      </c>
      <c r="E902" s="7">
        <v>0.25172397714100003</v>
      </c>
      <c r="F902" s="7">
        <v>1.3035943632E-2</v>
      </c>
      <c r="G902" s="7">
        <v>0.31958437943400003</v>
      </c>
      <c r="H902" s="7">
        <v>0.52894315055000007</v>
      </c>
      <c r="I902" s="7">
        <v>0.57610433089599999</v>
      </c>
      <c r="J902" s="7">
        <v>0.15508596426400001</v>
      </c>
      <c r="K902" s="7">
        <v>0.93825795347399998</v>
      </c>
    </row>
    <row r="903" spans="1:11" x14ac:dyDescent="0.15">
      <c r="A903" s="24">
        <v>1929.5</v>
      </c>
      <c r="B903" s="7">
        <v>-24.428673642744954</v>
      </c>
      <c r="C903" s="9">
        <v>-192.02563365511432</v>
      </c>
      <c r="D903" s="7">
        <v>4.1041784264E-2</v>
      </c>
      <c r="E903" s="7">
        <v>0.12603378519399999</v>
      </c>
      <c r="F903" s="7">
        <v>9.4846632679999997E-3</v>
      </c>
      <c r="G903" s="7">
        <v>0.120100768434</v>
      </c>
      <c r="H903" s="7">
        <v>0.34134919154599996</v>
      </c>
      <c r="I903" s="7">
        <v>6.623528796E-2</v>
      </c>
      <c r="J903" s="7">
        <v>0.153562402249</v>
      </c>
      <c r="K903" s="7">
        <v>0.35684788107799997</v>
      </c>
    </row>
    <row r="904" spans="1:11" x14ac:dyDescent="0.15">
      <c r="A904" s="24">
        <v>1929.4481224000001</v>
      </c>
      <c r="B904" s="7">
        <v>-22.7335364397359</v>
      </c>
      <c r="C904" s="9">
        <v>-179.18312953888881</v>
      </c>
      <c r="D904" s="7">
        <v>8.912826627699999E-2</v>
      </c>
      <c r="E904" s="7">
        <v>0.182328282162</v>
      </c>
      <c r="F904" s="7">
        <v>1.6966499631000002E-2</v>
      </c>
      <c r="G904" s="7">
        <v>0.53259028915399997</v>
      </c>
      <c r="H904" s="7">
        <v>1.3391510081519999</v>
      </c>
      <c r="I904" s="7">
        <v>0.21702658070699998</v>
      </c>
      <c r="J904" s="7">
        <v>0.65030660394100004</v>
      </c>
      <c r="K904" s="7">
        <v>1.6531343938800001</v>
      </c>
    </row>
    <row r="905" spans="1:11" x14ac:dyDescent="0.15">
      <c r="A905" s="24">
        <v>1929.3768424</v>
      </c>
      <c r="B905" s="7">
        <v>-24.239920603507105</v>
      </c>
      <c r="C905" s="9">
        <v>-191.98505702283558</v>
      </c>
      <c r="D905" s="7">
        <v>4.3047894349999997E-2</v>
      </c>
      <c r="E905" s="7">
        <v>0.185706119679</v>
      </c>
      <c r="F905" s="7">
        <v>1.3032618730999999E-2</v>
      </c>
      <c r="G905" s="7">
        <v>0.43598842463199999</v>
      </c>
      <c r="H905" s="7">
        <v>1.444978218488</v>
      </c>
      <c r="I905" s="7">
        <v>0.27324647736300001</v>
      </c>
      <c r="J905" s="7">
        <v>0.75049142990899997</v>
      </c>
      <c r="K905" s="7">
        <v>2.1571144552139998</v>
      </c>
    </row>
    <row r="906" spans="1:11" x14ac:dyDescent="0.15">
      <c r="A906" s="24">
        <v>1929.3055624000001</v>
      </c>
      <c r="B906" s="7">
        <v>-25.106446277243101</v>
      </c>
      <c r="C906" s="9">
        <v>-203.77256869981352</v>
      </c>
      <c r="D906" s="7">
        <v>0.12410880322166667</v>
      </c>
      <c r="E906" s="7">
        <v>0.68172379700999997</v>
      </c>
      <c r="F906" s="7">
        <v>4.1636461258333334E-2</v>
      </c>
      <c r="G906" s="7">
        <v>0.42714949552999998</v>
      </c>
      <c r="H906" s="7">
        <v>1.6370596874266667</v>
      </c>
      <c r="I906" s="7">
        <v>0.36464654256199996</v>
      </c>
      <c r="J906" s="7">
        <v>0.62073424210649997</v>
      </c>
      <c r="K906" s="7">
        <v>2.104712172198</v>
      </c>
    </row>
    <row r="907" spans="1:11" x14ac:dyDescent="0.15">
      <c r="A907" s="24">
        <v>1929.2472424</v>
      </c>
      <c r="B907" s="7">
        <v>-27.582806352937169</v>
      </c>
      <c r="C907" s="9">
        <v>-220.68288020198406</v>
      </c>
      <c r="D907" s="7">
        <v>0.24949222449333333</v>
      </c>
      <c r="E907" s="7">
        <v>0.39877001891833341</v>
      </c>
      <c r="F907" s="7">
        <v>4.5204390300000001E-2</v>
      </c>
      <c r="G907" s="7">
        <v>0.49034945004333336</v>
      </c>
      <c r="H907" s="7">
        <v>1.8340768311833333</v>
      </c>
      <c r="I907" s="7">
        <v>0.31090014431600005</v>
      </c>
      <c r="J907" s="7">
        <v>0.52676977350599996</v>
      </c>
      <c r="K907" s="7">
        <v>1.8252475943639999</v>
      </c>
    </row>
    <row r="908" spans="1:11" x14ac:dyDescent="0.15">
      <c r="A908" s="24">
        <v>1929.1889224000001</v>
      </c>
      <c r="B908" s="7">
        <v>-27.176090256362819</v>
      </c>
      <c r="C908" s="9">
        <v>-215.05287247330702</v>
      </c>
      <c r="D908" s="7">
        <v>0.33833325442833334</v>
      </c>
      <c r="E908" s="7">
        <v>0.17996655532000003</v>
      </c>
      <c r="F908" s="7">
        <v>3.0183904855000002E-2</v>
      </c>
      <c r="G908" s="7">
        <v>0.38212905858333335</v>
      </c>
      <c r="H908" s="7">
        <v>1.7638961724866666</v>
      </c>
      <c r="I908" s="7">
        <v>0.48661238782400001</v>
      </c>
      <c r="J908" s="7">
        <v>0.470047925541</v>
      </c>
      <c r="K908" s="7">
        <v>1.1258113709799999</v>
      </c>
    </row>
    <row r="909" spans="1:11" x14ac:dyDescent="0.15">
      <c r="A909" s="24">
        <v>1929.1176424</v>
      </c>
      <c r="B909" s="7">
        <v>-25.969966659625094</v>
      </c>
      <c r="C909" s="9">
        <v>-204.22905581294947</v>
      </c>
      <c r="D909" s="7">
        <v>0.50780926078499999</v>
      </c>
      <c r="E909" s="7">
        <v>0.17111810766833335</v>
      </c>
      <c r="F909" s="7">
        <v>5.029760438666666E-2</v>
      </c>
      <c r="G909" s="7">
        <v>0.27284154198333332</v>
      </c>
      <c r="H909" s="7">
        <v>1.4371911740933334</v>
      </c>
      <c r="I909" s="7">
        <v>0.42901404431600004</v>
      </c>
      <c r="J909" s="7">
        <v>0.48360749455050001</v>
      </c>
      <c r="K909" s="7">
        <v>0.97071966181300007</v>
      </c>
    </row>
    <row r="910" spans="1:11" x14ac:dyDescent="0.15">
      <c r="A910" s="24">
        <v>1929</v>
      </c>
      <c r="B910" s="7">
        <v>-26.328598094535479</v>
      </c>
      <c r="C910" s="9">
        <v>-204.20876749681011</v>
      </c>
      <c r="D910" s="7">
        <v>0.84482223533666667</v>
      </c>
      <c r="E910" s="7">
        <v>0.13920188668333336</v>
      </c>
      <c r="F910" s="7">
        <v>3.2801123676666669E-2</v>
      </c>
      <c r="G910" s="7">
        <v>0.27576728914333337</v>
      </c>
      <c r="H910" s="7">
        <v>0.64066189986333333</v>
      </c>
      <c r="I910" s="7">
        <v>0.9237143383045</v>
      </c>
      <c r="J910" s="7">
        <v>0.62658033294100002</v>
      </c>
      <c r="K910" s="7">
        <v>0.45062302857199998</v>
      </c>
    </row>
    <row r="911" spans="1:11" x14ac:dyDescent="0.15">
      <c r="A911" s="24">
        <v>1928.914047362</v>
      </c>
      <c r="B911" s="7">
        <v>-26.344626315090132</v>
      </c>
      <c r="C911" s="9">
        <v>-208.6620528894033</v>
      </c>
      <c r="D911" s="7">
        <v>0.19923768894666669</v>
      </c>
      <c r="E911" s="7">
        <v>0.11216362141666668</v>
      </c>
      <c r="F911" s="7">
        <v>2.3740829340000002E-2</v>
      </c>
      <c r="G911" s="7">
        <v>0.43151695606000007</v>
      </c>
      <c r="H911" s="7">
        <v>0.78292215025000012</v>
      </c>
      <c r="I911" s="7">
        <v>0.20863649127599998</v>
      </c>
      <c r="J911" s="7">
        <v>0.30498259895099999</v>
      </c>
      <c r="K911" s="7">
        <v>0.36488460192700001</v>
      </c>
    </row>
    <row r="912" spans="1:11" x14ac:dyDescent="0.15">
      <c r="A912" s="24">
        <v>1928.7855111620001</v>
      </c>
      <c r="B912" s="7">
        <v>-27.717042700082398</v>
      </c>
      <c r="C912" s="9">
        <v>-213.55153707899314</v>
      </c>
      <c r="D912" s="7">
        <v>0.298792751425</v>
      </c>
      <c r="E912" s="7">
        <v>0.29698073824166665</v>
      </c>
      <c r="F912" s="7">
        <v>3.5403682731666664E-2</v>
      </c>
      <c r="G912" s="7">
        <v>1.3888010108766669</v>
      </c>
      <c r="H912" s="7">
        <v>2.2581644875199998</v>
      </c>
      <c r="I912" s="7">
        <v>0.34634557553650003</v>
      </c>
      <c r="J912" s="7">
        <v>0.23652706210749999</v>
      </c>
      <c r="K912" s="7">
        <v>0.86380638239100005</v>
      </c>
    </row>
    <row r="913" spans="1:11" x14ac:dyDescent="0.15">
      <c r="A913" s="24">
        <v>1928.6640373905716</v>
      </c>
      <c r="B913" s="7">
        <v>-25.198608545432361</v>
      </c>
      <c r="C913" s="9">
        <v>-197.75708296448829</v>
      </c>
      <c r="D913" s="7">
        <v>0.10825064273000001</v>
      </c>
      <c r="E913" s="7">
        <v>0.11963230717333334</v>
      </c>
      <c r="F913" s="7">
        <v>2.4944472958333335E-2</v>
      </c>
      <c r="G913" s="7">
        <v>0.34985733755333337</v>
      </c>
      <c r="H913" s="7">
        <v>0.73610191593333341</v>
      </c>
      <c r="I913" s="7">
        <v>0.13370397496600001</v>
      </c>
      <c r="J913" s="7">
        <v>0.21597608737749999</v>
      </c>
      <c r="K913" s="7">
        <v>0.77129150675199998</v>
      </c>
    </row>
    <row r="914" spans="1:11" x14ac:dyDescent="0.15">
      <c r="A914" s="24">
        <v>1928.5</v>
      </c>
      <c r="B914" s="7">
        <v>-23.611814710521596</v>
      </c>
      <c r="C914" s="9">
        <v>-184.47838005126616</v>
      </c>
      <c r="D914" s="7">
        <v>0.10822684989333332</v>
      </c>
      <c r="E914" s="7">
        <v>0.45209976273666669</v>
      </c>
      <c r="F914" s="7">
        <v>2.4140750280000001E-2</v>
      </c>
      <c r="G914" s="7">
        <v>0.66842301000666671</v>
      </c>
      <c r="H914" s="7">
        <v>1.5556118167066668</v>
      </c>
      <c r="I914" s="7">
        <v>0.2114590960645</v>
      </c>
      <c r="J914" s="7">
        <v>0.59182524143199999</v>
      </c>
      <c r="K914" s="7">
        <v>1.902392220729</v>
      </c>
    </row>
    <row r="915" spans="1:11" x14ac:dyDescent="0.15">
      <c r="A915" s="24">
        <v>1928.3832529451429</v>
      </c>
      <c r="B915" s="7">
        <v>-24.321063470065042</v>
      </c>
      <c r="C915" s="9">
        <v>-191.52856990969963</v>
      </c>
      <c r="D915" s="7">
        <v>0.19284695742666669</v>
      </c>
      <c r="E915" s="7">
        <v>0.15269514728333333</v>
      </c>
      <c r="F915" s="7">
        <v>1.8215418183333335E-2</v>
      </c>
      <c r="G915" s="7">
        <v>0.12911836527333331</v>
      </c>
      <c r="H915" s="7">
        <v>0.27746641285333334</v>
      </c>
      <c r="I915" s="7">
        <v>0.18700613900350002</v>
      </c>
      <c r="J915" s="7">
        <v>0.1057613019435</v>
      </c>
      <c r="K915" s="7">
        <v>0.25436200531000003</v>
      </c>
    </row>
    <row r="916" spans="1:11" x14ac:dyDescent="0.15">
      <c r="A916" s="24">
        <v>1928.2940048308571</v>
      </c>
      <c r="B916" s="7">
        <v>-26.063130691599021</v>
      </c>
      <c r="C916" s="9">
        <v>-206.01442763321467</v>
      </c>
      <c r="D916" s="7">
        <v>0.2595206608816667</v>
      </c>
      <c r="E916" s="7">
        <v>0.36055136142166666</v>
      </c>
      <c r="F916" s="7">
        <v>3.6554764779999999E-2</v>
      </c>
      <c r="G916" s="7">
        <v>2.1192281317199999</v>
      </c>
      <c r="H916" s="7">
        <v>4.8831835289666667</v>
      </c>
      <c r="I916" s="7">
        <v>0.31073813187349997</v>
      </c>
      <c r="J916" s="7">
        <v>0.60472969722649994</v>
      </c>
      <c r="K916" s="7">
        <v>1.158167281369</v>
      </c>
    </row>
    <row r="917" spans="1:11" x14ac:dyDescent="0.15">
      <c r="A917" s="24">
        <v>1928.2047567165714</v>
      </c>
      <c r="B917" s="7">
        <v>-29.729586143476165</v>
      </c>
      <c r="C917" s="9">
        <v>-237.29901112013368</v>
      </c>
      <c r="D917" s="7">
        <v>0.20257799225000001</v>
      </c>
      <c r="E917" s="7">
        <v>0.27470741434333334</v>
      </c>
      <c r="F917" s="7">
        <v>2.6595139603333331E-2</v>
      </c>
      <c r="G917" s="7">
        <v>0.86111956770999998</v>
      </c>
      <c r="H917" s="7">
        <v>2.2055303768500001</v>
      </c>
      <c r="I917" s="7">
        <v>0.21540931483</v>
      </c>
      <c r="J917" s="7">
        <v>0.37243965710350002</v>
      </c>
      <c r="K917" s="7">
        <v>0.82769435566000005</v>
      </c>
    </row>
    <row r="918" spans="1:11" x14ac:dyDescent="0.15">
      <c r="A918" s="24">
        <v>1928.1155086022859</v>
      </c>
      <c r="B918" s="7">
        <v>-28.359173286053235</v>
      </c>
      <c r="C918" s="9">
        <v>-224.20290305216596</v>
      </c>
      <c r="D918" s="7">
        <v>0.27525224119500002</v>
      </c>
      <c r="E918" s="7">
        <v>0.24412846115</v>
      </c>
      <c r="F918" s="7">
        <v>3.4192165750000003E-2</v>
      </c>
      <c r="G918" s="7">
        <v>1.5098191381300001</v>
      </c>
      <c r="H918" s="7">
        <v>3.4127873232400003</v>
      </c>
      <c r="I918" s="7">
        <v>0.28198793791499999</v>
      </c>
      <c r="J918" s="7">
        <v>0.375030003936</v>
      </c>
      <c r="K918" s="7">
        <v>0.54488785178299992</v>
      </c>
    </row>
    <row r="919" spans="1:11" x14ac:dyDescent="0.15">
      <c r="A919" s="24">
        <v>1928</v>
      </c>
      <c r="B919" s="7">
        <v>-28.927173351958793</v>
      </c>
      <c r="C919" s="9">
        <v>-223.06675734836085</v>
      </c>
      <c r="D919" s="7">
        <v>0.87415181348000004</v>
      </c>
      <c r="E919" s="7">
        <v>0.20933818748833335</v>
      </c>
      <c r="F919" s="7">
        <v>3.0868024446666666E-2</v>
      </c>
      <c r="G919" s="7">
        <v>0.62599654111666669</v>
      </c>
      <c r="H919" s="7">
        <v>1.3222711494533335</v>
      </c>
      <c r="I919" s="7">
        <v>0.98764829786450004</v>
      </c>
      <c r="J919" s="7">
        <v>0.219677853472</v>
      </c>
      <c r="K919" s="7">
        <v>1.0313291876470001</v>
      </c>
    </row>
    <row r="920" spans="1:11" x14ac:dyDescent="0.15">
      <c r="A920" s="24">
        <v>1927.7423144900004</v>
      </c>
      <c r="B920" s="7">
        <v>-26.89359286908704</v>
      </c>
      <c r="C920" s="9">
        <v>-207.31287986613478</v>
      </c>
      <c r="D920" s="7">
        <v>0.42697022783000005</v>
      </c>
      <c r="E920" s="7">
        <v>0.2379556629666667</v>
      </c>
      <c r="F920" s="7">
        <v>2.0115515366666666E-2</v>
      </c>
      <c r="G920" s="7">
        <v>1.6841221590300002</v>
      </c>
      <c r="H920" s="7">
        <v>3.0752738230700003</v>
      </c>
      <c r="I920" s="7">
        <v>0.52863217554949993</v>
      </c>
      <c r="J920" s="7">
        <v>0.287892335788</v>
      </c>
      <c r="K920" s="7">
        <v>0.59595182484099996</v>
      </c>
    </row>
    <row r="921" spans="1:11" x14ac:dyDescent="0.15">
      <c r="A921" s="24">
        <v>1927.5642892400003</v>
      </c>
      <c r="B921" s="7">
        <v>-22.288484750977961</v>
      </c>
      <c r="C921" s="9">
        <v>-175.8761340081704</v>
      </c>
      <c r="D921" s="7">
        <v>4.2694626576666672E-2</v>
      </c>
      <c r="E921" s="7">
        <v>0.73730808120333335</v>
      </c>
      <c r="F921" s="7">
        <v>1.6808501824999999E-2</v>
      </c>
      <c r="G921" s="7">
        <v>1.26621911073</v>
      </c>
      <c r="H921" s="7">
        <v>2.9485898078300004</v>
      </c>
      <c r="I921" s="7">
        <v>0.153653968265</v>
      </c>
      <c r="J921" s="7">
        <v>0.74253158903700001</v>
      </c>
      <c r="K921" s="7">
        <v>0.94639363017200007</v>
      </c>
    </row>
    <row r="922" spans="1:11" x14ac:dyDescent="0.15">
      <c r="A922" s="24">
        <v>1927.3862639900003</v>
      </c>
      <c r="B922" s="7">
        <v>-23.970446145431985</v>
      </c>
      <c r="C922" s="9">
        <v>-191.38655169672396</v>
      </c>
      <c r="D922" s="7">
        <v>0.11570175692666666</v>
      </c>
      <c r="E922" s="7">
        <v>0.42918761108666664</v>
      </c>
      <c r="F922" s="7">
        <v>2.6746974000000003E-2</v>
      </c>
      <c r="G922" s="7">
        <v>1.0455550981533335</v>
      </c>
      <c r="H922" s="7">
        <v>1.7970872778066667</v>
      </c>
      <c r="I922" s="7">
        <v>0.16057166327300001</v>
      </c>
      <c r="J922" s="7">
        <v>0.22299239683299998</v>
      </c>
      <c r="K922" s="7">
        <v>0.30988953326400004</v>
      </c>
    </row>
    <row r="923" spans="1:11" x14ac:dyDescent="0.15">
      <c r="A923" s="24">
        <v>1927.2082387400005</v>
      </c>
      <c r="B923" s="7">
        <v>-26.793416490620451</v>
      </c>
      <c r="C923" s="9">
        <v>-211.1270833003376</v>
      </c>
      <c r="D923" s="7">
        <v>0.48804680247000004</v>
      </c>
      <c r="E923" s="7">
        <v>0.28963407545666664</v>
      </c>
      <c r="F923" s="7">
        <v>2.1362826531666667E-2</v>
      </c>
      <c r="G923" s="7">
        <v>0.65103494227000003</v>
      </c>
      <c r="H923" s="7">
        <v>1.4582540142</v>
      </c>
      <c r="I923" s="7">
        <v>0.47742223703949999</v>
      </c>
      <c r="J923" s="7">
        <v>0.16054199113100001</v>
      </c>
      <c r="K923" s="7">
        <v>0.34688554712199998</v>
      </c>
    </row>
    <row r="924" spans="1:11" x14ac:dyDescent="0.15">
      <c r="A924" s="24">
        <v>1926.9658946900004</v>
      </c>
      <c r="B924" s="7">
        <v>-27.851279047227628</v>
      </c>
      <c r="C924" s="9">
        <v>-219.58731113045772</v>
      </c>
      <c r="D924" s="7">
        <v>0.74738438095833337</v>
      </c>
      <c r="E924" s="7">
        <v>0.26028849915666674</v>
      </c>
      <c r="F924" s="7">
        <v>3.7765700581666672E-2</v>
      </c>
      <c r="G924" s="7">
        <v>0.68467591336333344</v>
      </c>
      <c r="H924" s="7">
        <v>3.353014675306667</v>
      </c>
      <c r="I924" s="7">
        <v>0.83933697914700001</v>
      </c>
      <c r="J924" s="7">
        <v>0.57882797721400003</v>
      </c>
      <c r="K924" s="7">
        <v>1.6279500129460001</v>
      </c>
    </row>
    <row r="925" spans="1:11" x14ac:dyDescent="0.15">
      <c r="A925" s="24">
        <v>1926.7235506400004</v>
      </c>
      <c r="B925" s="7">
        <v>-25.987998407749078</v>
      </c>
      <c r="C925" s="9">
        <v>-203.37694653509567</v>
      </c>
      <c r="D925" s="7">
        <v>0.12243686286666666</v>
      </c>
      <c r="E925" s="7">
        <v>0.37274837573000003</v>
      </c>
      <c r="F925" s="7">
        <v>2.1427904291666668E-2</v>
      </c>
      <c r="G925" s="7">
        <v>0.59529354129000001</v>
      </c>
      <c r="H925" s="7">
        <v>2.0143141961066666</v>
      </c>
      <c r="I925" s="7">
        <v>0.16794999469300001</v>
      </c>
      <c r="J925" s="7">
        <v>0.60980932060899995</v>
      </c>
      <c r="K925" s="7">
        <v>1.520127308875</v>
      </c>
    </row>
    <row r="926" spans="1:11" x14ac:dyDescent="0.15">
      <c r="A926" s="24">
        <v>1926.5</v>
      </c>
      <c r="B926" s="7">
        <v>-23.59578648996694</v>
      </c>
      <c r="C926" s="9">
        <v>-183.22050445062482</v>
      </c>
      <c r="D926" s="7">
        <v>5.3434639360000008E-2</v>
      </c>
      <c r="E926" s="7">
        <v>0.5274578957766668</v>
      </c>
      <c r="F926" s="7">
        <v>2.4845325885000002E-2</v>
      </c>
      <c r="G926" s="7">
        <v>0.50481822341999993</v>
      </c>
      <c r="H926" s="7">
        <v>1.5309525313966668</v>
      </c>
      <c r="I926" s="7">
        <v>0.1742673443695</v>
      </c>
      <c r="J926" s="7">
        <v>0.41237534072900001</v>
      </c>
      <c r="K926" s="7">
        <v>0.78742498300899999</v>
      </c>
    </row>
    <row r="927" spans="1:11" x14ac:dyDescent="0.15">
      <c r="A927" s="24">
        <v>1926.3890337080002</v>
      </c>
      <c r="B927" s="7">
        <v>-23.621832348368255</v>
      </c>
      <c r="C927" s="9">
        <v>-182.65243159872227</v>
      </c>
      <c r="D927" s="7">
        <v>0.40010555053833335</v>
      </c>
      <c r="E927" s="7">
        <v>0.19040055268</v>
      </c>
      <c r="F927" s="7">
        <v>1.7941029418333334E-2</v>
      </c>
      <c r="G927" s="7">
        <v>0.73236853718999995</v>
      </c>
      <c r="H927" s="7">
        <v>1.6888746294866666</v>
      </c>
      <c r="I927" s="7">
        <v>0.42778001719699998</v>
      </c>
      <c r="J927" s="7">
        <v>0.26511981432850001</v>
      </c>
      <c r="K927" s="7">
        <v>0.59563102526399991</v>
      </c>
    </row>
    <row r="928" spans="1:11" x14ac:dyDescent="0.15">
      <c r="A928" s="24">
        <v>1926.2860854080002</v>
      </c>
      <c r="B928" s="7">
        <v>-26.953698696166992</v>
      </c>
      <c r="C928" s="9">
        <v>-216.8788209258509</v>
      </c>
      <c r="D928" s="7">
        <v>0.56103571842666666</v>
      </c>
      <c r="E928" s="7">
        <v>0.225190791985</v>
      </c>
      <c r="F928" s="7">
        <v>2.8649711815000003E-2</v>
      </c>
      <c r="G928" s="7">
        <v>1.3452852858100002</v>
      </c>
      <c r="H928" s="7">
        <v>3.1391598785900001</v>
      </c>
      <c r="I928" s="7">
        <v>0.54546590096149994</v>
      </c>
      <c r="J928" s="7">
        <v>0.44834750238249998</v>
      </c>
      <c r="K928" s="7">
        <v>1.472479854743</v>
      </c>
    </row>
    <row r="929" spans="1:11" x14ac:dyDescent="0.15">
      <c r="A929" s="24">
        <v>1926.1910562080002</v>
      </c>
      <c r="B929" s="7">
        <v>-26.265486976101531</v>
      </c>
      <c r="C929" s="9">
        <v>-205.6917292245372</v>
      </c>
      <c r="D929" s="7">
        <v>0.37645606051166669</v>
      </c>
      <c r="E929" s="7">
        <v>0.59517329733000002</v>
      </c>
      <c r="F929" s="7">
        <v>3.7632956121666665E-2</v>
      </c>
      <c r="G929" s="7">
        <v>0.6310714305866667</v>
      </c>
      <c r="H929" s="7">
        <v>1.9356347427500002</v>
      </c>
      <c r="I929" s="7">
        <v>0.4941972769545</v>
      </c>
      <c r="J929" s="7">
        <v>0.43338568052049997</v>
      </c>
      <c r="K929" s="7">
        <v>1.7131614692830002</v>
      </c>
    </row>
    <row r="930" spans="1:11" x14ac:dyDescent="0.15">
      <c r="A930" s="24">
        <v>1926.0881079080002</v>
      </c>
      <c r="B930" s="7">
        <v>-26.607088426672597</v>
      </c>
      <c r="C930" s="15">
        <v>-207.3275346106152</v>
      </c>
      <c r="D930" s="7">
        <v>0.47076349992333333</v>
      </c>
      <c r="E930" s="7">
        <v>0.23120467574500003</v>
      </c>
      <c r="F930" s="7">
        <v>3.0931497833333335E-2</v>
      </c>
      <c r="G930" s="7">
        <v>0.47355043446333339</v>
      </c>
      <c r="H930" s="7">
        <v>1.22095276917</v>
      </c>
      <c r="I930" s="7">
        <v>0.50746384627100005</v>
      </c>
      <c r="J930" s="7">
        <v>0.44747614261000002</v>
      </c>
      <c r="K930" s="7">
        <v>1.166412470229</v>
      </c>
    </row>
    <row r="931" spans="1:11" x14ac:dyDescent="0.15">
      <c r="A931" s="24">
        <v>1925.969321408</v>
      </c>
      <c r="B931" s="7">
        <v>-22.646213933758371</v>
      </c>
      <c r="C931" s="15">
        <v>-175.51909938986722</v>
      </c>
      <c r="D931" s="7">
        <v>1.3737545823200001</v>
      </c>
      <c r="E931" s="7">
        <v>0.19492002193999999</v>
      </c>
      <c r="F931" s="7">
        <v>6.8170241275000015E-2</v>
      </c>
      <c r="G931" s="7">
        <v>0.42195302529666667</v>
      </c>
      <c r="H931" s="7">
        <v>0.77966939059000007</v>
      </c>
      <c r="I931" s="7">
        <v>1.5850679157654999</v>
      </c>
      <c r="J931" s="7">
        <v>0.22699817792400001</v>
      </c>
      <c r="K931" s="7">
        <v>0.55334843703800007</v>
      </c>
    </row>
    <row r="932" spans="1:11" x14ac:dyDescent="0.15">
      <c r="A932" s="24">
        <v>1925.8426158080001</v>
      </c>
      <c r="B932" s="7">
        <v>-24.732646485505946</v>
      </c>
      <c r="C932" s="15">
        <v>-192.76487690528683</v>
      </c>
      <c r="D932" s="7">
        <v>1.2524325144583335</v>
      </c>
      <c r="E932" s="7">
        <v>0.47372596136500006</v>
      </c>
      <c r="F932" s="7">
        <v>0.57159468525000012</v>
      </c>
      <c r="G932" s="7">
        <v>0.40213291973666671</v>
      </c>
      <c r="H932" s="7">
        <v>0.91702624107666664</v>
      </c>
      <c r="I932" s="7">
        <v>1.2683739439769999</v>
      </c>
      <c r="J932" s="7">
        <v>0.2239223064475</v>
      </c>
      <c r="K932" s="7">
        <v>0.54700150921800006</v>
      </c>
    </row>
    <row r="933" spans="1:11" x14ac:dyDescent="0.15">
      <c r="A933" s="24">
        <v>1925.7634248080001</v>
      </c>
      <c r="B933" s="7">
        <v>-25.867320064948625</v>
      </c>
      <c r="C933" s="15">
        <v>-200.04620575795099</v>
      </c>
      <c r="D933" s="7">
        <v>0.5196799441733333</v>
      </c>
      <c r="E933" s="7">
        <v>9.1506132438333332E-2</v>
      </c>
      <c r="F933" s="7">
        <v>1.5448287173333334E-2</v>
      </c>
      <c r="G933" s="7">
        <v>0.33003170843000001</v>
      </c>
      <c r="H933" s="7">
        <v>0.89774912650666683</v>
      </c>
      <c r="I933" s="7">
        <v>0.60561424517200002</v>
      </c>
      <c r="J933" s="7">
        <v>0.2099843217355</v>
      </c>
      <c r="K933" s="7">
        <v>0.59963376185000006</v>
      </c>
    </row>
    <row r="934" spans="1:11" x14ac:dyDescent="0.15">
      <c r="A934" s="24">
        <v>1925.692152908</v>
      </c>
      <c r="B934" s="7">
        <v>-24.161792107185796</v>
      </c>
      <c r="C934" s="15">
        <v>-186.26155305331832</v>
      </c>
      <c r="D934" s="7">
        <v>0.15118102755999999</v>
      </c>
      <c r="E934" s="7">
        <v>0.13522108127000002</v>
      </c>
      <c r="F934" s="7">
        <v>2.504210245666667E-2</v>
      </c>
      <c r="G934" s="7">
        <v>0.19726057124666668</v>
      </c>
      <c r="H934" s="7">
        <v>0.50478631617000003</v>
      </c>
      <c r="I934" s="7">
        <v>0.20310124930999998</v>
      </c>
      <c r="J934" s="7">
        <v>0.33367861534749998</v>
      </c>
      <c r="K934" s="7">
        <v>0.46948610966899995</v>
      </c>
    </row>
    <row r="935" spans="1:11" x14ac:dyDescent="0.15">
      <c r="A935" s="24">
        <v>1925.5920642830001</v>
      </c>
      <c r="B935" s="7">
        <v>-19.7658113839951</v>
      </c>
      <c r="C935" s="15">
        <v>-153.66513840878883</v>
      </c>
      <c r="D935" s="7">
        <v>3.6958759760000001E-2</v>
      </c>
      <c r="E935" s="7">
        <v>6.5224362128333324E-2</v>
      </c>
      <c r="F935" s="7">
        <v>4.1305480416666679E-3</v>
      </c>
      <c r="G935" s="7">
        <v>8.0237713506666683E-2</v>
      </c>
      <c r="H935" s="7">
        <v>0.11519407317000001</v>
      </c>
      <c r="I935" s="7">
        <v>5.4064471562999997E-2</v>
      </c>
      <c r="J935" s="7">
        <v>0.15249399026250002</v>
      </c>
      <c r="K935" s="7">
        <v>0.44976857260100001</v>
      </c>
    </row>
    <row r="936" spans="1:11" x14ac:dyDescent="0.15">
      <c r="A936" s="24">
        <v>1925.5</v>
      </c>
      <c r="B936" s="7">
        <v>-18.698474500586659</v>
      </c>
      <c r="C936" s="15">
        <v>-146.23419320983706</v>
      </c>
      <c r="D936" s="7">
        <v>0.11683121796166666</v>
      </c>
      <c r="E936" s="7">
        <v>8.5393897461666673E-2</v>
      </c>
      <c r="F936" s="7">
        <v>1.0991785080000002E-2</v>
      </c>
      <c r="G936" s="7">
        <v>0.11112000750000001</v>
      </c>
      <c r="H936" s="7">
        <v>0.20351434443666669</v>
      </c>
      <c r="I936" s="7">
        <v>0.17597455409849999</v>
      </c>
      <c r="J936" s="7">
        <v>0.13173171964450001</v>
      </c>
      <c r="K936" s="7">
        <v>0.59975628343499998</v>
      </c>
    </row>
    <row r="937" spans="1:11" x14ac:dyDescent="0.15">
      <c r="A937" s="24">
        <v>1925.3282369999999</v>
      </c>
      <c r="B937" s="7">
        <v>-17.770836135816424</v>
      </c>
      <c r="C937" s="15">
        <v>-135.2822766615833</v>
      </c>
      <c r="D937" s="7">
        <v>0.16647259953833335</v>
      </c>
      <c r="E937" s="7">
        <v>0.16936172416666667</v>
      </c>
      <c r="F937" s="7">
        <v>1.3611190198333335E-2</v>
      </c>
      <c r="G937" s="7">
        <v>0.17096133964000002</v>
      </c>
      <c r="H937" s="7">
        <v>0.18775145868333334</v>
      </c>
      <c r="I937" s="7">
        <v>0.17883373088100002</v>
      </c>
      <c r="J937" s="7">
        <v>0.42665734828699997</v>
      </c>
      <c r="K937" s="7">
        <v>0.86350014065899994</v>
      </c>
    </row>
    <row r="938" spans="1:11" x14ac:dyDescent="0.15">
      <c r="A938" s="24">
        <v>1925.233142</v>
      </c>
      <c r="B938" s="7">
        <v>-21.178876975400247</v>
      </c>
      <c r="C938" s="15">
        <v>-163.86897322560452</v>
      </c>
      <c r="D938" s="7">
        <v>0.1294251039416667</v>
      </c>
      <c r="E938" s="7">
        <v>0.27987747383833333</v>
      </c>
      <c r="F938" s="7">
        <v>1.989484239E-2</v>
      </c>
      <c r="G938" s="7">
        <v>0.54232400819333337</v>
      </c>
      <c r="H938" s="7">
        <v>1.7022174345433334</v>
      </c>
      <c r="I938" s="7">
        <v>0.2250791006025</v>
      </c>
      <c r="J938" s="7">
        <v>0.85677853969349993</v>
      </c>
      <c r="K938" s="7">
        <v>1.887276893668</v>
      </c>
    </row>
    <row r="939" spans="1:11" x14ac:dyDescent="0.15">
      <c r="A939" s="24">
        <v>1925.0879970000001</v>
      </c>
      <c r="B939" s="7">
        <v>-26.50450611398907</v>
      </c>
      <c r="C939" s="15">
        <v>-208.80374922731966</v>
      </c>
      <c r="D939" s="7">
        <v>9.6907858476666664E-2</v>
      </c>
      <c r="E939" s="7">
        <v>1.0621454561066668</v>
      </c>
      <c r="F939" s="7">
        <v>4.9490491778333333E-2</v>
      </c>
      <c r="G939" s="7">
        <v>0.54821650602000005</v>
      </c>
      <c r="H939" s="7">
        <v>2.2913261360333337</v>
      </c>
      <c r="I939" s="7">
        <v>0.18369167709449999</v>
      </c>
      <c r="J939" s="7">
        <v>1.0794728814495</v>
      </c>
      <c r="K939" s="7">
        <v>2.1944685863179996</v>
      </c>
    </row>
    <row r="940" spans="1:11" x14ac:dyDescent="0.15">
      <c r="A940" s="24">
        <v>1924.9528620000001</v>
      </c>
      <c r="B940" s="7">
        <v>-29.331642322113314</v>
      </c>
      <c r="C940" s="15">
        <v>-229.84978193844489</v>
      </c>
      <c r="D940" s="7">
        <v>1.2937861957850001</v>
      </c>
      <c r="E940" s="7">
        <v>0.39123776524500004</v>
      </c>
      <c r="F940" s="7">
        <v>0.10694667713500002</v>
      </c>
      <c r="G940" s="7">
        <v>0.58626142021999994</v>
      </c>
      <c r="H940" s="7">
        <v>1.8894641244166666</v>
      </c>
      <c r="I940" s="7">
        <v>1.9869105262390001</v>
      </c>
      <c r="J940" s="7">
        <v>0.56067934101299999</v>
      </c>
      <c r="K940" s="7">
        <v>1.799101720069</v>
      </c>
    </row>
    <row r="941" spans="1:11" x14ac:dyDescent="0.15">
      <c r="A941" s="24">
        <v>1924.847757</v>
      </c>
      <c r="B941" s="7">
        <v>-30.752748116030013</v>
      </c>
      <c r="C941" s="15">
        <v>-240.66205656349689</v>
      </c>
      <c r="D941" s="7">
        <v>0.8164830545866667</v>
      </c>
      <c r="E941" s="7">
        <v>0.16378576851833332</v>
      </c>
      <c r="F941" s="7">
        <v>6.3256742723333342E-2</v>
      </c>
      <c r="G941" s="7">
        <v>0.53739963767999999</v>
      </c>
      <c r="H941" s="7">
        <v>1.90019597281</v>
      </c>
      <c r="I941" s="7">
        <v>0.71774551871100001</v>
      </c>
      <c r="J941" s="7">
        <v>0.90100046073750006</v>
      </c>
      <c r="K941" s="7">
        <v>0.96546697343799992</v>
      </c>
    </row>
    <row r="942" spans="1:11" x14ac:dyDescent="0.15">
      <c r="A942" s="24">
        <v>1924.7326419999999</v>
      </c>
      <c r="B942" s="7">
        <v>-28.66933064022427</v>
      </c>
      <c r="C942" s="15">
        <v>-223.83520481768261</v>
      </c>
      <c r="D942" s="7">
        <v>1.7605997471333334</v>
      </c>
      <c r="E942" s="7">
        <v>0.10375924940333332</v>
      </c>
      <c r="F942" s="7">
        <v>6.4520301808333333E-2</v>
      </c>
      <c r="G942" s="7">
        <v>0.40127432915666666</v>
      </c>
      <c r="H942" s="7">
        <v>0.77988668046666665</v>
      </c>
      <c r="I942" s="7">
        <v>1.8204257597564999</v>
      </c>
      <c r="J942" s="7">
        <v>0.18206850924099999</v>
      </c>
      <c r="K942" s="7">
        <v>0.48394224493000004</v>
      </c>
    </row>
    <row r="943" spans="1:11" x14ac:dyDescent="0.15">
      <c r="A943" s="24">
        <v>1924.611896375</v>
      </c>
      <c r="B943" s="7">
        <v>-26.910536340822414</v>
      </c>
      <c r="C943" s="15">
        <v>-207.60681845701873</v>
      </c>
      <c r="D943" s="7">
        <v>0.43703084989666674</v>
      </c>
      <c r="E943" s="7">
        <v>0.12039327653000001</v>
      </c>
      <c r="F943" s="7">
        <v>1.7524251559999999E-2</v>
      </c>
      <c r="G943" s="7">
        <v>0.37064956790000003</v>
      </c>
      <c r="H943" s="7">
        <v>0.87165163754333341</v>
      </c>
      <c r="I943" s="7">
        <v>0.50106596604349996</v>
      </c>
      <c r="J943" s="7">
        <v>0.22593923413100001</v>
      </c>
      <c r="K943" s="7">
        <v>0.59872169601300007</v>
      </c>
    </row>
    <row r="944" spans="1:11" x14ac:dyDescent="0.15">
      <c r="A944" s="24">
        <v>1924.4911507500001</v>
      </c>
      <c r="B944" s="7">
        <v>-27.990938553312123</v>
      </c>
      <c r="C944" s="15">
        <v>-217.45157404274414</v>
      </c>
      <c r="D944" s="7">
        <v>0.87971217901000009</v>
      </c>
      <c r="E944" s="7">
        <v>0.22347358268333334</v>
      </c>
      <c r="F944" s="7">
        <v>8.8788063986666665E-2</v>
      </c>
      <c r="G944" s="7">
        <v>0.83310618515333335</v>
      </c>
      <c r="H944" s="7">
        <v>1.9946494174166667</v>
      </c>
      <c r="I944" s="7">
        <v>0.56313110067900007</v>
      </c>
      <c r="J944" s="7">
        <v>0.26940951376450001</v>
      </c>
      <c r="K944" s="7">
        <v>0.69939725450599999</v>
      </c>
    </row>
    <row r="945" spans="1:11" x14ac:dyDescent="0.15">
      <c r="A945" s="24">
        <v>1924.3704051249999</v>
      </c>
      <c r="B945" s="7">
        <v>-24.536666549286881</v>
      </c>
      <c r="C945" s="15">
        <v>-192.16641152013636</v>
      </c>
      <c r="D945" s="7">
        <v>0.18066556824666669</v>
      </c>
      <c r="E945" s="7">
        <v>0.11435638451500001</v>
      </c>
      <c r="F945" s="7">
        <v>8.5309702483333336E-3</v>
      </c>
      <c r="G945" s="7">
        <v>0.33694779067999997</v>
      </c>
      <c r="H945" s="7">
        <v>0.52659713843000011</v>
      </c>
      <c r="I945" s="7">
        <v>0.213089325503</v>
      </c>
      <c r="J945" s="7">
        <v>0.207564767963</v>
      </c>
      <c r="K945" s="7">
        <v>0.69158628931199995</v>
      </c>
    </row>
    <row r="946" spans="1:11" x14ac:dyDescent="0.15">
      <c r="A946" s="24">
        <v>1924.2997095000001</v>
      </c>
      <c r="B946" s="7">
        <v>-30.214054547756074</v>
      </c>
      <c r="C946" s="15">
        <v>-190.82983882663365</v>
      </c>
      <c r="D946" s="7">
        <v>0.29586356834833333</v>
      </c>
      <c r="E946" s="7">
        <v>0.8595538768683334</v>
      </c>
      <c r="F946" s="7">
        <v>7.1769676755000011E-2</v>
      </c>
      <c r="G946" s="7">
        <v>0.74209160336000002</v>
      </c>
      <c r="H946" s="7">
        <v>2.6284629210900001</v>
      </c>
      <c r="I946" s="7">
        <v>0.33554749002649997</v>
      </c>
      <c r="J946" s="7">
        <v>0.85755606588600009</v>
      </c>
      <c r="K946" s="7">
        <v>1.2376594683769999</v>
      </c>
    </row>
    <row r="947" spans="1:11" x14ac:dyDescent="0.15">
      <c r="A947" s="24">
        <v>1924.148933875</v>
      </c>
      <c r="B947" s="7">
        <v>-26.225109076712663</v>
      </c>
      <c r="C947" s="15">
        <v>-204.85387768532655</v>
      </c>
      <c r="D947" s="7">
        <v>1.2478313394116667</v>
      </c>
      <c r="E947" s="7">
        <v>1.4715558421033335</v>
      </c>
      <c r="F947" s="7">
        <v>0.39876813420666668</v>
      </c>
      <c r="G947" s="7">
        <v>0.78005240884666671</v>
      </c>
      <c r="H947" s="7">
        <v>2.17894264802</v>
      </c>
      <c r="I947" s="7">
        <v>1.1925189571430002</v>
      </c>
      <c r="J947" s="7">
        <v>1.0321891536395</v>
      </c>
      <c r="K947" s="7">
        <v>2.2997872398360002</v>
      </c>
    </row>
    <row r="948" spans="1:11" x14ac:dyDescent="0.15">
      <c r="A948" s="24">
        <v>1924.05821825</v>
      </c>
      <c r="B948" s="7">
        <v>-26.959782581205666</v>
      </c>
      <c r="C948" s="15">
        <v>-212.22497634576325</v>
      </c>
      <c r="D948" s="7">
        <v>0.50029477223666674</v>
      </c>
      <c r="E948" s="7">
        <v>0.3163630269233334</v>
      </c>
      <c r="F948" s="7">
        <v>3.5857164111666673E-2</v>
      </c>
      <c r="G948" s="7">
        <v>0.66050897156999999</v>
      </c>
      <c r="H948" s="7">
        <v>2.2186548745966665</v>
      </c>
      <c r="I948" s="7">
        <v>0.5041629438295</v>
      </c>
      <c r="J948" s="7">
        <v>0.35374612867600003</v>
      </c>
      <c r="K948" s="7">
        <v>1.4076963156790001</v>
      </c>
    </row>
    <row r="949" spans="1:11" x14ac:dyDescent="0.15">
      <c r="A949" s="24">
        <v>1923.897432625</v>
      </c>
      <c r="B949" s="7">
        <v>-27.12460673269247</v>
      </c>
      <c r="C949" s="15">
        <v>-211.76615288381458</v>
      </c>
      <c r="D949" s="7">
        <v>1.0273703525566666</v>
      </c>
      <c r="E949" s="7">
        <v>0.48282444790000001</v>
      </c>
      <c r="F949" s="7">
        <v>5.1688542456666667E-2</v>
      </c>
      <c r="G949" s="7">
        <v>0.48388759888999999</v>
      </c>
      <c r="H949" s="7">
        <v>1.8845727695000003</v>
      </c>
      <c r="I949" s="7">
        <v>1.1187420614155001</v>
      </c>
      <c r="J949" s="7">
        <v>0.31246674275549996</v>
      </c>
      <c r="K949" s="7">
        <v>1.2392847148589998</v>
      </c>
    </row>
    <row r="950" spans="1:11" x14ac:dyDescent="0.15">
      <c r="A950" s="24">
        <v>1923.776687</v>
      </c>
      <c r="B950" s="7">
        <v>-25.913551229390048</v>
      </c>
      <c r="C950" s="15">
        <v>-200.61474787384395</v>
      </c>
      <c r="D950" s="7">
        <v>0.73980296180000005</v>
      </c>
      <c r="E950" s="7">
        <v>0.16317650551833335</v>
      </c>
      <c r="F950" s="7">
        <v>4.4388573046666671E-2</v>
      </c>
      <c r="G950" s="7">
        <v>0.39853438150999998</v>
      </c>
      <c r="H950" s="7">
        <v>0.75930856036000016</v>
      </c>
      <c r="I950" s="7">
        <v>0.855451603733</v>
      </c>
      <c r="J950" s="7">
        <v>0.25648891740849999</v>
      </c>
      <c r="K950" s="7">
        <v>0.75643606971800004</v>
      </c>
    </row>
    <row r="951" spans="1:11" x14ac:dyDescent="0.15">
      <c r="A951" s="24">
        <v>1923.6149869999999</v>
      </c>
      <c r="B951" s="7">
        <v>-24.356767018090917</v>
      </c>
      <c r="C951" s="15">
        <v>-190.25132228765483</v>
      </c>
      <c r="D951" s="7">
        <v>0.34627054855166672</v>
      </c>
      <c r="E951" s="7">
        <v>0.15800129716333333</v>
      </c>
      <c r="F951" s="7">
        <v>2.9813711745000002E-2</v>
      </c>
      <c r="G951" s="7">
        <v>0.1947846476966667</v>
      </c>
      <c r="H951" s="7">
        <v>0.37448082216333334</v>
      </c>
      <c r="I951" s="7">
        <v>0.35060500043349996</v>
      </c>
      <c r="J951" s="7">
        <v>0.120440621298</v>
      </c>
      <c r="K951" s="7">
        <v>1.0311660775339999</v>
      </c>
    </row>
    <row r="952" spans="1:11" x14ac:dyDescent="0.15">
      <c r="A952" s="24">
        <v>1923.5</v>
      </c>
      <c r="B952" s="7">
        <v>-23.660284475527785</v>
      </c>
      <c r="C952" s="15">
        <v>-181.20452054879672</v>
      </c>
      <c r="D952" s="7">
        <v>1.1204992612283333</v>
      </c>
      <c r="E952" s="7">
        <v>9.115603050781667</v>
      </c>
      <c r="F952" s="7">
        <v>0.46135934551000002</v>
      </c>
      <c r="G952" s="7">
        <v>1.37535145396</v>
      </c>
      <c r="H952" s="7">
        <v>12.978285229080001</v>
      </c>
      <c r="I952" s="7">
        <v>1.6466074502215</v>
      </c>
      <c r="J952" s="7">
        <v>3.0129158249245003</v>
      </c>
      <c r="K952" s="7">
        <v>7.14032122423</v>
      </c>
    </row>
    <row r="953" spans="1:11" x14ac:dyDescent="0.15">
      <c r="A953" s="24">
        <v>1923.451356107</v>
      </c>
      <c r="B953" s="7">
        <v>-24.491440410159402</v>
      </c>
      <c r="C953" s="15">
        <v>-188.06692363185556</v>
      </c>
      <c r="D953" s="7">
        <v>0.35657528219833334</v>
      </c>
      <c r="E953" s="7">
        <v>3.6507825129566664</v>
      </c>
      <c r="F953" s="7">
        <v>0.35708496556000002</v>
      </c>
      <c r="G953" s="7">
        <v>0.83930966654333339</v>
      </c>
      <c r="H953" s="7">
        <v>8.8888065648433336</v>
      </c>
      <c r="I953" s="7">
        <v>0.66597804709950004</v>
      </c>
      <c r="J953" s="7">
        <v>1.7291772697654999</v>
      </c>
      <c r="K953" s="7">
        <v>4.9888369393900005</v>
      </c>
    </row>
    <row r="954" spans="1:11" x14ac:dyDescent="0.15">
      <c r="A954" s="24">
        <v>1923.3565363069999</v>
      </c>
      <c r="B954" s="7">
        <v>-23.243198970241057</v>
      </c>
      <c r="C954" s="15">
        <v>-178.42165650784705</v>
      </c>
      <c r="D954" s="7">
        <v>0.55403701412000006</v>
      </c>
      <c r="E954" s="7">
        <v>0.21433715151666666</v>
      </c>
      <c r="F954" s="7">
        <v>2.8744460175E-2</v>
      </c>
      <c r="G954" s="7">
        <v>0.61385598588333334</v>
      </c>
      <c r="H954" s="7">
        <v>2.5820580932566668</v>
      </c>
      <c r="I954" s="7">
        <v>0.85433825249999995</v>
      </c>
      <c r="J954" s="7">
        <v>0.35247810494999998</v>
      </c>
      <c r="K954" s="7">
        <v>1.6381171970000001</v>
      </c>
    </row>
    <row r="955" spans="1:11" x14ac:dyDescent="0.15">
      <c r="A955" s="24">
        <v>1923.2926360070001</v>
      </c>
      <c r="B955" s="7">
        <v>-24.016063436663931</v>
      </c>
      <c r="C955" s="15">
        <v>-189.83239651804951</v>
      </c>
      <c r="D955" s="7">
        <v>0.72758920121000004</v>
      </c>
      <c r="E955" s="7">
        <v>3.1100982212483332</v>
      </c>
      <c r="F955" s="7">
        <v>0.13788709523000001</v>
      </c>
      <c r="G955" s="7">
        <v>3.1142075849633333</v>
      </c>
      <c r="H955" s="7">
        <v>6.7633342770933345</v>
      </c>
      <c r="I955" s="7">
        <v>0.40630295990000004</v>
      </c>
      <c r="J955" s="7">
        <v>0.68485102249999996</v>
      </c>
      <c r="K955" s="7">
        <v>0.56846790739999997</v>
      </c>
    </row>
    <row r="956" spans="1:11" x14ac:dyDescent="0.15">
      <c r="A956" s="24">
        <v>1923.2287357069999</v>
      </c>
      <c r="B956" s="7">
        <v>-27.053249935402448</v>
      </c>
      <c r="C956" s="15">
        <v>-215.76589654123694</v>
      </c>
      <c r="D956" s="7">
        <v>0.20028325407</v>
      </c>
      <c r="E956" s="7">
        <v>1.0809670833583334</v>
      </c>
      <c r="F956" s="7">
        <v>5.9235944935000007E-2</v>
      </c>
      <c r="G956" s="7">
        <v>0.69257833317999995</v>
      </c>
      <c r="H956" s="7">
        <v>2.1735843292333334</v>
      </c>
      <c r="I956" s="7">
        <v>0.24449352930000001</v>
      </c>
      <c r="J956" s="7">
        <v>0.41059548295000003</v>
      </c>
      <c r="K956" s="7">
        <v>0.7530349488000001</v>
      </c>
    </row>
    <row r="957" spans="1:11" x14ac:dyDescent="0.15">
      <c r="A957" s="24">
        <v>1923.1405739059999</v>
      </c>
      <c r="B957" s="7">
        <v>-28.978878436918997</v>
      </c>
      <c r="C957" s="15">
        <v>-223.62574193287992</v>
      </c>
      <c r="D957" s="7">
        <v>0.28874918534666671</v>
      </c>
      <c r="E957" s="7">
        <v>1.0179789509533332</v>
      </c>
      <c r="F957" s="7">
        <v>6.6418697074999991E-2</v>
      </c>
      <c r="G957" s="7">
        <v>0.62766323668000001</v>
      </c>
      <c r="H957" s="7">
        <v>1.8269464596266669</v>
      </c>
      <c r="I957" s="7">
        <v>0.3331942987</v>
      </c>
      <c r="J957" s="7">
        <v>0.57951812800000002</v>
      </c>
      <c r="K957" s="7">
        <v>1.1714119390000002</v>
      </c>
    </row>
    <row r="958" spans="1:11" x14ac:dyDescent="0.15">
      <c r="A958" s="24">
        <v>1923</v>
      </c>
      <c r="B958" s="7">
        <v>-27.918576730708164</v>
      </c>
      <c r="C958" s="15">
        <v>-214.47919596316342</v>
      </c>
      <c r="D958" s="7">
        <v>0.67678615075833337</v>
      </c>
      <c r="E958" s="7">
        <v>0.27102937986666664</v>
      </c>
      <c r="F958" s="7">
        <v>0.14827869875000002</v>
      </c>
      <c r="G958" s="7">
        <v>1.0175171242300001</v>
      </c>
      <c r="H958" s="7">
        <v>2.4911942481500002</v>
      </c>
      <c r="I958" s="7">
        <v>1.9626724925000001</v>
      </c>
      <c r="J958" s="7">
        <v>0.60651018499999998</v>
      </c>
      <c r="K958" s="7">
        <v>2.0775665590000001</v>
      </c>
    </row>
    <row r="959" spans="1:11" x14ac:dyDescent="0.15">
      <c r="A959" s="24">
        <v>1922.803061284</v>
      </c>
      <c r="B959" s="7">
        <v>-28.956268152426333</v>
      </c>
      <c r="C959" s="15">
        <v>-207.80630691873557</v>
      </c>
      <c r="D959" s="7">
        <v>0.85108087499999996</v>
      </c>
      <c r="E959" s="7">
        <v>0.22518534558833334</v>
      </c>
      <c r="F959" s="7">
        <v>3.7081822270000002E-2</v>
      </c>
      <c r="G959" s="7">
        <v>0.59138958215666659</v>
      </c>
      <c r="H959" s="7">
        <v>0.96987292182333329</v>
      </c>
      <c r="I959" s="7">
        <v>0.982852595</v>
      </c>
      <c r="J959" s="7">
        <v>0.22892609185000001</v>
      </c>
      <c r="K959" s="7">
        <v>0.81978315610000008</v>
      </c>
    </row>
    <row r="960" spans="1:11" x14ac:dyDescent="0.15">
      <c r="A960" s="24">
        <v>1922.678057678</v>
      </c>
      <c r="B960" s="7">
        <v>-24.459170686356828</v>
      </c>
      <c r="C960" s="15">
        <v>-188.52574709380428</v>
      </c>
      <c r="D960" s="7">
        <v>0.24405606425500001</v>
      </c>
      <c r="E960" s="7">
        <v>0.63913120417000002</v>
      </c>
      <c r="F960" s="7">
        <v>4.6704913809999998E-2</v>
      </c>
      <c r="G960" s="7">
        <v>0.81641997641333341</v>
      </c>
      <c r="H960" s="7">
        <v>2.1413207606566669</v>
      </c>
      <c r="I960" s="7">
        <v>0.43099118620000004</v>
      </c>
      <c r="J960" s="7">
        <v>0.73442361150000002</v>
      </c>
      <c r="K960" s="7">
        <v>1.7256589170000001</v>
      </c>
    </row>
    <row r="961" spans="1:11" x14ac:dyDescent="0.15">
      <c r="A961" s="24">
        <v>1922.6103076320001</v>
      </c>
      <c r="B961" s="7">
        <v>-24.855763503019951</v>
      </c>
      <c r="C961" s="15">
        <v>-193.93188440633025</v>
      </c>
      <c r="D961" s="7">
        <v>0.16968200137333336</v>
      </c>
      <c r="E961" s="7">
        <v>0.18466496165000001</v>
      </c>
      <c r="F961" s="7">
        <v>3.1355078534999997E-2</v>
      </c>
      <c r="G961" s="7">
        <v>0.30051129918999997</v>
      </c>
      <c r="H961" s="7">
        <v>0.7675835656033333</v>
      </c>
      <c r="I961" s="7">
        <v>0.20891715955000001</v>
      </c>
      <c r="J961" s="7">
        <v>0.3040535747</v>
      </c>
      <c r="K961" s="7">
        <v>0.73116018269999994</v>
      </c>
    </row>
    <row r="962" spans="1:11" x14ac:dyDescent="0.15">
      <c r="A962" s="24">
        <v>1922.5</v>
      </c>
      <c r="B962" s="7">
        <v>-23.365227004404304</v>
      </c>
      <c r="C962" s="9">
        <v>-181.27434151039762</v>
      </c>
      <c r="D962" s="7">
        <v>3.3159249556666666E-2</v>
      </c>
      <c r="E962" s="7">
        <v>0.27488797073333338</v>
      </c>
      <c r="F962" s="7">
        <v>1.6524129565000004E-2</v>
      </c>
      <c r="G962" s="7">
        <v>0.39292673945000001</v>
      </c>
      <c r="H962" s="7">
        <v>0.98050056336666669</v>
      </c>
      <c r="I962" s="7">
        <v>0.14402257865000001</v>
      </c>
      <c r="J962" s="7">
        <v>0.69631930499999994</v>
      </c>
      <c r="K962" s="7">
        <v>1.300833836</v>
      </c>
    </row>
    <row r="963" spans="1:11" x14ac:dyDescent="0.15">
      <c r="A963" s="24">
        <v>1922.2663072000003</v>
      </c>
      <c r="B963" s="7">
        <v>-24.774201998307742</v>
      </c>
      <c r="C963" s="9">
        <v>-198.32063056410044</v>
      </c>
      <c r="D963" s="7">
        <v>0.31671730596833336</v>
      </c>
      <c r="E963" s="7">
        <v>0.8840940320416667</v>
      </c>
      <c r="F963" s="7">
        <v>8.400899483666667E-2</v>
      </c>
      <c r="G963" s="7">
        <v>1.6289645343300001</v>
      </c>
      <c r="H963" s="7">
        <v>5.821645152086667</v>
      </c>
      <c r="I963" s="7">
        <v>0.49966492260000001</v>
      </c>
      <c r="J963" s="7">
        <v>1.2497764150000001</v>
      </c>
      <c r="K963" s="7">
        <v>4.3318020429999997</v>
      </c>
    </row>
    <row r="964" spans="1:11" x14ac:dyDescent="0.15">
      <c r="A964" s="24">
        <v>1922.0525363200002</v>
      </c>
      <c r="B964" s="7">
        <v>-28.629002614768584</v>
      </c>
      <c r="C964" s="9">
        <v>-223.61576750979407</v>
      </c>
      <c r="D964" s="7">
        <v>0.57244338045166676</v>
      </c>
      <c r="E964" s="7">
        <v>0.13715872667166668</v>
      </c>
      <c r="F964" s="7">
        <v>3.2889543365000003E-2</v>
      </c>
      <c r="G964" s="7">
        <v>0.8616827487733334</v>
      </c>
      <c r="H964" s="7">
        <v>2.6753456715366668</v>
      </c>
      <c r="I964" s="7">
        <v>0.6211927585</v>
      </c>
      <c r="J964" s="7">
        <v>0.34717387615</v>
      </c>
      <c r="K964" s="7">
        <v>1.0678582510000001</v>
      </c>
    </row>
    <row r="965" spans="1:11" x14ac:dyDescent="0.15">
      <c r="A965" s="24">
        <v>1921.8387654400003</v>
      </c>
      <c r="B965" s="7">
        <v>-29.605701633697308</v>
      </c>
      <c r="C965" s="9">
        <v>-229.85975636153074</v>
      </c>
      <c r="D965" s="7">
        <v>0.22969353569000003</v>
      </c>
      <c r="E965" s="7">
        <v>9.6172449973333338E-2</v>
      </c>
      <c r="F965" s="7">
        <v>1.3291830265E-2</v>
      </c>
      <c r="G965" s="7">
        <v>0.56619080021000001</v>
      </c>
      <c r="H965" s="7">
        <v>1.3530519683966666</v>
      </c>
      <c r="I965" s="7">
        <v>0.22702110630000003</v>
      </c>
      <c r="J965" s="7">
        <v>0.16524584505000001</v>
      </c>
      <c r="K965" s="7">
        <v>0.45781201770000002</v>
      </c>
    </row>
    <row r="966" spans="1:11" x14ac:dyDescent="0.15">
      <c r="A966" s="24">
        <v>1921.7172697600001</v>
      </c>
      <c r="B966" s="7">
        <v>-28.224253647634242</v>
      </c>
      <c r="C966" s="9">
        <v>-217.69096019680433</v>
      </c>
      <c r="D966" s="7">
        <v>0.93327022776333335</v>
      </c>
      <c r="E966" s="7">
        <v>0.28586172721166669</v>
      </c>
      <c r="F966" s="7">
        <v>0.21860035678166667</v>
      </c>
      <c r="G966" s="7">
        <v>0.74685861775666673</v>
      </c>
      <c r="H966" s="7">
        <v>2.2007927012766668</v>
      </c>
      <c r="I966" s="7">
        <v>1.0265202655000001</v>
      </c>
      <c r="J966" s="7">
        <v>0.58176367500000004</v>
      </c>
      <c r="K966" s="7">
        <v>0.8057624914</v>
      </c>
    </row>
    <row r="967" spans="1:11" x14ac:dyDescent="0.15">
      <c r="A967" s="24">
        <v>1921.5342572800002</v>
      </c>
      <c r="B967" s="7">
        <v>-24.982183835323877</v>
      </c>
      <c r="C967" s="9">
        <v>-188.06692363185556</v>
      </c>
      <c r="D967" s="7">
        <v>1.6491743430400001</v>
      </c>
      <c r="E967" s="7">
        <v>0.87385355495499994</v>
      </c>
      <c r="F967" s="7">
        <v>0.12831672689833334</v>
      </c>
      <c r="G967" s="7">
        <v>0.68298314829333329</v>
      </c>
      <c r="H967" s="7">
        <v>1.3069772579966668</v>
      </c>
      <c r="I967" s="7">
        <v>1.0165211985</v>
      </c>
      <c r="J967" s="7">
        <v>0.68637146800000004</v>
      </c>
      <c r="K967" s="7">
        <v>1.0683569540000002</v>
      </c>
    </row>
    <row r="968" spans="1:11" x14ac:dyDescent="0.15">
      <c r="A968" s="24">
        <v>1921.3512448000001</v>
      </c>
      <c r="B968" s="7">
        <v>-24.397999557822672</v>
      </c>
      <c r="C968" s="9">
        <v>-187.84748632396708</v>
      </c>
      <c r="D968" s="7">
        <v>0.39889489648499998</v>
      </c>
      <c r="E968" s="7">
        <v>0.88423807514166664</v>
      </c>
      <c r="F968" s="7">
        <v>7.3934798576666683E-2</v>
      </c>
      <c r="G968" s="7">
        <v>1.6575931746966668</v>
      </c>
      <c r="H968" s="7">
        <v>3.8276114627199997</v>
      </c>
      <c r="I968" s="7">
        <v>0.57370056450000007</v>
      </c>
      <c r="J968" s="7">
        <v>0.84753055649999998</v>
      </c>
      <c r="K968" s="7">
        <v>2.1611124690000003</v>
      </c>
    </row>
    <row r="969" spans="1:11" x14ac:dyDescent="0.15">
      <c r="A969" s="24">
        <v>1921.1528531200001</v>
      </c>
      <c r="B969" s="7">
        <v>-27.515688075446914</v>
      </c>
      <c r="C969" s="9">
        <v>-218.99760962104949</v>
      </c>
      <c r="D969" s="7">
        <v>0.41832320647333338</v>
      </c>
      <c r="E969" s="7">
        <v>0.49076839309833331</v>
      </c>
      <c r="F969" s="7">
        <v>6.3063721583333329E-2</v>
      </c>
      <c r="G969" s="7">
        <v>0.73256862856666671</v>
      </c>
      <c r="H969" s="7">
        <v>1.8880571599133336</v>
      </c>
      <c r="I969" s="7">
        <v>0.30834202490000001</v>
      </c>
      <c r="J969" s="7">
        <v>0.52118052749999999</v>
      </c>
      <c r="K969" s="7">
        <v>0.85235582750000005</v>
      </c>
    </row>
    <row r="970" spans="1:11" x14ac:dyDescent="0.15">
      <c r="A970" s="24">
        <v>1921</v>
      </c>
      <c r="B970" s="7">
        <v>-27.979569133497609</v>
      </c>
      <c r="C970" s="9">
        <v>-216.70349231130604</v>
      </c>
      <c r="D970" s="7">
        <v>0.82583497175166665</v>
      </c>
      <c r="E970" s="7">
        <v>0.35563701987166668</v>
      </c>
      <c r="F970" s="7">
        <v>7.1999280659999998E-2</v>
      </c>
      <c r="G970" s="7">
        <v>1.0080060750933335</v>
      </c>
      <c r="H970" s="7">
        <v>5.0502443584499996</v>
      </c>
      <c r="I970" s="7">
        <v>0.95796052350000005</v>
      </c>
      <c r="J970" s="7">
        <v>0.69816167299999998</v>
      </c>
      <c r="K970" s="7">
        <v>2.6746357130000002</v>
      </c>
    </row>
    <row r="971" spans="1:11" x14ac:dyDescent="0.15">
      <c r="A971" s="24">
        <v>1920.9223211799999</v>
      </c>
      <c r="B971" s="7">
        <v>-28.489328537948925</v>
      </c>
      <c r="C971" s="9">
        <v>-218.38916981281324</v>
      </c>
      <c r="D971" s="7">
        <v>0.82953060193500006</v>
      </c>
      <c r="E971" s="7">
        <v>9.7614389443333338E-2</v>
      </c>
      <c r="F971" s="7">
        <v>2.8458467106666666E-2</v>
      </c>
      <c r="G971" s="7">
        <v>0.45588612525</v>
      </c>
      <c r="H971" s="7">
        <v>1.1881193910466668</v>
      </c>
      <c r="I971" s="7">
        <v>0.95484291350000006</v>
      </c>
      <c r="J971" s="7">
        <v>0.12969016744999998</v>
      </c>
      <c r="K971" s="7">
        <v>0.51869509380000001</v>
      </c>
    </row>
    <row r="972" spans="1:11" x14ac:dyDescent="0.15">
      <c r="A972" s="24">
        <v>1920.8341292800001</v>
      </c>
      <c r="B972" s="7">
        <v>-29.491515527100212</v>
      </c>
      <c r="C972" s="9">
        <v>-224.90246808786759</v>
      </c>
      <c r="D972" s="7">
        <v>0.53425601586333338</v>
      </c>
      <c r="E972" s="7">
        <v>0.14326709715333333</v>
      </c>
      <c r="F972" s="7">
        <v>7.9975319569999995E-2</v>
      </c>
      <c r="G972" s="7">
        <v>0.67382584913666665</v>
      </c>
      <c r="H972" s="7">
        <v>1.7839926642266668</v>
      </c>
      <c r="I972" s="7">
        <v>0.53924678100000001</v>
      </c>
      <c r="J972" s="7">
        <v>0.52211284899999999</v>
      </c>
      <c r="K972" s="7">
        <v>0.74855282400000001</v>
      </c>
    </row>
    <row r="973" spans="1:11" x14ac:dyDescent="0.15">
      <c r="A973" s="24">
        <v>1920.7677830800001</v>
      </c>
      <c r="B973" s="7">
        <v>-26.297363098808269</v>
      </c>
      <c r="C973" s="9">
        <v>-202.23060441375026</v>
      </c>
      <c r="D973" s="7">
        <v>0.29581554950833333</v>
      </c>
      <c r="E973" s="7">
        <v>0.14065070684000003</v>
      </c>
      <c r="F973" s="7">
        <v>2.1730326408333337E-2</v>
      </c>
      <c r="G973" s="7">
        <v>0.3527407022166667</v>
      </c>
      <c r="H973" s="7">
        <v>0.75030099020666674</v>
      </c>
      <c r="I973" s="7">
        <v>0.20505509159999999</v>
      </c>
      <c r="J973" s="7">
        <v>0.38020496980000001</v>
      </c>
      <c r="K973" s="7">
        <v>0.61454435369999993</v>
      </c>
    </row>
    <row r="974" spans="1:11" x14ac:dyDescent="0.15">
      <c r="A974" s="24">
        <v>1920.7014368800001</v>
      </c>
      <c r="B974" s="7">
        <v>-25.495001796201901</v>
      </c>
      <c r="C974" s="9">
        <v>-195.82702479264015</v>
      </c>
      <c r="D974" s="7">
        <v>0.3469018778066667</v>
      </c>
      <c r="E974" s="7">
        <v>0.14415985077833335</v>
      </c>
      <c r="F974" s="7">
        <v>1.4382709648333334E-2</v>
      </c>
      <c r="G974" s="7">
        <v>0.44996042707333339</v>
      </c>
      <c r="H974" s="7">
        <v>0.78087205862666664</v>
      </c>
      <c r="I974" s="7">
        <v>0.39140079214999995</v>
      </c>
      <c r="J974" s="7">
        <v>0.14250403165</v>
      </c>
      <c r="K974" s="7">
        <v>0.72508306689999991</v>
      </c>
    </row>
    <row r="975" spans="1:11" x14ac:dyDescent="0.15">
      <c r="A975" s="24">
        <v>1920.61324498</v>
      </c>
      <c r="B975" s="7">
        <v>-27.211871470393927</v>
      </c>
      <c r="C975" s="9">
        <v>-213.05285346188811</v>
      </c>
      <c r="D975" s="7">
        <v>0.15603675326166666</v>
      </c>
      <c r="E975" s="7">
        <v>0.54882302178833342</v>
      </c>
      <c r="F975" s="7">
        <v>4.1447893093333334E-2</v>
      </c>
      <c r="G975" s="7">
        <v>1.3149135165566666</v>
      </c>
      <c r="H975" s="7">
        <v>2.3279086427800002</v>
      </c>
      <c r="I975" s="7">
        <v>0.17408470055</v>
      </c>
      <c r="J975" s="7">
        <v>0.36733550344999999</v>
      </c>
      <c r="K975" s="7">
        <v>0.8193018608999999</v>
      </c>
    </row>
    <row r="976" spans="1:11" x14ac:dyDescent="0.15">
      <c r="A976" s="24">
        <v>1920.5</v>
      </c>
      <c r="B976" s="7">
        <v>-25.559231481162765</v>
      </c>
      <c r="C976" s="9">
        <v>-200.51500364298556</v>
      </c>
      <c r="D976" s="7">
        <v>0.16036294694000003</v>
      </c>
      <c r="E976" s="7">
        <v>2.4387929723283333</v>
      </c>
      <c r="F976" s="7">
        <v>0.10847145699333335</v>
      </c>
      <c r="G976" s="7">
        <v>0.84988477963333342</v>
      </c>
      <c r="H976" s="7">
        <v>2.4885789007000003</v>
      </c>
      <c r="I976" s="7">
        <v>0.28424080504999999</v>
      </c>
      <c r="J976" s="7">
        <v>0.72950255500000005</v>
      </c>
      <c r="K976" s="7">
        <v>1.1090739329999999</v>
      </c>
    </row>
    <row r="977" spans="1:11" x14ac:dyDescent="0.15">
      <c r="A977" s="24">
        <v>1920.3058998399999</v>
      </c>
      <c r="B977" s="7">
        <v>-26.496169266544285</v>
      </c>
      <c r="C977" s="9">
        <v>-204.0958215308026</v>
      </c>
      <c r="D977" s="7">
        <v>1.3599073324766666</v>
      </c>
      <c r="E977" s="7">
        <v>0.19078257596333334</v>
      </c>
      <c r="F977" s="7">
        <v>4.082995176166667E-2</v>
      </c>
      <c r="G977" s="7">
        <v>0.74194636812000003</v>
      </c>
      <c r="H977" s="7">
        <v>1.6926362356166667</v>
      </c>
      <c r="I977" s="7">
        <v>1.4042045840000001</v>
      </c>
      <c r="J977" s="7">
        <v>0.39277934744999998</v>
      </c>
      <c r="K977" s="7">
        <v>0.94107765850000002</v>
      </c>
    </row>
    <row r="978" spans="1:11" x14ac:dyDescent="0.15">
      <c r="A978" s="24">
        <v>1920.1415494400001</v>
      </c>
      <c r="B978" s="7">
        <v>-27.120114777592693</v>
      </c>
      <c r="C978" s="9">
        <v>-208.79377480423386</v>
      </c>
      <c r="D978" s="7">
        <v>0.60222390822333338</v>
      </c>
      <c r="E978" s="7">
        <v>0.45649382576833342</v>
      </c>
      <c r="F978" s="7">
        <v>4.5119567285000002E-2</v>
      </c>
      <c r="G978" s="7">
        <v>0.7515862753</v>
      </c>
      <c r="H978" s="7">
        <v>2.7305669872</v>
      </c>
      <c r="I978" s="7">
        <v>0.48405563439999999</v>
      </c>
      <c r="J978" s="7">
        <v>0.70122182</v>
      </c>
      <c r="K978" s="7">
        <v>1.4298760970000002</v>
      </c>
    </row>
    <row r="979" spans="1:11" x14ac:dyDescent="0.15">
      <c r="A979" s="24">
        <v>1919.97719904</v>
      </c>
      <c r="B979" s="7">
        <v>-26.700073028324809</v>
      </c>
      <c r="C979" s="9">
        <v>-208.15541172674</v>
      </c>
      <c r="D979" s="7">
        <v>1.1729140452366666</v>
      </c>
      <c r="E979" s="7">
        <v>8.9858709756666669E-2</v>
      </c>
      <c r="F979" s="7">
        <v>5.4083450086666672E-2</v>
      </c>
      <c r="G979" s="7">
        <v>0.31600064922000004</v>
      </c>
      <c r="H979" s="7">
        <v>0.64108708595333341</v>
      </c>
      <c r="I979" s="7">
        <v>1.2969952570000001</v>
      </c>
      <c r="J979" s="7">
        <v>0.13013288614999999</v>
      </c>
      <c r="K979" s="7">
        <v>0.4022514586</v>
      </c>
    </row>
    <row r="980" spans="1:11" x14ac:dyDescent="0.15">
      <c r="A980" s="24">
        <v>1919.7997563199999</v>
      </c>
      <c r="B980" s="7">
        <v>-27.972432501835293</v>
      </c>
      <c r="C980" s="9">
        <v>-215.6162801949493</v>
      </c>
      <c r="D980" s="7">
        <v>0.40406102063000005</v>
      </c>
      <c r="E980" s="7">
        <v>8.7456918518333343E-2</v>
      </c>
      <c r="F980" s="7">
        <v>1.990782079666667E-2</v>
      </c>
      <c r="G980" s="7">
        <v>0.33346930506</v>
      </c>
      <c r="H980" s="7">
        <v>1.1356287506833334</v>
      </c>
      <c r="I980" s="7">
        <v>0.42360081159999996</v>
      </c>
      <c r="J980" s="7">
        <v>0.31094466920000002</v>
      </c>
      <c r="K980" s="7">
        <v>0.51737207149999997</v>
      </c>
    </row>
    <row r="981" spans="1:11" x14ac:dyDescent="0.15">
      <c r="A981" s="24">
        <v>1919.6349880800001</v>
      </c>
      <c r="B981" s="7">
        <v>-23.816873836748172</v>
      </c>
      <c r="C981" s="9">
        <v>-182.33163035749681</v>
      </c>
      <c r="D981" s="7">
        <v>0.31959258888833336</v>
      </c>
      <c r="E981" s="7">
        <v>0.22095879478</v>
      </c>
      <c r="F981" s="7">
        <v>8.3901372735000007E-2</v>
      </c>
      <c r="G981" s="7">
        <v>0.47712917977000002</v>
      </c>
      <c r="H981" s="7">
        <v>1.3385490104666666</v>
      </c>
      <c r="I981" s="7">
        <v>0.48065229939999998</v>
      </c>
      <c r="J981" s="7">
        <v>0.53145680750000002</v>
      </c>
      <c r="K981" s="7">
        <v>1.661409825</v>
      </c>
    </row>
    <row r="982" spans="1:11" x14ac:dyDescent="0.15">
      <c r="A982" s="24">
        <v>1919.5</v>
      </c>
      <c r="B982" s="7">
        <v>-23.361148929168696</v>
      </c>
      <c r="C982" s="9">
        <v>-183.08968651202076</v>
      </c>
      <c r="D982" s="7">
        <v>6.8078889845000004E-2</v>
      </c>
      <c r="E982" s="7">
        <v>0.10697718397666668</v>
      </c>
      <c r="F982" s="7">
        <v>8.0098814949999993E-3</v>
      </c>
      <c r="G982" s="7">
        <v>0.41279398833333336</v>
      </c>
      <c r="H982" s="7">
        <v>0.75305273876000001</v>
      </c>
      <c r="I982" s="7">
        <v>8.3737338699999997E-2</v>
      </c>
      <c r="J982" s="7">
        <v>0.45981230449999999</v>
      </c>
      <c r="K982" s="7">
        <v>0.50818729230000004</v>
      </c>
    </row>
    <row r="983" spans="1:11" x14ac:dyDescent="0.15">
      <c r="A983" s="24">
        <v>1919.38098704</v>
      </c>
      <c r="B983" s="7">
        <v>-22.720891117177842</v>
      </c>
      <c r="C983" s="9">
        <v>-179.02012189299751</v>
      </c>
      <c r="D983" s="7">
        <v>5.9542336548333338E-2</v>
      </c>
      <c r="E983" s="7">
        <v>0.32547377806000005</v>
      </c>
      <c r="F983" s="7">
        <v>1.678000692166667E-2</v>
      </c>
      <c r="G983" s="7">
        <v>1.2241776915233333</v>
      </c>
      <c r="H983" s="7">
        <v>2.6739168891133334</v>
      </c>
      <c r="I983" s="7">
        <v>0.18510770955</v>
      </c>
      <c r="J983" s="7">
        <v>0.48925778535000003</v>
      </c>
      <c r="K983" s="7">
        <v>2.0736768400000001</v>
      </c>
    </row>
    <row r="984" spans="1:11" x14ac:dyDescent="0.15">
      <c r="A984" s="24">
        <v>1919.24098718</v>
      </c>
      <c r="B984" s="7">
        <v>-27.208812913967222</v>
      </c>
      <c r="C984" s="9">
        <v>-214.17996327058819</v>
      </c>
      <c r="D984" s="7">
        <v>0.32384998431999995</v>
      </c>
      <c r="E984" s="7">
        <v>0.21911298469500001</v>
      </c>
      <c r="F984" s="7">
        <v>3.1994442665000004E-2</v>
      </c>
      <c r="G984" s="7">
        <v>1.0347221166333334</v>
      </c>
      <c r="H984" s="7">
        <v>2.0698075036833332</v>
      </c>
      <c r="I984" s="7">
        <v>0.2706278722505</v>
      </c>
      <c r="J984" s="7">
        <v>0.25601405153650003</v>
      </c>
      <c r="K984" s="7">
        <v>0.48076853817999998</v>
      </c>
    </row>
    <row r="985" spans="1:11" x14ac:dyDescent="0.15">
      <c r="A985" s="24">
        <v>1919.1209873</v>
      </c>
      <c r="B985" s="7">
        <v>-27.770567777672571</v>
      </c>
      <c r="C985" s="9">
        <v>-214.67868442488026</v>
      </c>
      <c r="D985" s="7">
        <v>0.45286912129833334</v>
      </c>
      <c r="E985" s="7">
        <v>0.19886600988</v>
      </c>
      <c r="F985" s="7">
        <v>1.6450755035E-2</v>
      </c>
      <c r="G985" s="7">
        <v>0.74349303643333342</v>
      </c>
      <c r="H985" s="7">
        <v>1.5811583383100001</v>
      </c>
      <c r="I985" s="7">
        <v>0.45847223306450002</v>
      </c>
      <c r="J985" s="7">
        <v>0.34637753923999998</v>
      </c>
      <c r="K985" s="7">
        <v>0.51305064251600008</v>
      </c>
    </row>
    <row r="986" spans="1:11" x14ac:dyDescent="0.15">
      <c r="A986" s="24">
        <v>1919</v>
      </c>
      <c r="B986" s="7">
        <v>-27.139485634961844</v>
      </c>
      <c r="C986" s="9">
        <v>-210.13034749773658</v>
      </c>
      <c r="D986" s="7">
        <v>0.33135843278666666</v>
      </c>
      <c r="E986" s="7">
        <v>0.24127807087666667</v>
      </c>
      <c r="F986" s="7">
        <v>4.717222715666667E-2</v>
      </c>
      <c r="G986" s="7">
        <v>0.42626786427333335</v>
      </c>
      <c r="H986" s="7">
        <v>1.1583194116366666</v>
      </c>
      <c r="I986" s="7">
        <v>0.39211385234199997</v>
      </c>
      <c r="J986" s="7">
        <v>0.55419029060250002</v>
      </c>
      <c r="K986" s="7">
        <v>0.729653255808</v>
      </c>
    </row>
    <row r="987" spans="1:11" x14ac:dyDescent="0.15">
      <c r="A987" s="24">
        <v>1918.8311565200001</v>
      </c>
      <c r="B987" s="7">
        <v>-27.268964523692478</v>
      </c>
      <c r="C987" s="9">
        <v>-208.84364691966306</v>
      </c>
      <c r="D987" s="7">
        <v>0.50603795063833334</v>
      </c>
      <c r="E987" s="7">
        <v>8.9810402181666679E-2</v>
      </c>
      <c r="F987" s="7">
        <v>6.8916626718333332E-2</v>
      </c>
      <c r="G987" s="7">
        <v>0.9091790747266667</v>
      </c>
      <c r="H987" s="7">
        <v>1.1302858640466669</v>
      </c>
      <c r="I987" s="7">
        <v>0.36065489475750001</v>
      </c>
      <c r="J987" s="7">
        <v>0.26796939515750001</v>
      </c>
      <c r="K987" s="7">
        <v>1.647516306105</v>
      </c>
    </row>
    <row r="988" spans="1:11" x14ac:dyDescent="0.15">
      <c r="A988" s="24">
        <v>1918.6525872200002</v>
      </c>
      <c r="B988" s="7">
        <v>-25.106565130009997</v>
      </c>
      <c r="C988" s="9">
        <v>-193.1239561363771</v>
      </c>
      <c r="D988" s="7">
        <v>9.3633485550000006E-2</v>
      </c>
      <c r="E988" s="7">
        <v>0.14160006240833334</v>
      </c>
      <c r="F988" s="7">
        <v>3.2258235283333332E-2</v>
      </c>
      <c r="G988" s="7">
        <v>1.7086764463599999</v>
      </c>
      <c r="H988" s="7">
        <v>3.0233040903266666</v>
      </c>
      <c r="I988" s="7">
        <v>0.20112315764549998</v>
      </c>
      <c r="J988" s="7">
        <v>0.29106145242800002</v>
      </c>
      <c r="K988" s="7">
        <v>1.9566771219699999</v>
      </c>
    </row>
    <row r="989" spans="1:11" x14ac:dyDescent="0.15">
      <c r="A989" s="24">
        <v>1918.5</v>
      </c>
      <c r="B989" s="7">
        <v>-23.829108062455003</v>
      </c>
      <c r="C989" s="9">
        <v>-184.1370009360341</v>
      </c>
      <c r="D989" s="7">
        <v>0.26910508766333335</v>
      </c>
      <c r="E989" s="7">
        <v>9.0477559651666664E-2</v>
      </c>
      <c r="F989" s="7">
        <v>1.1858054501666666E-2</v>
      </c>
      <c r="G989" s="7">
        <v>0.87742434844666661</v>
      </c>
      <c r="H989" s="7">
        <v>2.0424605246866667</v>
      </c>
      <c r="I989" s="7">
        <v>0.19294393642899998</v>
      </c>
      <c r="J989" s="7">
        <v>0.34932138558699999</v>
      </c>
      <c r="K989" s="7">
        <v>1.1767025393250001</v>
      </c>
    </row>
    <row r="990" spans="1:11" x14ac:dyDescent="0.15">
      <c r="A990" s="24">
        <v>1918.32767122</v>
      </c>
      <c r="B990" s="7">
        <v>-22.088789455658212</v>
      </c>
      <c r="C990" s="9">
        <v>-173.28482861863876</v>
      </c>
      <c r="D990" s="7">
        <v>0.86022234265166675</v>
      </c>
      <c r="E990" s="7">
        <v>0.54253781074666663</v>
      </c>
      <c r="F990" s="7">
        <v>8.4227324690000008E-2</v>
      </c>
      <c r="G990" s="7">
        <v>0.7781934638900001</v>
      </c>
      <c r="H990" s="7">
        <v>2.304442922696667</v>
      </c>
      <c r="I990" s="7">
        <v>0.84690293758750002</v>
      </c>
      <c r="J990" s="7">
        <v>0.45330473048449998</v>
      </c>
      <c r="K990" s="7">
        <v>1.2121596407689998</v>
      </c>
    </row>
    <row r="991" spans="1:11" x14ac:dyDescent="0.15">
      <c r="A991" s="24">
        <v>1918.1346347399999</v>
      </c>
      <c r="B991" s="7">
        <v>-27.528941819962647</v>
      </c>
      <c r="C991" s="9">
        <v>-214.43929827082002</v>
      </c>
      <c r="D991" s="7">
        <v>0.29886488661833333</v>
      </c>
      <c r="E991" s="7">
        <v>0.58363204851000006</v>
      </c>
      <c r="F991" s="7">
        <v>3.7870653330000004E-2</v>
      </c>
      <c r="G991" s="7">
        <v>0.68266983385666657</v>
      </c>
      <c r="H991" s="7">
        <v>2.3995117864399997</v>
      </c>
      <c r="I991" s="7">
        <v>0.53041915776250004</v>
      </c>
      <c r="J991" s="7">
        <v>0.52041302277750001</v>
      </c>
      <c r="K991" s="7">
        <v>1.6910823758839999</v>
      </c>
    </row>
    <row r="992" spans="1:11" x14ac:dyDescent="0.15">
      <c r="A992" s="24">
        <v>1917.9536630399998</v>
      </c>
      <c r="B992" s="7">
        <v>-28.570890042661137</v>
      </c>
      <c r="C992" s="9">
        <v>-217.69096019680433</v>
      </c>
      <c r="D992" s="7">
        <v>0.31334274875833334</v>
      </c>
      <c r="E992" s="7">
        <v>0.38842682669166667</v>
      </c>
      <c r="F992" s="7">
        <v>3.4044977596666672E-2</v>
      </c>
      <c r="G992" s="7">
        <v>0.57970751249666674</v>
      </c>
      <c r="H992" s="7">
        <v>2.2672398330933334</v>
      </c>
      <c r="I992" s="7">
        <v>0.43109675251849999</v>
      </c>
      <c r="J992" s="7">
        <v>0.54512986072299996</v>
      </c>
      <c r="K992" s="7">
        <v>1.8583399959789999</v>
      </c>
    </row>
    <row r="993" spans="1:11" x14ac:dyDescent="0.15">
      <c r="A993" s="24">
        <v>1917.8209504599999</v>
      </c>
      <c r="B993" s="7">
        <v>-27.097685363796835</v>
      </c>
      <c r="C993" s="9">
        <v>-206.88865999483818</v>
      </c>
      <c r="D993" s="7">
        <v>0.27269714440000004</v>
      </c>
      <c r="E993" s="7">
        <v>0.17464284229500002</v>
      </c>
      <c r="F993" s="7">
        <v>1.5227280843333335E-2</v>
      </c>
      <c r="G993" s="7">
        <v>0.39384190151000004</v>
      </c>
      <c r="H993" s="7">
        <v>1.0876431732933336</v>
      </c>
      <c r="I993" s="7">
        <v>0.35024128275450001</v>
      </c>
      <c r="J993" s="7">
        <v>0.33020009397299999</v>
      </c>
      <c r="K993" s="7">
        <v>1.0459078706190001</v>
      </c>
    </row>
    <row r="994" spans="1:11" x14ac:dyDescent="0.15">
      <c r="A994" s="24">
        <v>1917.6768433655554</v>
      </c>
      <c r="B994" s="7">
        <v>-28.075403901534457</v>
      </c>
      <c r="C994" s="9">
        <v>-217.3219065426282</v>
      </c>
      <c r="D994" s="7">
        <v>0.52532973656333337</v>
      </c>
      <c r="E994" s="7">
        <v>0.14444989721833335</v>
      </c>
      <c r="F994" s="7">
        <v>2.3222522291666669E-2</v>
      </c>
      <c r="G994" s="7">
        <v>0.33516543739999999</v>
      </c>
      <c r="H994" s="7">
        <v>0.55407822599333334</v>
      </c>
      <c r="I994" s="7">
        <v>0.49216751773700002</v>
      </c>
      <c r="J994" s="7">
        <v>0.14005639372449999</v>
      </c>
      <c r="K994" s="7">
        <v>0.55239765163799992</v>
      </c>
    </row>
    <row r="995" spans="1:11" x14ac:dyDescent="0.15">
      <c r="A995" s="24">
        <v>1917.5</v>
      </c>
      <c r="B995" s="7">
        <v>-26.306538768088394</v>
      </c>
      <c r="C995" s="9">
        <v>-203.85643537674241</v>
      </c>
      <c r="D995" s="7">
        <v>0.40009010858166671</v>
      </c>
      <c r="E995" s="7">
        <v>0.350633227115</v>
      </c>
      <c r="F995" s="7">
        <v>2.6363793151666669E-2</v>
      </c>
      <c r="G995" s="7">
        <v>0.78131909991333337</v>
      </c>
      <c r="H995" s="7">
        <v>0.9804392094133334</v>
      </c>
      <c r="I995" s="7">
        <v>0.50364030958350003</v>
      </c>
      <c r="J995" s="7">
        <v>0.25672492449049999</v>
      </c>
      <c r="K995" s="7">
        <v>2.9475392614799998</v>
      </c>
    </row>
    <row r="996" spans="1:11" x14ac:dyDescent="0.15">
      <c r="A996" s="24">
        <v>1917.3832973516667</v>
      </c>
      <c r="B996" s="7">
        <v>-25.190165672340012</v>
      </c>
      <c r="C996" s="9">
        <v>-193.94185882941611</v>
      </c>
      <c r="D996" s="7">
        <v>0.28177949399333335</v>
      </c>
      <c r="E996" s="7">
        <v>0.17383978080833334</v>
      </c>
      <c r="F996" s="7">
        <v>1.5505195846666667E-2</v>
      </c>
      <c r="G996" s="7">
        <v>0.58152816197666679</v>
      </c>
      <c r="H996" s="7">
        <v>1.58372205781</v>
      </c>
      <c r="I996" s="7">
        <v>0.23417679069549999</v>
      </c>
      <c r="J996" s="7">
        <v>0.152512345785</v>
      </c>
      <c r="K996" s="7">
        <v>0.85990295451400001</v>
      </c>
    </row>
    <row r="997" spans="1:11" x14ac:dyDescent="0.15">
      <c r="A997" s="24">
        <v>1917.2499183988889</v>
      </c>
      <c r="B997" s="7">
        <v>-24.404116670676085</v>
      </c>
      <c r="C997" s="9">
        <v>-189.56308709473177</v>
      </c>
      <c r="D997" s="7">
        <v>8.2860032888333338E-2</v>
      </c>
      <c r="E997" s="7">
        <v>0.29511421858666664</v>
      </c>
      <c r="F997" s="7">
        <v>3.1913649258333336E-2</v>
      </c>
      <c r="G997" s="7">
        <v>2.0821537728199999</v>
      </c>
      <c r="H997" s="7">
        <v>4.9981842903766669</v>
      </c>
      <c r="I997" s="7">
        <v>0.21342114872050003</v>
      </c>
      <c r="J997" s="7">
        <v>0.63483445952449991</v>
      </c>
      <c r="K997" s="7">
        <v>2.8409532448059998</v>
      </c>
    </row>
    <row r="998" spans="1:11" x14ac:dyDescent="0.15">
      <c r="A998" s="24">
        <v>1917.1165394461111</v>
      </c>
      <c r="B998" s="7">
        <v>-27.72672846888976</v>
      </c>
      <c r="C998" s="9">
        <v>-214.70860769413775</v>
      </c>
      <c r="D998" s="7">
        <v>0.72557049815166674</v>
      </c>
      <c r="E998" s="7">
        <v>0.55312909108333341</v>
      </c>
      <c r="F998" s="7">
        <v>7.1654285263333339E-2</v>
      </c>
      <c r="G998" s="7">
        <v>1.2680782371266668</v>
      </c>
      <c r="H998" s="7">
        <v>4.5329706223600006</v>
      </c>
      <c r="I998" s="7">
        <v>2.3867937006910003</v>
      </c>
      <c r="J998" s="7">
        <v>0.91904031085999993</v>
      </c>
      <c r="K998" s="7">
        <v>2.2571831232749999</v>
      </c>
    </row>
    <row r="999" spans="1:11" x14ac:dyDescent="0.15">
      <c r="A999" s="24">
        <v>1917</v>
      </c>
      <c r="B999" s="7">
        <v>-28.885921354612048</v>
      </c>
      <c r="C999" s="9">
        <v>-221.95003885445857</v>
      </c>
      <c r="D999" s="7">
        <v>0.51817633954666675</v>
      </c>
      <c r="E999" s="7">
        <v>0.13515045024333333</v>
      </c>
      <c r="F999" s="7">
        <v>1.8519856085000001E-2</v>
      </c>
      <c r="G999" s="7">
        <v>0.54116679619999997</v>
      </c>
      <c r="H999" s="7">
        <v>1.9863120518800002</v>
      </c>
      <c r="I999" s="7">
        <v>0.812642556056</v>
      </c>
      <c r="J999" s="7">
        <v>0.34613148446100001</v>
      </c>
      <c r="K999" s="7">
        <v>1.077532706215</v>
      </c>
    </row>
    <row r="1000" spans="1:11" x14ac:dyDescent="0.15">
      <c r="A1000" s="24">
        <v>1916.891557638889</v>
      </c>
      <c r="B1000" s="7">
        <v>-29.21216737346089</v>
      </c>
      <c r="C1000" s="9">
        <v>-224.58328654912066</v>
      </c>
      <c r="D1000" s="7">
        <v>0.44113912560000001</v>
      </c>
      <c r="E1000" s="7">
        <v>0.12422087297000001</v>
      </c>
      <c r="F1000" s="7">
        <v>1.0073792068333335E-2</v>
      </c>
      <c r="G1000" s="7">
        <v>0.32959526755666668</v>
      </c>
      <c r="H1000" s="7">
        <v>0.71743692582000007</v>
      </c>
      <c r="I1000" s="7">
        <v>0.52176219404999991</v>
      </c>
      <c r="J1000" s="7">
        <v>0.251899901684</v>
      </c>
      <c r="K1000" s="7">
        <v>0.55996163994600001</v>
      </c>
    </row>
    <row r="1001" spans="1:11" x14ac:dyDescent="0.15">
      <c r="A1001" s="24">
        <v>1916.8193915044444</v>
      </c>
      <c r="B1001" s="7">
        <v>-29.512925422087168</v>
      </c>
      <c r="C1001" s="9">
        <v>-226.82753174343497</v>
      </c>
      <c r="D1001" s="7">
        <v>2.8928288323566673</v>
      </c>
      <c r="E1001" s="7">
        <v>0.16850683076666667</v>
      </c>
      <c r="F1001" s="7">
        <v>5.5030121820000007E-2</v>
      </c>
      <c r="G1001" s="7">
        <v>0.68014712452333348</v>
      </c>
      <c r="H1001" s="7">
        <v>0.52942687054333337</v>
      </c>
      <c r="I1001" s="7">
        <v>3.1272655487514998</v>
      </c>
      <c r="J1001" s="7">
        <v>0.1213992275765</v>
      </c>
      <c r="K1001" s="7">
        <v>0.693871151435</v>
      </c>
    </row>
    <row r="1002" spans="1:11" x14ac:dyDescent="0.15">
      <c r="A1002" s="24">
        <v>1916.74722537</v>
      </c>
      <c r="B1002" s="7">
        <v>-26.8897035267807</v>
      </c>
      <c r="C1002" s="9">
        <v>-207.74646038022053</v>
      </c>
      <c r="D1002" s="7">
        <v>7.8408477060000009E-2</v>
      </c>
      <c r="E1002" s="7">
        <v>0.10118761006166667</v>
      </c>
      <c r="F1002" s="7">
        <v>8.8648363783333343E-3</v>
      </c>
      <c r="G1002" s="7">
        <v>0.25142289671666668</v>
      </c>
      <c r="H1002" s="7">
        <v>0.50250670041666667</v>
      </c>
      <c r="I1002" s="7">
        <v>9.5945350462499995E-2</v>
      </c>
      <c r="J1002" s="7">
        <v>0.20343901928799998</v>
      </c>
      <c r="K1002" s="7">
        <v>0.68445082776999999</v>
      </c>
    </row>
    <row r="1003" spans="1:11" x14ac:dyDescent="0.15">
      <c r="A1003" s="24">
        <v>1916.65491133</v>
      </c>
      <c r="B1003" s="7">
        <v>-22.283517548158613</v>
      </c>
      <c r="C1003" s="9">
        <v>-167.90861457537022</v>
      </c>
      <c r="D1003" s="7">
        <v>0.32203735855666665</v>
      </c>
      <c r="E1003" s="7">
        <v>0.18120128917833336</v>
      </c>
      <c r="F1003" s="7">
        <v>1.4891645063333332E-2</v>
      </c>
      <c r="G1003" s="7">
        <v>0.46880334700333331</v>
      </c>
      <c r="H1003" s="7">
        <v>0.89135166614000005</v>
      </c>
      <c r="I1003" s="7">
        <v>0.38017106152149999</v>
      </c>
      <c r="J1003" s="7">
        <v>0.31926217861950001</v>
      </c>
      <c r="K1003" s="7">
        <v>1.046679436579</v>
      </c>
    </row>
    <row r="1004" spans="1:11" x14ac:dyDescent="0.15">
      <c r="A1004" s="24">
        <v>1916.56259729</v>
      </c>
      <c r="B1004" s="7">
        <v>-22.179526629650546</v>
      </c>
      <c r="C1004" s="9">
        <v>-171.35976496307137</v>
      </c>
      <c r="D1004" s="7">
        <v>0.25902152561499997</v>
      </c>
      <c r="E1004" s="7">
        <v>0.20034125965833335</v>
      </c>
      <c r="F1004" s="7">
        <v>0.10455876086333334</v>
      </c>
      <c r="G1004" s="7">
        <v>0.45164978215000001</v>
      </c>
      <c r="H1004" s="7">
        <v>1.0393100374699999</v>
      </c>
      <c r="I1004" s="7">
        <v>0.34488227909749997</v>
      </c>
      <c r="J1004" s="7">
        <v>0.61044104858100001</v>
      </c>
      <c r="K1004" s="7">
        <v>1.535079278562</v>
      </c>
    </row>
    <row r="1005" spans="1:11" x14ac:dyDescent="0.15">
      <c r="A1005" s="24">
        <v>1916.5</v>
      </c>
      <c r="B1005" s="7">
        <v>-22.866682306850919</v>
      </c>
      <c r="C1005" s="9">
        <v>-177.63367708406554</v>
      </c>
      <c r="D1005" s="7">
        <v>8.9881661216666672E-2</v>
      </c>
      <c r="E1005" s="7">
        <v>0.30679187703666666</v>
      </c>
      <c r="F1005" s="7">
        <v>2.1815836923333332E-2</v>
      </c>
      <c r="G1005" s="7">
        <v>0.90406143430333341</v>
      </c>
      <c r="H1005" s="7">
        <v>2.0943952263400001</v>
      </c>
      <c r="I1005" s="7">
        <v>0.19481616181800002</v>
      </c>
      <c r="J1005" s="7">
        <v>0.67750079286000009</v>
      </c>
      <c r="K1005" s="7">
        <v>2.4357364524760001</v>
      </c>
    </row>
    <row r="1006" spans="1:11" x14ac:dyDescent="0.15">
      <c r="A1006" s="24">
        <v>1916.3206512050001</v>
      </c>
      <c r="B1006" s="7">
        <v>-24.125</v>
      </c>
      <c r="C1006" s="9">
        <v>-204.86385210841235</v>
      </c>
      <c r="D1006" s="7">
        <v>0.34175398357333331</v>
      </c>
      <c r="E1006" s="7">
        <v>0.48323972789166669</v>
      </c>
      <c r="F1006" s="7">
        <v>8.7798608045000004E-2</v>
      </c>
      <c r="G1006" s="7">
        <v>1.5323726833166669</v>
      </c>
      <c r="H1006" s="7">
        <v>1.8979923703533335</v>
      </c>
      <c r="I1006" s="7">
        <v>0.303599678516</v>
      </c>
      <c r="J1006" s="7">
        <v>0.26871617713950002</v>
      </c>
      <c r="K1006" s="7">
        <v>0.40172886861500001</v>
      </c>
    </row>
    <row r="1007" spans="1:11" x14ac:dyDescent="0.15">
      <c r="A1007" s="24">
        <v>1916.135349725</v>
      </c>
      <c r="B1007" s="7">
        <v>-25.380461768212541</v>
      </c>
      <c r="C1007" s="9">
        <v>-207.78635807256387</v>
      </c>
      <c r="D1007" s="7">
        <v>0.25241487858833334</v>
      </c>
      <c r="E1007" s="7">
        <v>0.25537948220666667</v>
      </c>
      <c r="F1007" s="7">
        <v>2.2345865503333336E-2</v>
      </c>
      <c r="G1007" s="7">
        <v>0.96667465959999999</v>
      </c>
      <c r="H1007" s="7">
        <v>2.100478279106667</v>
      </c>
      <c r="I1007" s="7">
        <v>0.245730953532</v>
      </c>
      <c r="J1007" s="7">
        <v>0.27442686562349999</v>
      </c>
      <c r="K1007" s="7">
        <v>0.51636861762800002</v>
      </c>
    </row>
    <row r="1008" spans="1:11" x14ac:dyDescent="0.15">
      <c r="A1008" s="24">
        <v>1915.980931825</v>
      </c>
      <c r="B1008" s="7">
        <v>-28.621363057356255</v>
      </c>
      <c r="C1008" s="9">
        <v>-230.87714751628658</v>
      </c>
      <c r="D1008" s="7">
        <v>0.77793826831166668</v>
      </c>
      <c r="E1008" s="7">
        <v>0.16934000773499999</v>
      </c>
      <c r="F1008" s="7">
        <v>4.0763150341666672E-2</v>
      </c>
      <c r="G1008" s="7">
        <v>0.74163841450333334</v>
      </c>
      <c r="H1008" s="7">
        <v>1.6892528000933336</v>
      </c>
      <c r="I1008" s="7">
        <v>0.36648496600449998</v>
      </c>
      <c r="J1008" s="7">
        <v>0.18714582607649999</v>
      </c>
      <c r="K1008" s="7">
        <v>1.0540037353680001</v>
      </c>
    </row>
    <row r="1009" spans="1:11" x14ac:dyDescent="0.15">
      <c r="A1009" s="24">
        <v>1915.826513925</v>
      </c>
      <c r="B1009" s="7">
        <v>-27.731455425179348</v>
      </c>
      <c r="C1009" s="9">
        <v>-221.30170135387885</v>
      </c>
      <c r="D1009" s="7">
        <v>0.25925355619333335</v>
      </c>
      <c r="E1009" s="7">
        <v>0.10919555526000002</v>
      </c>
      <c r="F1009" s="7">
        <v>2.5920835993333335E-2</v>
      </c>
      <c r="G1009" s="7">
        <v>0.76103346154999996</v>
      </c>
      <c r="H1009" s="7">
        <v>1.4526419920633333</v>
      </c>
      <c r="I1009" s="7">
        <v>0.31522731373849999</v>
      </c>
      <c r="J1009" s="7">
        <v>0.21822860349999998</v>
      </c>
      <c r="K1009" s="7">
        <v>0.66132483563899991</v>
      </c>
    </row>
    <row r="1010" spans="1:11" x14ac:dyDescent="0.15">
      <c r="A1010" s="24">
        <v>1915.6267357668751</v>
      </c>
      <c r="B1010" s="7">
        <v>-24.923324112691212</v>
      </c>
      <c r="C1010" s="9">
        <v>-199.31807287268458</v>
      </c>
      <c r="D1010" s="7">
        <v>6.5257171336666656E-2</v>
      </c>
      <c r="E1010" s="7">
        <v>0.10107891520166666</v>
      </c>
      <c r="F1010" s="7">
        <v>6.8573115083333334E-3</v>
      </c>
      <c r="G1010" s="7">
        <v>0.45610942429333334</v>
      </c>
      <c r="H1010" s="7">
        <v>1.0578982040166669</v>
      </c>
      <c r="I1010" s="7">
        <v>8.8915414131000001E-2</v>
      </c>
      <c r="J1010" s="7">
        <v>0.14700369847399999</v>
      </c>
      <c r="K1010" s="7">
        <v>1.1012239863039999</v>
      </c>
    </row>
    <row r="1011" spans="1:11" x14ac:dyDescent="0.15">
      <c r="A1011" s="24">
        <v>1915.4578411887501</v>
      </c>
      <c r="B1011" s="7">
        <v>-23.707864290867995</v>
      </c>
      <c r="C1011" s="9">
        <v>-196.24595056224547</v>
      </c>
      <c r="D1011" s="7">
        <v>0.13422274880666668</v>
      </c>
      <c r="E1011" s="7">
        <v>0.25978164805499998</v>
      </c>
      <c r="F1011" s="7">
        <v>2.1701640161666667E-2</v>
      </c>
      <c r="G1011" s="7">
        <v>0.46529771325000008</v>
      </c>
      <c r="H1011" s="7">
        <v>1.3692933147133335</v>
      </c>
      <c r="I1011" s="7">
        <v>0.267467305436</v>
      </c>
      <c r="J1011" s="7">
        <v>0.55563985406950001</v>
      </c>
      <c r="K1011" s="7">
        <v>1.1416612455500001</v>
      </c>
    </row>
    <row r="1012" spans="1:11" x14ac:dyDescent="0.15">
      <c r="A1012" s="24">
        <v>1915.227179450625</v>
      </c>
      <c r="B1012" s="7">
        <v>-24.117241295812462</v>
      </c>
      <c r="C1012" s="9">
        <v>-195.22855940748968</v>
      </c>
      <c r="D1012" s="7">
        <v>0.11822085062833333</v>
      </c>
      <c r="E1012" s="7">
        <v>0.20553623880333333</v>
      </c>
      <c r="F1012" s="7">
        <v>1.1999309961666666E-2</v>
      </c>
      <c r="G1012" s="7">
        <v>0.46678903200666666</v>
      </c>
      <c r="H1012" s="7">
        <v>0.97577958442000001</v>
      </c>
      <c r="I1012" s="7">
        <v>0.15028047960550001</v>
      </c>
      <c r="J1012" s="7">
        <v>0.13764593426499999</v>
      </c>
      <c r="K1012" s="7">
        <v>0.45704608767899996</v>
      </c>
    </row>
    <row r="1013" spans="1:11" x14ac:dyDescent="0.15">
      <c r="A1013" s="24">
        <v>1915.0737266625001</v>
      </c>
      <c r="B1013" s="7">
        <v>-25.308333438769942</v>
      </c>
      <c r="C1013" s="9">
        <v>-205.17305922407348</v>
      </c>
      <c r="D1013" s="7">
        <v>0.23407049559000001</v>
      </c>
      <c r="E1013" s="7">
        <v>0.20233060034666667</v>
      </c>
      <c r="F1013" s="7">
        <v>1.1381545540000001E-2</v>
      </c>
      <c r="G1013" s="7">
        <v>0.88465524996333333</v>
      </c>
      <c r="H1013" s="7">
        <v>1.4501134284833332</v>
      </c>
      <c r="I1013" s="7">
        <v>0.20652497609750001</v>
      </c>
      <c r="J1013" s="7">
        <v>0.14220685392600002</v>
      </c>
      <c r="K1013" s="7">
        <v>0.23412576233099999</v>
      </c>
    </row>
    <row r="1014" spans="1:11" x14ac:dyDescent="0.15">
      <c r="A1014" s="24">
        <v>1914.9048320843749</v>
      </c>
      <c r="B1014" s="7">
        <v>-27.190492954359875</v>
      </c>
      <c r="C1014" s="9">
        <v>-217.48149731200164</v>
      </c>
      <c r="D1014" s="7">
        <v>0.21125655187499998</v>
      </c>
      <c r="E1014" s="7">
        <v>0.2144677810183333</v>
      </c>
      <c r="F1014" s="7">
        <v>9.5317240266666672E-3</v>
      </c>
      <c r="G1014" s="7">
        <v>0.44058064426666671</v>
      </c>
      <c r="H1014" s="7">
        <v>0.90409863428333326</v>
      </c>
      <c r="I1014" s="7">
        <v>0.21463776624649999</v>
      </c>
      <c r="J1014" s="7">
        <v>0.23911355901549999</v>
      </c>
      <c r="K1014" s="7">
        <v>0.41318742989700002</v>
      </c>
    </row>
    <row r="1015" spans="1:11" x14ac:dyDescent="0.15">
      <c r="A1015" s="24">
        <v>1914.7204957162501</v>
      </c>
      <c r="B1015" s="7">
        <v>-26.09784623401999</v>
      </c>
      <c r="C1015" s="9">
        <v>-213.47177923149343</v>
      </c>
      <c r="D1015" s="7">
        <v>1.3858358063466667</v>
      </c>
      <c r="E1015" s="7">
        <v>0.17064257798500002</v>
      </c>
      <c r="F1015" s="7">
        <v>5.4534579535000009E-2</v>
      </c>
      <c r="G1015" s="7">
        <v>0.34007335909333336</v>
      </c>
      <c r="H1015" s="7">
        <v>0.72933143786333332</v>
      </c>
      <c r="I1015" s="7">
        <v>0.41822632252149999</v>
      </c>
      <c r="J1015" s="7">
        <v>0.22423429432200001</v>
      </c>
      <c r="K1015" s="7">
        <v>0.66848106336499991</v>
      </c>
    </row>
    <row r="1016" spans="1:11" x14ac:dyDescent="0.15">
      <c r="A1016" s="24">
        <v>1914.536159348125</v>
      </c>
      <c r="B1016" s="7">
        <v>-23.993453487174492</v>
      </c>
      <c r="C1016" s="9">
        <v>-187.25899536190241</v>
      </c>
      <c r="D1016" s="7">
        <v>0.21199691131500001</v>
      </c>
      <c r="E1016" s="7">
        <v>0.20231288114333335</v>
      </c>
      <c r="F1016" s="7">
        <v>1.3511000088333332E-2</v>
      </c>
      <c r="G1016" s="7">
        <v>0.40914382958333334</v>
      </c>
      <c r="H1016" s="7">
        <v>0.90268303096333335</v>
      </c>
      <c r="I1016" s="7">
        <v>0.25357645697000003</v>
      </c>
      <c r="J1016" s="7">
        <v>0.42096526646799998</v>
      </c>
      <c r="K1016" s="7">
        <v>0.8697950089030001</v>
      </c>
    </row>
    <row r="1017" spans="1:11" x14ac:dyDescent="0.15">
      <c r="A1017" s="24">
        <v>1914.35182298</v>
      </c>
      <c r="B1017" s="7">
        <v>-24.582176608570819</v>
      </c>
      <c r="C1017" s="9">
        <v>-198.11116767929781</v>
      </c>
      <c r="D1017" s="7">
        <v>1.2798910838733335</v>
      </c>
      <c r="E1017" s="7">
        <v>0.5700246739</v>
      </c>
      <c r="F1017" s="7">
        <v>8.2312135616666671E-2</v>
      </c>
      <c r="G1017" s="7">
        <v>0.93588691732666673</v>
      </c>
      <c r="H1017" s="7">
        <v>2.3415478465766668</v>
      </c>
      <c r="I1017" s="7">
        <v>0.88479300008749995</v>
      </c>
      <c r="J1017" s="7">
        <v>0.86746228356550004</v>
      </c>
      <c r="K1017" s="7">
        <v>1.9153715427839999</v>
      </c>
    </row>
    <row r="1018" spans="1:11" x14ac:dyDescent="0.15">
      <c r="A1018" s="24">
        <v>1914.1788749319999</v>
      </c>
      <c r="B1018" s="7">
        <v>-26.050085583443135</v>
      </c>
      <c r="C1018" s="9" t="s">
        <v>33</v>
      </c>
      <c r="D1018" s="7">
        <v>4.1667491628333331E-2</v>
      </c>
      <c r="E1018" s="7">
        <v>0.29063919138833338</v>
      </c>
      <c r="F1018" s="7">
        <v>1.6971524353333333E-2</v>
      </c>
      <c r="G1018" s="7">
        <v>0.71132847775000008</v>
      </c>
      <c r="H1018" s="7">
        <v>1.5679840066633333</v>
      </c>
      <c r="I1018" s="7">
        <v>0.20302408304650002</v>
      </c>
      <c r="J1018" s="7">
        <v>0.80783174839799998</v>
      </c>
      <c r="K1018" s="7">
        <v>2.4243380174909999</v>
      </c>
    </row>
    <row r="1019" spans="1:11" x14ac:dyDescent="0.15">
      <c r="A1019" s="24">
        <v>1914</v>
      </c>
      <c r="B1019" s="7">
        <v>-26.371738944470934</v>
      </c>
      <c r="C1019" s="9" t="s">
        <v>33</v>
      </c>
      <c r="D1019" s="7">
        <v>0.49056033028499996</v>
      </c>
      <c r="E1019" s="7">
        <v>0.59978007406333333</v>
      </c>
      <c r="F1019" s="7">
        <v>6.0972883793333328E-2</v>
      </c>
      <c r="G1019" s="7">
        <v>0.9224939251733334</v>
      </c>
      <c r="H1019" s="7">
        <v>2.1951255102533334</v>
      </c>
      <c r="I1019" s="7">
        <v>0.45446847582400002</v>
      </c>
      <c r="J1019" s="7">
        <v>0.57314204346099995</v>
      </c>
      <c r="K1019" s="7">
        <v>2.0619459335709998</v>
      </c>
    </row>
    <row r="1020" spans="1:11" x14ac:dyDescent="0.15">
      <c r="A1020" s="24">
        <v>1913.9519627680002</v>
      </c>
      <c r="B1020" s="7">
        <v>-27.252874212256174</v>
      </c>
      <c r="C1020" s="9" t="s">
        <v>33</v>
      </c>
      <c r="D1020" s="7">
        <v>0.18247652246333335</v>
      </c>
      <c r="E1020" s="7">
        <v>8.769781106833334E-2</v>
      </c>
      <c r="F1020" s="7">
        <v>1.122510487E-2</v>
      </c>
      <c r="G1020" s="7">
        <v>0.29732855272333336</v>
      </c>
      <c r="H1020" s="7">
        <v>0.57912558685666671</v>
      </c>
      <c r="I1020" s="7">
        <v>0.44265745169550003</v>
      </c>
      <c r="J1020" s="7">
        <v>0.28122785071500001</v>
      </c>
      <c r="K1020" s="7">
        <v>1.5830457317570001</v>
      </c>
    </row>
    <row r="1021" spans="1:11" x14ac:dyDescent="0.15">
      <c r="A1021" s="24">
        <v>1913.8165132720001</v>
      </c>
      <c r="B1021" s="7">
        <v>-25.737204586807003</v>
      </c>
      <c r="C1021" s="9" t="s">
        <v>33</v>
      </c>
      <c r="D1021" s="7">
        <v>2.7726116685366669</v>
      </c>
      <c r="E1021" s="7">
        <v>9.4259757230000005E-2</v>
      </c>
      <c r="F1021" s="7">
        <v>5.1206980826666665E-2</v>
      </c>
      <c r="G1021" s="7">
        <v>0.83827813354000003</v>
      </c>
      <c r="H1021" s="7">
        <v>0.6055002906000001</v>
      </c>
      <c r="I1021" s="7">
        <v>3.1142425458125</v>
      </c>
      <c r="J1021" s="7">
        <v>0.17252302066550002</v>
      </c>
      <c r="K1021" s="7">
        <v>0.99639023475800004</v>
      </c>
    </row>
    <row r="1022" spans="1:11" x14ac:dyDescent="0.15">
      <c r="A1022" s="24">
        <v>1913.6810637760002</v>
      </c>
      <c r="B1022" s="7">
        <v>-25.262522202502346</v>
      </c>
      <c r="C1022" s="9" t="s">
        <v>33</v>
      </c>
      <c r="D1022" s="7">
        <v>0.22520381401333336</v>
      </c>
      <c r="E1022" s="7">
        <v>0.15952623249333334</v>
      </c>
      <c r="F1022" s="7">
        <v>2.0983966890000001E-2</v>
      </c>
      <c r="G1022" s="7">
        <v>0.39803585991000001</v>
      </c>
      <c r="H1022" s="7">
        <v>0.79433792819999993</v>
      </c>
      <c r="I1022" s="7">
        <v>0.31111776994849999</v>
      </c>
      <c r="J1022" s="7">
        <v>0.30452751288800001</v>
      </c>
      <c r="K1022" s="7">
        <v>1.033556590476</v>
      </c>
    </row>
    <row r="1023" spans="1:11" x14ac:dyDescent="0.15">
      <c r="A1023" s="24">
        <v>1913.5</v>
      </c>
      <c r="B1023" s="7">
        <v>-21.178499224603947</v>
      </c>
      <c r="C1023" s="9" t="s">
        <v>33</v>
      </c>
      <c r="D1023" s="7">
        <v>0.26754567227666665</v>
      </c>
      <c r="E1023" s="7">
        <v>0.18253448524333332</v>
      </c>
      <c r="F1023" s="7">
        <v>2.4550123050000001E-2</v>
      </c>
      <c r="G1023" s="7">
        <v>0.36382307019333338</v>
      </c>
      <c r="H1023" s="7">
        <v>0.65326117365999992</v>
      </c>
      <c r="I1023" s="7">
        <v>0.3228533872055</v>
      </c>
      <c r="J1023" s="7">
        <v>0.37313559887800002</v>
      </c>
      <c r="K1023" s="7">
        <v>1.4605068316879999</v>
      </c>
    </row>
    <row r="1024" spans="1:11" x14ac:dyDescent="0.15">
      <c r="A1024" s="24">
        <v>1913.3777848360003</v>
      </c>
      <c r="B1024" s="7">
        <v>-24.482756478798592</v>
      </c>
      <c r="C1024" s="9" t="s">
        <v>33</v>
      </c>
      <c r="D1024" s="7">
        <v>4.9346168896666667E-2</v>
      </c>
      <c r="E1024" s="7">
        <v>2.9653738076849998</v>
      </c>
      <c r="F1024" s="7">
        <v>7.4682469411666674E-2</v>
      </c>
      <c r="G1024" s="7">
        <v>1.0471267239933333</v>
      </c>
      <c r="H1024" s="7">
        <v>1.84677341853</v>
      </c>
      <c r="I1024" s="7">
        <v>0.2002225741335</v>
      </c>
      <c r="J1024" s="7">
        <v>1.4474306220415001</v>
      </c>
      <c r="K1024" s="7">
        <v>2.2377405803029999</v>
      </c>
    </row>
    <row r="1025" spans="1:11" x14ac:dyDescent="0.15">
      <c r="A1025" s="24">
        <v>1913.2686175360002</v>
      </c>
      <c r="B1025" s="7">
        <v>-26.943892044238559</v>
      </c>
      <c r="C1025" s="9" t="s">
        <v>33</v>
      </c>
      <c r="D1025" s="7">
        <v>0.87220535959833345</v>
      </c>
      <c r="E1025" s="7">
        <v>0.71777237888500001</v>
      </c>
      <c r="F1025" s="7">
        <v>8.833243545833333E-2</v>
      </c>
      <c r="G1025" s="7">
        <v>0.87501424404333328</v>
      </c>
      <c r="H1025" s="7">
        <v>1.9349947790966666</v>
      </c>
      <c r="I1025" s="7">
        <v>1.6029256976320001</v>
      </c>
      <c r="J1025" s="7">
        <v>0.65322486714249994</v>
      </c>
      <c r="K1025" s="7">
        <v>1.871278815161</v>
      </c>
    </row>
    <row r="1026" spans="1:11" x14ac:dyDescent="0.15">
      <c r="A1026" s="24">
        <v>1913.1594502360001</v>
      </c>
      <c r="B1026" s="7">
        <v>-26.57350332547928</v>
      </c>
      <c r="C1026" s="9" t="s">
        <v>33</v>
      </c>
      <c r="D1026" s="7">
        <v>0.44107513440333335</v>
      </c>
      <c r="E1026" s="7">
        <v>0.42816214953500004</v>
      </c>
      <c r="F1026" s="7">
        <v>3.8696780813333331E-2</v>
      </c>
      <c r="G1026" s="7">
        <v>0.55295715825333336</v>
      </c>
      <c r="H1026" s="7">
        <v>1.3330021302466668</v>
      </c>
      <c r="I1026" s="7">
        <v>0.60051234525399999</v>
      </c>
      <c r="J1026" s="7">
        <v>0.52482436144450006</v>
      </c>
      <c r="K1026" s="7">
        <v>2.3771190270089999</v>
      </c>
    </row>
    <row r="1027" spans="1:11" x14ac:dyDescent="0.15">
      <c r="A1027" s="24">
        <v>1913</v>
      </c>
      <c r="B1027" s="7">
        <v>-27.470233907738589</v>
      </c>
      <c r="C1027" s="9" t="s">
        <v>33</v>
      </c>
      <c r="D1027" s="7">
        <v>0.52018852711000008</v>
      </c>
      <c r="E1027" s="7">
        <v>0.14376780504333334</v>
      </c>
      <c r="F1027" s="7">
        <v>2.3937200438333334E-2</v>
      </c>
      <c r="G1027" s="7">
        <v>0.61168246810666671</v>
      </c>
      <c r="H1027" s="7">
        <v>1.0824957105699999</v>
      </c>
      <c r="I1027" s="7">
        <v>1.027808137429</v>
      </c>
      <c r="J1027" s="7">
        <v>0.2147451560135</v>
      </c>
      <c r="K1027" s="7">
        <v>1.996636991698</v>
      </c>
    </row>
    <row r="1028" spans="1:11" x14ac:dyDescent="0.15">
      <c r="A1028" s="24">
        <v>1912.88279156</v>
      </c>
      <c r="B1028" s="7">
        <v>-27.792861975921021</v>
      </c>
      <c r="C1028" s="9" t="s">
        <v>33</v>
      </c>
      <c r="D1028" s="7">
        <v>0.38741869798333334</v>
      </c>
      <c r="E1028" s="7">
        <v>0.11756067648000001</v>
      </c>
      <c r="F1028" s="7">
        <v>1.1843329383333333E-2</v>
      </c>
      <c r="G1028" s="7">
        <v>0.18703235961</v>
      </c>
      <c r="H1028" s="7">
        <v>0.2399100213866667</v>
      </c>
      <c r="I1028" s="7">
        <v>1.1801492263219999</v>
      </c>
      <c r="J1028" s="7">
        <v>0.1077357407895</v>
      </c>
      <c r="K1028" s="7">
        <v>1.0075821277750001</v>
      </c>
    </row>
    <row r="1029" spans="1:11" x14ac:dyDescent="0.15">
      <c r="A1029" s="24">
        <v>1912.8113495600001</v>
      </c>
      <c r="B1029" s="7">
        <v>-27.755823104045092</v>
      </c>
      <c r="C1029" s="9" t="s">
        <v>33</v>
      </c>
      <c r="D1029" s="7">
        <v>1.0225223274816666</v>
      </c>
      <c r="E1029" s="7">
        <v>0.15771279684833334</v>
      </c>
      <c r="F1029" s="7">
        <v>2.3477480531666668E-2</v>
      </c>
      <c r="G1029" s="7">
        <v>0.39314303915000004</v>
      </c>
      <c r="H1029" s="7">
        <v>0.36892768721666663</v>
      </c>
      <c r="I1029" s="7">
        <v>1.168979734424</v>
      </c>
      <c r="J1029" s="7">
        <v>0.12959927912200001</v>
      </c>
      <c r="K1029" s="7">
        <v>1.860814541339</v>
      </c>
    </row>
    <row r="1030" spans="1:11" x14ac:dyDescent="0.15">
      <c r="A1030" s="24">
        <v>1912.7654225600002</v>
      </c>
      <c r="B1030" s="7">
        <v>-27.422473257161741</v>
      </c>
      <c r="C1030" s="9" t="s">
        <v>33</v>
      </c>
      <c r="D1030" s="7">
        <v>0.26743560238333342</v>
      </c>
      <c r="E1030" s="7">
        <v>0.17167822295833332</v>
      </c>
      <c r="F1030" s="7">
        <v>1.7994254751666668E-2</v>
      </c>
      <c r="G1030" s="7">
        <v>0.32548339644000002</v>
      </c>
      <c r="H1030" s="7">
        <v>0.63182691743666664</v>
      </c>
      <c r="I1030" s="7">
        <v>0.73286502891299998</v>
      </c>
      <c r="J1030" s="7">
        <v>0.19475516809650001</v>
      </c>
      <c r="K1030" s="7">
        <v>2.1260964519859997</v>
      </c>
    </row>
    <row r="1031" spans="1:11" x14ac:dyDescent="0.15">
      <c r="A1031" s="24">
        <v>1912.71949556</v>
      </c>
      <c r="B1031" s="7">
        <v>-22.458566878664588</v>
      </c>
      <c r="C1031" s="9">
        <v>-194.94957490094987</v>
      </c>
      <c r="D1031" s="7">
        <v>1.4833370033233335</v>
      </c>
      <c r="E1031" s="7">
        <v>1.409303745955</v>
      </c>
      <c r="F1031" s="7">
        <v>0.53245880001500001</v>
      </c>
      <c r="G1031" s="7">
        <v>0.5010021002966667</v>
      </c>
      <c r="H1031" s="7">
        <v>1.0979108475699999</v>
      </c>
      <c r="I1031" s="7">
        <v>1.831575617868</v>
      </c>
      <c r="J1031" s="7">
        <v>0.35840666709399999</v>
      </c>
      <c r="K1031" s="7">
        <v>4.3877071054580004</v>
      </c>
    </row>
    <row r="1032" spans="1:11" x14ac:dyDescent="0.15">
      <c r="A1032" s="24">
        <v>1912.65825956</v>
      </c>
      <c r="B1032" s="7">
        <v>-18.424242488853945</v>
      </c>
      <c r="C1032" s="9">
        <v>-164.04703786807906</v>
      </c>
      <c r="D1032" s="7">
        <v>0.11566047170499999</v>
      </c>
      <c r="E1032" s="7">
        <v>0.26010264454666671</v>
      </c>
      <c r="F1032" s="7">
        <v>2.4723323931666666E-2</v>
      </c>
      <c r="G1032" s="7">
        <v>0.38262701455333337</v>
      </c>
      <c r="H1032" s="7">
        <v>0.66974645610000005</v>
      </c>
      <c r="I1032" s="7">
        <v>0.23159185144549999</v>
      </c>
      <c r="J1032" s="7">
        <v>0.49387139684200004</v>
      </c>
      <c r="K1032" s="7">
        <v>5.3767421550409997</v>
      </c>
    </row>
    <row r="1033" spans="1:11" x14ac:dyDescent="0.15">
      <c r="A1033" s="24">
        <v>1912.5766115599999</v>
      </c>
      <c r="B1033" s="7">
        <v>-19.532507686308804</v>
      </c>
      <c r="C1033" s="9">
        <v>-174.72534944324337</v>
      </c>
      <c r="D1033" s="7">
        <v>9.306465541666667E-2</v>
      </c>
      <c r="E1033" s="7">
        <v>0.17416646514</v>
      </c>
      <c r="F1033" s="7">
        <v>1.1891197780000001E-2</v>
      </c>
      <c r="G1033" s="7">
        <v>0.98164504645333339</v>
      </c>
      <c r="H1033" s="7">
        <v>1.3408287724399999</v>
      </c>
      <c r="I1033" s="7">
        <v>0.39932060790000001</v>
      </c>
      <c r="J1033" s="7">
        <v>0.33696449832450004</v>
      </c>
      <c r="K1033" s="7">
        <v>6.631051461517</v>
      </c>
    </row>
    <row r="1034" spans="1:11" ht="12" customHeight="1" x14ac:dyDescent="0.15">
      <c r="A1034" s="24">
        <v>1912.5154322600001</v>
      </c>
      <c r="B1034" s="7">
        <v>-20.972057087625362</v>
      </c>
      <c r="C1034" s="9">
        <v>-188.9995203581374</v>
      </c>
      <c r="D1034" s="7">
        <v>1.1783167018000003</v>
      </c>
      <c r="E1034" s="7">
        <v>0.75303649130999994</v>
      </c>
      <c r="F1034" s="7">
        <v>8.2967782274999999E-2</v>
      </c>
      <c r="G1034" s="7">
        <v>1.4449252924033336</v>
      </c>
      <c r="H1034" s="7">
        <v>3.08825289341</v>
      </c>
      <c r="I1034" s="7">
        <v>5.9357033886444999</v>
      </c>
      <c r="J1034" s="7">
        <v>0.57599674141250001</v>
      </c>
      <c r="K1034" s="7">
        <v>7.454458633612</v>
      </c>
    </row>
    <row r="1035" spans="1:11" x14ac:dyDescent="0.15">
      <c r="A1035" s="24">
        <v>1912.5</v>
      </c>
      <c r="B1035" s="7">
        <v>-22.023115992145343</v>
      </c>
      <c r="C1035" s="9">
        <v>-200.88969613066919</v>
      </c>
      <c r="D1035" s="7">
        <v>0.41521413732000001</v>
      </c>
      <c r="E1035" s="7">
        <v>0.39071008952833336</v>
      </c>
      <c r="F1035" s="7">
        <v>5.6779634828333335E-2</v>
      </c>
      <c r="G1035" s="7">
        <v>1.2106739587333335</v>
      </c>
      <c r="H1035" s="7">
        <v>2.9638782240733335</v>
      </c>
      <c r="I1035" s="7">
        <v>4.5819363844999996</v>
      </c>
      <c r="J1035" s="7">
        <v>0.64479263296600009</v>
      </c>
      <c r="K1035" s="7">
        <v>3.774979628633</v>
      </c>
    </row>
    <row r="1036" spans="1:11" x14ac:dyDescent="0.15">
      <c r="A1036" s="24">
        <v>1912.3035628120001</v>
      </c>
      <c r="B1036" s="7">
        <v>-22.847057375461169</v>
      </c>
      <c r="C1036" s="9">
        <v>-205.33982039641208</v>
      </c>
      <c r="D1036" s="7">
        <v>0.33189230417999999</v>
      </c>
      <c r="E1036" s="7">
        <v>0.14579376481166667</v>
      </c>
      <c r="F1036" s="7">
        <v>2.1198904166666668E-2</v>
      </c>
      <c r="G1036" s="7">
        <v>0.78040855026333333</v>
      </c>
      <c r="H1036" s="7">
        <v>1.9089600440700001</v>
      </c>
      <c r="I1036" s="7">
        <v>0.68565905657449999</v>
      </c>
      <c r="J1036" s="7">
        <v>0.37559571984599999</v>
      </c>
      <c r="K1036" s="7">
        <v>0.69934032836999993</v>
      </c>
    </row>
    <row r="1037" spans="1:11" x14ac:dyDescent="0.15">
      <c r="A1037" s="24">
        <v>1912.1191185520001</v>
      </c>
      <c r="B1037" s="7">
        <v>-23.097228178892813</v>
      </c>
      <c r="C1037" s="9">
        <v>-207.91254848754468</v>
      </c>
      <c r="D1037" s="7">
        <v>0.44711995997833337</v>
      </c>
      <c r="E1037" s="7">
        <v>8.4642976970000006E-2</v>
      </c>
      <c r="F1037" s="7">
        <v>1.6118656696666664E-2</v>
      </c>
      <c r="G1037" s="7">
        <v>0.17066164146000001</v>
      </c>
      <c r="H1037" s="7">
        <v>0.43666678127000008</v>
      </c>
      <c r="I1037" s="7">
        <v>0.55781337745750004</v>
      </c>
      <c r="J1037" s="7">
        <v>0.19315341231249999</v>
      </c>
      <c r="K1037" s="7">
        <v>0.47578169198100001</v>
      </c>
    </row>
    <row r="1038" spans="1:11" x14ac:dyDescent="0.15">
      <c r="A1038" s="24">
        <v>1911.9346742920002</v>
      </c>
      <c r="B1038" s="7">
        <v>-21.00194097199433</v>
      </c>
      <c r="C1038" s="9">
        <v>-195.83363976624258</v>
      </c>
      <c r="D1038" s="7">
        <v>0.61683175046000005</v>
      </c>
      <c r="E1038" s="7">
        <v>9.214991485E-2</v>
      </c>
      <c r="F1038" s="7">
        <v>1.5596899373333332E-2</v>
      </c>
      <c r="G1038" s="7">
        <v>0.40240691285000002</v>
      </c>
      <c r="H1038" s="7">
        <v>0.61443903781999998</v>
      </c>
      <c r="I1038" s="7">
        <v>1.154746647791</v>
      </c>
      <c r="J1038" s="7">
        <v>0.131641617076</v>
      </c>
      <c r="K1038" s="7">
        <v>0.69695604843900005</v>
      </c>
    </row>
    <row r="1039" spans="1:11" x14ac:dyDescent="0.15">
      <c r="A1039" s="24">
        <v>1911.7191189520001</v>
      </c>
      <c r="B1039" s="7">
        <v>-22.228034056389692</v>
      </c>
      <c r="C1039" s="9">
        <v>-197.41303654805756</v>
      </c>
      <c r="D1039" s="7">
        <v>0.72363969215000001</v>
      </c>
      <c r="E1039" s="7">
        <v>9.7010653831666668E-2</v>
      </c>
      <c r="F1039" s="7">
        <v>3.2746079771666665E-2</v>
      </c>
      <c r="G1039" s="7">
        <v>0.4326277241933334</v>
      </c>
      <c r="H1039" s="7">
        <v>0.73488641548000011</v>
      </c>
      <c r="I1039" s="7">
        <v>0.735046167463</v>
      </c>
      <c r="J1039" s="7">
        <v>0.15654971839199999</v>
      </c>
      <c r="K1039" s="7">
        <v>0.49891009224400001</v>
      </c>
    </row>
    <row r="1040" spans="1:11" x14ac:dyDescent="0.15">
      <c r="A1040" s="24">
        <v>1911.5</v>
      </c>
      <c r="B1040" s="7">
        <v>-21.350301681209729</v>
      </c>
      <c r="C1040" s="9">
        <v>-189.40678619495765</v>
      </c>
      <c r="D1040" s="7">
        <v>0.15868423329833334</v>
      </c>
      <c r="E1040" s="7">
        <v>0.14644925673500001</v>
      </c>
      <c r="F1040" s="7">
        <v>2.13498196E-2</v>
      </c>
      <c r="G1040" s="7">
        <v>0.20288057893333333</v>
      </c>
      <c r="H1040" s="7">
        <v>0.38745449961333339</v>
      </c>
      <c r="I1040" s="7">
        <v>0.165950156524</v>
      </c>
      <c r="J1040" s="7">
        <v>0.23094391879700002</v>
      </c>
      <c r="K1040" s="7">
        <v>0.44033455057300003</v>
      </c>
    </row>
    <row r="1041" spans="1:11" x14ac:dyDescent="0.15">
      <c r="A1041" s="24">
        <v>1911.41130299</v>
      </c>
      <c r="B1041" s="7">
        <v>-19.90989845462548</v>
      </c>
      <c r="C1041" s="9">
        <v>-175.94714695370402</v>
      </c>
      <c r="D1041" s="7">
        <v>0.14577545414166668</v>
      </c>
      <c r="E1041" s="7">
        <v>0.21647466012500002</v>
      </c>
      <c r="F1041" s="7">
        <v>1.7809975335000002E-2</v>
      </c>
      <c r="G1041" s="7">
        <v>0.41760480562666669</v>
      </c>
      <c r="H1041" s="7">
        <v>0.98454489290333347</v>
      </c>
      <c r="I1041" s="7">
        <v>0.1689432348905</v>
      </c>
      <c r="J1041" s="7">
        <v>0.37642748855999997</v>
      </c>
      <c r="K1041" s="7">
        <v>0.95062229485900007</v>
      </c>
    </row>
    <row r="1042" spans="1:11" x14ac:dyDescent="0.15">
      <c r="A1042" s="24">
        <v>1911.3077677400001</v>
      </c>
      <c r="B1042" s="7">
        <v>-20.494768762989565</v>
      </c>
      <c r="C1042" s="9">
        <v>-185.66192715883025</v>
      </c>
      <c r="D1042" s="7">
        <v>3.7704969813333336E-2</v>
      </c>
      <c r="E1042" s="7">
        <v>0.89685196232999997</v>
      </c>
      <c r="F1042" s="7">
        <v>5.4797358844999998E-2</v>
      </c>
      <c r="G1042" s="7">
        <v>0.40843093866999997</v>
      </c>
      <c r="H1042" s="7">
        <v>1.7570596203566669</v>
      </c>
      <c r="I1042" s="7">
        <v>9.7511891900499997E-2</v>
      </c>
      <c r="J1042" s="7">
        <v>0.67607447930700004</v>
      </c>
      <c r="K1042" s="7">
        <v>0.58747414288799993</v>
      </c>
    </row>
    <row r="1043" spans="1:11" x14ac:dyDescent="0.15">
      <c r="A1043" s="24">
        <v>1911.2365556900002</v>
      </c>
      <c r="B1043" s="7">
        <v>-23.677829360918469</v>
      </c>
      <c r="C1043" s="9">
        <v>-212.48187251040571</v>
      </c>
      <c r="D1043" s="7">
        <v>0.23288864938499998</v>
      </c>
      <c r="E1043" s="7">
        <v>1.2045177138933334</v>
      </c>
      <c r="F1043" s="7">
        <v>6.5352275636666665E-2</v>
      </c>
      <c r="G1043" s="7">
        <v>0.7316974908966668</v>
      </c>
      <c r="H1043" s="7">
        <v>2.2588433819833331</v>
      </c>
      <c r="I1043" s="7">
        <v>0.30434348366299996</v>
      </c>
      <c r="J1043" s="7">
        <v>1.1181064769540001</v>
      </c>
      <c r="K1043" s="7">
        <v>1.6609852759420001</v>
      </c>
    </row>
    <row r="1044" spans="1:11" x14ac:dyDescent="0.15">
      <c r="A1044" s="24">
        <v>1911.1653436399999</v>
      </c>
      <c r="B1044" s="7">
        <v>-23.400336148920914</v>
      </c>
      <c r="C1044" s="9">
        <v>-209.99854423711167</v>
      </c>
      <c r="D1044" s="7">
        <v>1.0358600276216667</v>
      </c>
      <c r="E1044" s="7">
        <v>0.33506737737833331</v>
      </c>
      <c r="F1044" s="7">
        <v>3.9151095130000001E-2</v>
      </c>
      <c r="G1044" s="7">
        <v>1.2856857359266667</v>
      </c>
      <c r="H1044" s="7">
        <v>3.2194598960133334</v>
      </c>
      <c r="I1044" s="7">
        <v>1.1762666028705</v>
      </c>
      <c r="J1044" s="7">
        <v>0.54212384720149998</v>
      </c>
      <c r="K1044" s="7">
        <v>1.3061744705210001</v>
      </c>
    </row>
    <row r="1045" spans="1:11" x14ac:dyDescent="0.15">
      <c r="A1045" s="24">
        <v>1911.0698891900001</v>
      </c>
      <c r="B1045" s="7">
        <v>-22.647262262822927</v>
      </c>
      <c r="C1045" s="9">
        <v>-200.43276372838309</v>
      </c>
      <c r="D1045" s="7">
        <v>1.5119785356783333</v>
      </c>
      <c r="E1045" s="7">
        <v>0.22313136999833333</v>
      </c>
      <c r="F1045" s="7">
        <v>3.8761387103333336E-2</v>
      </c>
      <c r="G1045" s="7">
        <v>0.49879918634999998</v>
      </c>
      <c r="H1045" s="7">
        <v>0.8160895411900001</v>
      </c>
      <c r="I1045" s="7">
        <v>1.6274061618134998</v>
      </c>
      <c r="J1045" s="7">
        <v>0.232813391653</v>
      </c>
      <c r="K1045" s="7">
        <v>0.75646084266199998</v>
      </c>
    </row>
    <row r="1046" spans="1:11" x14ac:dyDescent="0.15">
      <c r="A1046" s="24">
        <v>1911</v>
      </c>
      <c r="B1046" s="7">
        <v>-24.629844534387015</v>
      </c>
      <c r="C1046" s="9">
        <v>-220.68678912536913</v>
      </c>
      <c r="D1046" s="7">
        <v>0.21691294128833336</v>
      </c>
      <c r="E1046" s="7">
        <v>0.19920036820833334</v>
      </c>
      <c r="F1046" s="7">
        <v>1.3869461556666665E-2</v>
      </c>
      <c r="G1046" s="7">
        <v>0.34897996652000002</v>
      </c>
      <c r="H1046" s="7">
        <v>1.0309091885500001</v>
      </c>
      <c r="I1046" s="7">
        <v>0.33838807285450001</v>
      </c>
      <c r="J1046" s="7">
        <v>0.34383573204399998</v>
      </c>
      <c r="K1046" s="7">
        <v>0.729359054236</v>
      </c>
    </row>
    <row r="1047" spans="1:11" x14ac:dyDescent="0.15">
      <c r="A1047" s="24">
        <v>1910.825955467875</v>
      </c>
      <c r="B1047" s="7">
        <v>-25.394018148964904</v>
      </c>
      <c r="C1047" s="9">
        <v>-228.10697400597169</v>
      </c>
      <c r="D1047" s="7">
        <v>0.63046769257833346</v>
      </c>
      <c r="E1047" s="7">
        <v>0.1898632357916667</v>
      </c>
      <c r="F1047" s="7">
        <v>1.9826320696666667E-2</v>
      </c>
      <c r="G1047" s="7">
        <v>0.66623585309000011</v>
      </c>
      <c r="H1047" s="7">
        <v>1.4153171474500001</v>
      </c>
      <c r="I1047" s="7">
        <v>0.6400329463629999</v>
      </c>
      <c r="J1047" s="7">
        <v>0.29554911837050002</v>
      </c>
      <c r="K1047" s="7">
        <v>0.74317298303899992</v>
      </c>
    </row>
    <row r="1048" spans="1:11" x14ac:dyDescent="0.15">
      <c r="A1048" s="24">
        <v>1910.6769247110001</v>
      </c>
      <c r="B1048" s="7">
        <v>-21.709762118905026</v>
      </c>
      <c r="C1048" s="9">
        <v>-193.42977799769395</v>
      </c>
      <c r="D1048" s="7">
        <v>0.71543339364833336</v>
      </c>
      <c r="E1048" s="7">
        <v>0.23066478289333334</v>
      </c>
      <c r="F1048" s="7">
        <v>2.202463327E-2</v>
      </c>
      <c r="G1048" s="7">
        <v>1.4891179255233336</v>
      </c>
      <c r="H1048" s="7">
        <v>2.5362622808066666</v>
      </c>
      <c r="I1048" s="7">
        <v>1.0944960844955001</v>
      </c>
      <c r="J1048" s="7">
        <v>0.1872695870055</v>
      </c>
      <c r="K1048" s="7">
        <v>1.0549134541799998</v>
      </c>
    </row>
    <row r="1049" spans="1:11" x14ac:dyDescent="0.15">
      <c r="A1049" s="24">
        <v>1910.538244481</v>
      </c>
      <c r="B1049" s="7">
        <v>-21.291387737739477</v>
      </c>
      <c r="C1049" s="9">
        <v>-190.35045093880936</v>
      </c>
      <c r="D1049" s="7">
        <v>0.13620230976</v>
      </c>
      <c r="E1049" s="7">
        <v>0.38381703987999999</v>
      </c>
      <c r="F1049" s="7">
        <v>4.8029335175000007E-2</v>
      </c>
      <c r="G1049" s="7">
        <v>0.50338027619333336</v>
      </c>
      <c r="H1049" s="7">
        <v>1.6863223360666666</v>
      </c>
      <c r="I1049" s="7">
        <v>0.235652362132</v>
      </c>
      <c r="J1049" s="7">
        <v>0.97155557290700001</v>
      </c>
      <c r="K1049" s="7">
        <v>1.3029036944229999</v>
      </c>
    </row>
    <row r="1050" spans="1:11" x14ac:dyDescent="0.15">
      <c r="A1050" s="24">
        <v>1910.456113471</v>
      </c>
      <c r="B1050" s="7">
        <v>-22.237426134334225</v>
      </c>
      <c r="C1050" s="9">
        <v>-200.85175485854347</v>
      </c>
      <c r="D1050" s="7">
        <v>0.19937120679500001</v>
      </c>
      <c r="E1050" s="7">
        <v>1.7101225879166668</v>
      </c>
      <c r="F1050" s="7">
        <v>6.2811314820000005E-2</v>
      </c>
      <c r="G1050" s="7">
        <v>0.76401305220666671</v>
      </c>
      <c r="H1050" s="7">
        <v>1.9149468666866669</v>
      </c>
      <c r="I1050" s="7">
        <v>0.38085786417299999</v>
      </c>
      <c r="J1050" s="7">
        <v>0.66393776198749999</v>
      </c>
      <c r="K1050" s="7">
        <v>1.709702467189</v>
      </c>
    </row>
    <row r="1051" spans="1:11" x14ac:dyDescent="0.15">
      <c r="A1051" s="24">
        <v>1910.3362829810001</v>
      </c>
      <c r="B1051" s="7">
        <v>-22.007747137327016</v>
      </c>
      <c r="C1051" s="9">
        <v>-198.23091023193865</v>
      </c>
      <c r="D1051" s="7">
        <v>0.28695900260166668</v>
      </c>
      <c r="E1051" s="7">
        <v>0.19907628461666668</v>
      </c>
      <c r="F1051" s="7">
        <v>3.0716743551666672E-2</v>
      </c>
      <c r="G1051" s="7">
        <v>0.41614445959000002</v>
      </c>
      <c r="H1051" s="7">
        <v>0.80522012018</v>
      </c>
      <c r="I1051" s="7">
        <v>0.28780058217400001</v>
      </c>
      <c r="J1051" s="7">
        <v>0.31660114777000004</v>
      </c>
      <c r="K1051" s="7">
        <v>0.46221049769799999</v>
      </c>
    </row>
    <row r="1052" spans="1:11" x14ac:dyDescent="0.15">
      <c r="A1052" s="24">
        <v>1910.188177881</v>
      </c>
      <c r="B1052" s="7">
        <v>-25.626258621775168</v>
      </c>
      <c r="C1052" s="9">
        <v>-230.53158400737777</v>
      </c>
      <c r="D1052" s="7">
        <v>0.73687219545833327</v>
      </c>
      <c r="E1052" s="7">
        <v>0.36919404275000001</v>
      </c>
      <c r="F1052" s="7">
        <v>3.9968376418333333E-2</v>
      </c>
      <c r="G1052" s="7">
        <v>0.62368290971999996</v>
      </c>
      <c r="H1052" s="7">
        <v>1.3156476370000001</v>
      </c>
      <c r="I1052" s="7">
        <v>0.84082185055699998</v>
      </c>
      <c r="J1052" s="7">
        <v>0.45482937597350004</v>
      </c>
      <c r="K1052" s="7">
        <v>0.97376060100799999</v>
      </c>
    </row>
    <row r="1053" spans="1:11" x14ac:dyDescent="0.15">
      <c r="A1053" s="24">
        <v>1910.0494976510001</v>
      </c>
      <c r="B1053" s="7">
        <v>-23.852009715526169</v>
      </c>
      <c r="C1053" s="9">
        <v>-210.99887405437954</v>
      </c>
      <c r="D1053" s="7">
        <v>0.33376941863500004</v>
      </c>
      <c r="E1053" s="7">
        <v>0.14014543442666666</v>
      </c>
      <c r="F1053" s="7">
        <v>2.2331608745000002E-2</v>
      </c>
      <c r="G1053" s="7">
        <v>0.52075057310333339</v>
      </c>
      <c r="H1053" s="7">
        <v>1.0940576854733333</v>
      </c>
      <c r="I1053" s="7">
        <v>0.36511867818150001</v>
      </c>
      <c r="J1053" s="7">
        <v>0.4025935868935</v>
      </c>
      <c r="K1053" s="7">
        <v>0.51063879204399998</v>
      </c>
    </row>
    <row r="1054" spans="1:11" x14ac:dyDescent="0.15">
      <c r="A1054" s="24">
        <v>1909.939092031</v>
      </c>
      <c r="B1054" s="7">
        <v>-22.482473986159764</v>
      </c>
      <c r="C1054" s="9">
        <v>-199.62539737288688</v>
      </c>
      <c r="D1054" s="7">
        <v>0.22520072394999999</v>
      </c>
      <c r="E1054" s="7">
        <v>0.26541045430666665</v>
      </c>
      <c r="F1054" s="7">
        <v>6.9685674500000003E-2</v>
      </c>
      <c r="G1054" s="7">
        <v>0.34958366925000001</v>
      </c>
      <c r="H1054" s="7">
        <v>0.6748304216033334</v>
      </c>
      <c r="I1054" s="7">
        <v>0.14473679907100001</v>
      </c>
      <c r="J1054" s="7">
        <v>0.19592490962199999</v>
      </c>
      <c r="K1054" s="7">
        <v>0.45274939980400003</v>
      </c>
    </row>
    <row r="1055" spans="1:11" x14ac:dyDescent="0.15">
      <c r="D1055" s="3"/>
      <c r="E1055" s="3"/>
      <c r="F1055" s="3"/>
      <c r="G1055" s="3"/>
      <c r="H1055" s="3"/>
      <c r="I1055" s="3"/>
      <c r="J1055" s="3"/>
      <c r="K1055" s="3"/>
    </row>
  </sheetData>
  <pageMargins left="0.7" right="0.7" top="0.75" bottom="0.75" header="0.5" footer="0.5"/>
  <pageSetup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7F7770-7D0C-FA41-8B2A-3B17756EDB5D}">
  <dimension ref="A1:K93"/>
  <sheetViews>
    <sheetView workbookViewId="0">
      <pane xSplit="1" ySplit="1" topLeftCell="C9" activePane="bottomRight" state="frozen"/>
      <selection activeCell="C93" sqref="C93"/>
      <selection pane="topRight" activeCell="C93" sqref="C93"/>
      <selection pane="bottomLeft" activeCell="C93" sqref="C93"/>
      <selection pane="bottomRight" activeCell="C93" sqref="C93"/>
    </sheetView>
  </sheetViews>
  <sheetFormatPr baseColWidth="10" defaultColWidth="8.83203125" defaultRowHeight="13" x14ac:dyDescent="0.15"/>
  <cols>
    <col min="2" max="2" width="9.1640625" style="4" customWidth="1"/>
    <col min="3" max="11" width="9.1640625" style="3" customWidth="1"/>
  </cols>
  <sheetData>
    <row r="1" spans="1:11" s="1" customFormat="1" x14ac:dyDescent="0.15">
      <c r="A1" s="1" t="s">
        <v>0</v>
      </c>
      <c r="B1" s="6" t="s">
        <v>104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15">
      <c r="A2">
        <v>2001</v>
      </c>
      <c r="B2" s="4">
        <v>130.685</v>
      </c>
      <c r="C2" s="3">
        <v>-26.470268000000001</v>
      </c>
      <c r="D2" s="3">
        <v>0.30199999999999999</v>
      </c>
      <c r="E2" s="3">
        <v>0.42849999999999999</v>
      </c>
      <c r="F2" s="3">
        <v>4.4900000000000002E-2</v>
      </c>
      <c r="G2" s="3">
        <v>0.35320000000000001</v>
      </c>
      <c r="H2" s="3">
        <v>0.94059999999999999</v>
      </c>
      <c r="I2" s="3">
        <v>0.30630000000000002</v>
      </c>
      <c r="J2" s="3">
        <v>0.33610000000000001</v>
      </c>
      <c r="K2" s="3">
        <v>0.46989999999999998</v>
      </c>
    </row>
    <row r="3" spans="1:11" x14ac:dyDescent="0.15">
      <c r="A3">
        <v>2000</v>
      </c>
      <c r="B3" s="4">
        <v>163.73199999999994</v>
      </c>
      <c r="C3" s="3">
        <v>-26.136904000000001</v>
      </c>
      <c r="D3" s="3">
        <v>0.2954</v>
      </c>
      <c r="E3" s="3">
        <v>0.27510000000000001</v>
      </c>
      <c r="F3" s="3">
        <v>3.7100000000000001E-2</v>
      </c>
      <c r="G3" s="3">
        <v>0.38500000000000001</v>
      </c>
      <c r="H3" s="3">
        <v>0.95730000000000004</v>
      </c>
      <c r="I3" s="3">
        <v>0.17019999999999999</v>
      </c>
      <c r="J3" s="3">
        <v>0.31859999999999999</v>
      </c>
      <c r="K3" s="3">
        <v>0.39700000000000002</v>
      </c>
    </row>
    <row r="4" spans="1:11" x14ac:dyDescent="0.15">
      <c r="A4">
        <v>1999</v>
      </c>
      <c r="B4" s="4">
        <v>120.9</v>
      </c>
      <c r="C4" s="3">
        <v>-25.719284999999999</v>
      </c>
      <c r="D4" s="3">
        <v>0.28939999999999999</v>
      </c>
      <c r="E4" s="3">
        <v>0.3211</v>
      </c>
      <c r="F4" s="3">
        <v>2.6700000000000002E-2</v>
      </c>
      <c r="G4" s="3">
        <v>0.48309999999999997</v>
      </c>
      <c r="H4" s="3">
        <v>1.0810999999999999</v>
      </c>
      <c r="I4" s="3">
        <v>0.18240000000000001</v>
      </c>
      <c r="J4" s="3">
        <v>0.28899999999999998</v>
      </c>
      <c r="K4" s="3">
        <v>0.2954</v>
      </c>
    </row>
    <row r="5" spans="1:11" x14ac:dyDescent="0.15">
      <c r="A5">
        <v>1998</v>
      </c>
      <c r="B5" s="4">
        <v>163.04599999999996</v>
      </c>
      <c r="C5" s="3">
        <v>-25.415254999999998</v>
      </c>
      <c r="D5" s="3">
        <v>0.73399999999999999</v>
      </c>
      <c r="E5" s="3">
        <v>0.70289999999999997</v>
      </c>
      <c r="F5" s="3">
        <v>5.6099999999999997E-2</v>
      </c>
      <c r="G5" s="3">
        <v>0.88700000000000001</v>
      </c>
      <c r="H5" s="3">
        <v>2.2936000000000001</v>
      </c>
      <c r="I5" s="3">
        <v>0.67010000000000003</v>
      </c>
      <c r="J5" s="3">
        <v>0.73740000000000006</v>
      </c>
      <c r="K5" s="3">
        <v>0.88829999999999998</v>
      </c>
    </row>
    <row r="6" spans="1:11" x14ac:dyDescent="0.15">
      <c r="A6">
        <v>1997</v>
      </c>
      <c r="B6" s="4">
        <v>144.06125</v>
      </c>
      <c r="C6" s="3">
        <v>-24.853985999999999</v>
      </c>
      <c r="D6" s="3">
        <v>0.25969999999999999</v>
      </c>
      <c r="E6" s="3">
        <v>0.30449999999999999</v>
      </c>
      <c r="F6" s="3">
        <v>2.9499999999999998E-2</v>
      </c>
      <c r="G6" s="3">
        <v>0.35449999999999998</v>
      </c>
      <c r="H6" s="3">
        <v>1.1061000000000001</v>
      </c>
      <c r="I6" s="3">
        <v>0.26960000000000001</v>
      </c>
      <c r="J6" s="3">
        <v>0.49170000000000003</v>
      </c>
      <c r="K6" s="3">
        <v>0.64539999999999997</v>
      </c>
    </row>
    <row r="7" spans="1:11" x14ac:dyDescent="0.15">
      <c r="A7">
        <v>1996</v>
      </c>
      <c r="B7" s="4">
        <v>107.88875</v>
      </c>
      <c r="C7" s="3">
        <v>-25.772282000000001</v>
      </c>
      <c r="D7" s="3">
        <v>0.60629999999999995</v>
      </c>
      <c r="E7" s="3">
        <v>0.45340000000000003</v>
      </c>
      <c r="F7" s="3">
        <v>4.4400000000000002E-2</v>
      </c>
      <c r="G7" s="3">
        <v>0.68220000000000003</v>
      </c>
      <c r="H7" s="3">
        <v>2.5867</v>
      </c>
      <c r="I7" s="3">
        <v>0.56989999999999996</v>
      </c>
      <c r="J7" s="3">
        <v>0.73670000000000002</v>
      </c>
      <c r="K7" s="3">
        <v>1.1394</v>
      </c>
    </row>
    <row r="8" spans="1:11" x14ac:dyDescent="0.15">
      <c r="A8">
        <v>1995</v>
      </c>
      <c r="B8" s="4">
        <v>123.83</v>
      </c>
      <c r="C8" s="3">
        <v>-25.423407000000001</v>
      </c>
      <c r="D8" s="3">
        <v>0.1704</v>
      </c>
      <c r="E8" s="3">
        <v>0.32719999999999999</v>
      </c>
      <c r="F8" s="3">
        <v>1.8100000000000002E-2</v>
      </c>
      <c r="G8" s="3">
        <v>0.40379999999999999</v>
      </c>
      <c r="H8" s="3">
        <v>0.98499999999999999</v>
      </c>
      <c r="I8" s="3">
        <v>0.3024</v>
      </c>
      <c r="J8" s="3">
        <v>0.64449999999999996</v>
      </c>
      <c r="K8" s="3">
        <v>0.70169999999999999</v>
      </c>
    </row>
    <row r="9" spans="1:11" x14ac:dyDescent="0.15">
      <c r="A9">
        <v>1994</v>
      </c>
      <c r="B9" s="4">
        <v>146.095</v>
      </c>
      <c r="C9" s="3">
        <v>-25.689623000000001</v>
      </c>
      <c r="D9" s="3">
        <v>0.43230000000000002</v>
      </c>
      <c r="E9" s="3">
        <v>0.32529999999999998</v>
      </c>
      <c r="F9" s="3">
        <v>2.8299999999999999E-2</v>
      </c>
      <c r="G9" s="3">
        <v>0.92830000000000001</v>
      </c>
      <c r="H9" s="3">
        <v>2.2652999999999999</v>
      </c>
      <c r="I9" s="3">
        <v>0.51429999999999998</v>
      </c>
      <c r="J9" s="3">
        <v>0.45810000000000001</v>
      </c>
      <c r="K9" s="3">
        <v>0.97499999999999998</v>
      </c>
    </row>
    <row r="10" spans="1:11" x14ac:dyDescent="0.15">
      <c r="A10">
        <v>1993</v>
      </c>
      <c r="B10" s="4">
        <v>168.73750000000001</v>
      </c>
      <c r="C10" s="3">
        <v>-25.608070999999999</v>
      </c>
      <c r="D10" s="3">
        <v>0.35360000000000003</v>
      </c>
      <c r="E10" s="3">
        <v>0.28249999999999997</v>
      </c>
      <c r="F10" s="3">
        <v>2.52E-2</v>
      </c>
      <c r="G10" s="3">
        <v>0.86899999999999999</v>
      </c>
      <c r="H10" s="3">
        <v>1.9373</v>
      </c>
      <c r="I10" s="3">
        <v>0.43659999999999999</v>
      </c>
      <c r="J10" s="3">
        <v>0.54049999999999998</v>
      </c>
      <c r="K10" s="3">
        <v>0.92749999999999999</v>
      </c>
    </row>
    <row r="11" spans="1:11" x14ac:dyDescent="0.15">
      <c r="A11">
        <v>1992</v>
      </c>
      <c r="B11" s="4">
        <v>160.41340909090911</v>
      </c>
      <c r="C11" s="3">
        <v>-26.564654000000001</v>
      </c>
      <c r="D11" s="3">
        <v>0.4849</v>
      </c>
      <c r="E11" s="3">
        <v>0.28539999999999999</v>
      </c>
      <c r="F11" s="3">
        <v>3.2500000000000001E-2</v>
      </c>
      <c r="G11" s="3">
        <v>1.7694000000000001</v>
      </c>
      <c r="H11" s="3">
        <v>3.3193000000000001</v>
      </c>
      <c r="I11" s="3">
        <v>0.58350000000000002</v>
      </c>
      <c r="J11" s="3">
        <v>0.62409999999999999</v>
      </c>
      <c r="K11" s="3">
        <v>1.2057</v>
      </c>
    </row>
    <row r="12" spans="1:11" x14ac:dyDescent="0.15">
      <c r="A12">
        <v>1991</v>
      </c>
      <c r="B12" s="4">
        <v>132.04709090909088</v>
      </c>
      <c r="C12" s="3">
        <v>-25.303198999999999</v>
      </c>
      <c r="D12" s="3">
        <v>0.88090000000000002</v>
      </c>
      <c r="E12" s="3">
        <v>0.3775</v>
      </c>
      <c r="F12" s="3">
        <v>4.0300000000000002E-2</v>
      </c>
      <c r="G12" s="3">
        <v>0.73250000000000004</v>
      </c>
      <c r="H12" s="3">
        <v>1.5481</v>
      </c>
      <c r="I12" s="3">
        <v>1.1316999999999999</v>
      </c>
      <c r="J12" s="3">
        <v>0.61360000000000003</v>
      </c>
      <c r="K12" s="3">
        <v>1.1702999999999999</v>
      </c>
    </row>
    <row r="13" spans="1:11" x14ac:dyDescent="0.15">
      <c r="A13">
        <v>1990</v>
      </c>
      <c r="B13" s="4">
        <v>141.46933333333331</v>
      </c>
      <c r="C13" s="3">
        <v>-25.835872999999999</v>
      </c>
      <c r="D13" s="3">
        <v>0.41189999999999999</v>
      </c>
      <c r="E13" s="3">
        <v>0.39179999999999998</v>
      </c>
      <c r="F13" s="3">
        <v>3.6600000000000001E-2</v>
      </c>
      <c r="G13" s="3">
        <v>0.5716</v>
      </c>
      <c r="H13" s="3">
        <v>1.7194</v>
      </c>
      <c r="I13" s="3">
        <v>0.93230000000000002</v>
      </c>
      <c r="J13" s="3">
        <v>0.68320000000000003</v>
      </c>
      <c r="K13" s="3">
        <v>1.3380000000000001</v>
      </c>
    </row>
    <row r="14" spans="1:11" x14ac:dyDescent="0.15">
      <c r="A14">
        <v>1989</v>
      </c>
      <c r="B14" s="4">
        <v>146.92833333333334</v>
      </c>
      <c r="C14" s="3">
        <v>-24.548908999999998</v>
      </c>
      <c r="D14" s="3">
        <v>0.3916</v>
      </c>
      <c r="E14" s="3">
        <v>0.2666</v>
      </c>
      <c r="F14" s="3">
        <v>2.1600000000000001E-2</v>
      </c>
      <c r="G14" s="3">
        <v>0.65639999999999998</v>
      </c>
      <c r="H14" s="3">
        <v>2.0360999999999998</v>
      </c>
      <c r="I14" s="3">
        <v>1.0426</v>
      </c>
      <c r="J14" s="3">
        <v>0.59940000000000004</v>
      </c>
      <c r="K14" s="3">
        <v>1.0058879999999999</v>
      </c>
    </row>
    <row r="15" spans="1:11" x14ac:dyDescent="0.15">
      <c r="A15">
        <v>1988</v>
      </c>
      <c r="B15" s="4">
        <v>144.23333333333335</v>
      </c>
      <c r="C15" s="3">
        <v>-22.546402</v>
      </c>
      <c r="D15" s="3">
        <v>0.33550000000000002</v>
      </c>
      <c r="E15" s="3">
        <v>0.51229999999999998</v>
      </c>
      <c r="F15" s="3">
        <v>2.7799999999999998E-2</v>
      </c>
      <c r="G15" s="3">
        <v>0.72589999999999999</v>
      </c>
      <c r="H15" s="3">
        <v>1.8421000000000001</v>
      </c>
      <c r="I15" s="3">
        <v>0.52329999999999999</v>
      </c>
      <c r="J15" s="3">
        <v>1.1680999999999999</v>
      </c>
      <c r="K15" s="3">
        <v>1.2475309000000001</v>
      </c>
    </row>
    <row r="16" spans="1:11" x14ac:dyDescent="0.15">
      <c r="A16">
        <v>1987</v>
      </c>
      <c r="B16" s="4">
        <v>139.95222222222222</v>
      </c>
      <c r="C16" s="3">
        <v>-22.301299</v>
      </c>
      <c r="D16" s="3">
        <v>0.45500000000000002</v>
      </c>
      <c r="E16" s="3">
        <v>0.22509999999999999</v>
      </c>
      <c r="F16" s="3">
        <v>2.2800000000000001E-2</v>
      </c>
      <c r="G16" s="3">
        <v>0.35270000000000001</v>
      </c>
      <c r="H16" s="3">
        <v>0.71760000000000002</v>
      </c>
      <c r="I16" s="3">
        <v>0.58520000000000005</v>
      </c>
      <c r="J16" s="3">
        <v>0.65500000000000003</v>
      </c>
      <c r="K16" s="3">
        <v>0.80125502999999998</v>
      </c>
    </row>
    <row r="17" spans="1:11" x14ac:dyDescent="0.15">
      <c r="A17">
        <v>1986</v>
      </c>
      <c r="B17" s="4">
        <v>130.58444444444444</v>
      </c>
      <c r="C17" s="3">
        <v>-23.664774999999999</v>
      </c>
      <c r="D17" s="3">
        <v>0.24929999999999999</v>
      </c>
      <c r="E17" s="3">
        <v>0.2833</v>
      </c>
      <c r="F17" s="3">
        <v>1.9699999999999999E-2</v>
      </c>
      <c r="G17" s="3">
        <v>0.53700000000000003</v>
      </c>
      <c r="H17" s="3">
        <v>1.5357000000000001</v>
      </c>
      <c r="I17" s="3">
        <v>0.44140000000000001</v>
      </c>
      <c r="J17" s="3">
        <v>0.69720000000000004</v>
      </c>
      <c r="K17" s="3">
        <v>0.97675398000000002</v>
      </c>
    </row>
    <row r="18" spans="1:11" x14ac:dyDescent="0.15">
      <c r="A18">
        <v>1985</v>
      </c>
      <c r="B18" s="4">
        <v>172.86833333333337</v>
      </c>
      <c r="C18" s="3">
        <v>-25.800868000000001</v>
      </c>
      <c r="D18" s="3">
        <v>0.218</v>
      </c>
      <c r="E18" s="3">
        <v>0.96870000000000001</v>
      </c>
      <c r="F18" s="3">
        <v>5.6099999999999997E-2</v>
      </c>
      <c r="G18" s="3">
        <v>0.4083</v>
      </c>
      <c r="H18" s="3">
        <v>1.1005</v>
      </c>
      <c r="I18" s="3">
        <v>0.4279</v>
      </c>
      <c r="J18" s="3">
        <v>0.84140000000000004</v>
      </c>
      <c r="K18" s="3">
        <v>0.91563406999999997</v>
      </c>
    </row>
    <row r="19" spans="1:11" x14ac:dyDescent="0.15">
      <c r="A19">
        <v>1984</v>
      </c>
      <c r="B19" s="4">
        <v>99.68</v>
      </c>
      <c r="C19" s="3">
        <v>-26.024899999999999</v>
      </c>
      <c r="D19" s="3">
        <v>0.4834</v>
      </c>
      <c r="E19" s="3">
        <v>0.88129999999999997</v>
      </c>
      <c r="F19" s="3">
        <v>7.0999999999999994E-2</v>
      </c>
      <c r="G19" s="3">
        <v>0.96970000000000001</v>
      </c>
      <c r="H19" s="3">
        <v>2.6716000000000002</v>
      </c>
      <c r="I19" s="3">
        <v>0.63360000000000005</v>
      </c>
      <c r="J19" s="3">
        <v>0.92559999999999998</v>
      </c>
      <c r="K19" s="3">
        <v>1.5530999999999999</v>
      </c>
    </row>
    <row r="20" spans="1:11" x14ac:dyDescent="0.15">
      <c r="A20">
        <v>1983</v>
      </c>
      <c r="B20" s="4">
        <v>137.44999999999999</v>
      </c>
      <c r="C20" s="3">
        <v>-25.7118</v>
      </c>
      <c r="D20" s="3">
        <v>0.37040000000000001</v>
      </c>
      <c r="E20" s="3">
        <v>0.78169999999999995</v>
      </c>
      <c r="F20" s="3">
        <v>8.5900000000000004E-2</v>
      </c>
      <c r="G20" s="3">
        <v>0.70409999999999995</v>
      </c>
      <c r="H20" s="3">
        <v>1.9999</v>
      </c>
      <c r="I20" s="3">
        <v>0.50270000000000004</v>
      </c>
      <c r="J20" s="3">
        <v>0.95040000000000002</v>
      </c>
      <c r="K20" s="3">
        <v>1.7210000000000001</v>
      </c>
    </row>
    <row r="21" spans="1:11" x14ac:dyDescent="0.15">
      <c r="A21">
        <v>1982</v>
      </c>
      <c r="B21" s="4">
        <v>122</v>
      </c>
      <c r="C21" s="3">
        <v>-25.0181</v>
      </c>
      <c r="D21" s="3">
        <v>0.47789999999999999</v>
      </c>
      <c r="E21" s="3">
        <v>0.39069999999999999</v>
      </c>
      <c r="F21" s="3">
        <v>4.6800000000000001E-2</v>
      </c>
      <c r="G21" s="3">
        <v>0.74829999999999997</v>
      </c>
      <c r="H21" s="3">
        <v>3.0363000000000002</v>
      </c>
      <c r="I21" s="3">
        <v>0.69940000000000002</v>
      </c>
      <c r="J21" s="3">
        <v>0.87280000000000002</v>
      </c>
      <c r="K21" s="3">
        <v>1.3945000000000001</v>
      </c>
    </row>
    <row r="22" spans="1:11" x14ac:dyDescent="0.15">
      <c r="A22">
        <v>1981</v>
      </c>
      <c r="B22" s="4">
        <v>139.41</v>
      </c>
      <c r="C22" s="3">
        <v>-24.171900000000001</v>
      </c>
      <c r="D22" s="3">
        <v>0.30630000000000002</v>
      </c>
      <c r="E22" s="3">
        <v>0.29880000000000001</v>
      </c>
      <c r="F22" s="3">
        <v>2.3800000000000002E-2</v>
      </c>
      <c r="G22" s="3">
        <v>0.31740000000000002</v>
      </c>
      <c r="H22" s="3">
        <v>0.83789999999999998</v>
      </c>
      <c r="I22" s="3">
        <v>0.37280000000000002</v>
      </c>
      <c r="J22" s="3">
        <v>0.57820000000000005</v>
      </c>
      <c r="K22" s="3">
        <v>0.99470000000000003</v>
      </c>
    </row>
    <row r="23" spans="1:11" x14ac:dyDescent="0.15">
      <c r="A23">
        <v>1980</v>
      </c>
      <c r="B23" s="4">
        <v>177.13</v>
      </c>
      <c r="C23" s="3">
        <v>-25.6907</v>
      </c>
      <c r="D23" s="3">
        <v>0.31040000000000001</v>
      </c>
      <c r="E23" s="3">
        <v>0.31130000000000002</v>
      </c>
      <c r="F23" s="3">
        <v>4.53E-2</v>
      </c>
      <c r="G23" s="3">
        <v>0.86929999999999996</v>
      </c>
      <c r="H23" s="3">
        <v>1.9918</v>
      </c>
      <c r="I23" s="3">
        <v>0.49430000000000002</v>
      </c>
      <c r="J23" s="3">
        <v>0.67849999999999999</v>
      </c>
      <c r="K23" s="3">
        <v>1.3871</v>
      </c>
    </row>
    <row r="24" spans="1:11" x14ac:dyDescent="0.15">
      <c r="A24">
        <v>1979</v>
      </c>
      <c r="B24" s="4">
        <v>135.5</v>
      </c>
      <c r="C24" s="3">
        <v>-24.390599999999999</v>
      </c>
      <c r="D24" s="3">
        <v>0.85870000000000002</v>
      </c>
      <c r="E24" s="3">
        <v>0.2515</v>
      </c>
      <c r="F24" s="3">
        <v>3.6200000000000003E-2</v>
      </c>
      <c r="G24" s="3">
        <v>1.3853</v>
      </c>
      <c r="H24" s="3">
        <v>2.9876</v>
      </c>
      <c r="I24" s="3">
        <v>1.0421</v>
      </c>
      <c r="J24" s="3">
        <v>0.61</v>
      </c>
      <c r="K24" s="3">
        <v>1.3322000000000001</v>
      </c>
    </row>
    <row r="25" spans="1:11" x14ac:dyDescent="0.15">
      <c r="A25">
        <v>1978</v>
      </c>
      <c r="B25" s="4">
        <v>114.49</v>
      </c>
      <c r="C25" s="3">
        <v>-25.769200000000001</v>
      </c>
      <c r="D25" s="3">
        <v>0.20380000000000001</v>
      </c>
      <c r="E25" s="3">
        <v>0.33329999999999999</v>
      </c>
      <c r="F25" s="3">
        <v>1.9300000000000001E-2</v>
      </c>
      <c r="G25" s="3">
        <v>0.73509999999999998</v>
      </c>
      <c r="H25" s="3">
        <v>1.831</v>
      </c>
      <c r="I25" s="3">
        <v>0.30830000000000002</v>
      </c>
      <c r="J25" s="3">
        <v>0.50570000000000004</v>
      </c>
      <c r="K25" s="3">
        <v>0.85980000000000001</v>
      </c>
    </row>
    <row r="26" spans="1:11" x14ac:dyDescent="0.15">
      <c r="A26">
        <v>1977</v>
      </c>
      <c r="B26" s="4">
        <v>116.38</v>
      </c>
      <c r="C26" s="3">
        <v>-25.4786</v>
      </c>
      <c r="D26" s="3">
        <v>0.25629999999999997</v>
      </c>
      <c r="E26" s="3">
        <v>0.18060000000000001</v>
      </c>
      <c r="F26" s="3">
        <v>1.49E-2</v>
      </c>
      <c r="G26" s="3">
        <v>0.48230000000000001</v>
      </c>
      <c r="H26" s="3">
        <v>1.2350000000000001</v>
      </c>
      <c r="I26" s="3">
        <v>0.2923</v>
      </c>
      <c r="J26" s="3">
        <v>0.3256</v>
      </c>
      <c r="K26" s="3">
        <v>0.57250000000000001</v>
      </c>
    </row>
    <row r="27" spans="1:11" x14ac:dyDescent="0.15">
      <c r="A27">
        <v>1976</v>
      </c>
      <c r="B27" s="4">
        <v>79.7</v>
      </c>
      <c r="C27" s="3">
        <v>-26.063199999999998</v>
      </c>
      <c r="D27" s="3">
        <v>0.23810000000000001</v>
      </c>
      <c r="E27" s="3">
        <v>0.63339999999999996</v>
      </c>
      <c r="F27" s="3">
        <v>1.8499999999999999E-2</v>
      </c>
      <c r="G27" s="3">
        <v>0.39860000000000001</v>
      </c>
      <c r="H27" s="3">
        <v>0.76749999999999996</v>
      </c>
      <c r="I27" s="3">
        <v>0.30480000000000002</v>
      </c>
      <c r="J27" s="3">
        <v>0.3448</v>
      </c>
      <c r="K27" s="3">
        <v>0.82640000000000002</v>
      </c>
    </row>
    <row r="28" spans="1:11" x14ac:dyDescent="0.15">
      <c r="A28">
        <v>1975</v>
      </c>
      <c r="B28" s="4">
        <v>76.67</v>
      </c>
      <c r="C28" s="3">
        <v>-26.491</v>
      </c>
      <c r="D28" s="3">
        <v>0.442</v>
      </c>
      <c r="E28" s="3">
        <v>0.23019999999999999</v>
      </c>
      <c r="F28" s="3">
        <v>2.81E-2</v>
      </c>
      <c r="G28" s="3">
        <v>1.0031000000000001</v>
      </c>
      <c r="H28" s="3">
        <v>2.1476000000000002</v>
      </c>
      <c r="I28" s="3">
        <v>0.55910000000000004</v>
      </c>
      <c r="J28" s="3">
        <v>0.43130000000000002</v>
      </c>
      <c r="K28" s="3">
        <v>1.0426</v>
      </c>
    </row>
    <row r="29" spans="1:11" x14ac:dyDescent="0.15">
      <c r="A29">
        <v>1974</v>
      </c>
      <c r="B29" s="4">
        <v>130.79</v>
      </c>
      <c r="C29" s="3">
        <v>-25.8841</v>
      </c>
      <c r="D29" s="3">
        <v>0.5454</v>
      </c>
      <c r="E29" s="3">
        <v>0.30509999999999998</v>
      </c>
      <c r="F29" s="3">
        <v>0.04</v>
      </c>
      <c r="G29" s="3">
        <v>1.4784999999999999</v>
      </c>
      <c r="H29" s="3">
        <v>3.3422000000000001</v>
      </c>
      <c r="I29" s="3">
        <v>1.0366</v>
      </c>
      <c r="J29" s="3">
        <v>1.0051000000000001</v>
      </c>
      <c r="K29" s="3">
        <v>3.3056000000000001</v>
      </c>
    </row>
    <row r="30" spans="1:11" x14ac:dyDescent="0.15">
      <c r="A30">
        <v>1973</v>
      </c>
      <c r="B30" s="4">
        <v>165.53</v>
      </c>
      <c r="C30" s="3">
        <v>-25.757999999999999</v>
      </c>
      <c r="D30" s="3">
        <v>0.93630000000000002</v>
      </c>
      <c r="E30" s="3">
        <v>0.42930000000000001</v>
      </c>
      <c r="F30" s="3">
        <v>0.35510000000000003</v>
      </c>
      <c r="G30" s="3">
        <v>2.4567000000000001</v>
      </c>
      <c r="H30" s="3">
        <v>6.6557000000000004</v>
      </c>
      <c r="I30" s="3">
        <v>0.90110000000000001</v>
      </c>
      <c r="J30" s="3">
        <v>0.89780000000000004</v>
      </c>
      <c r="K30" s="3">
        <v>1.8946000000000001</v>
      </c>
    </row>
    <row r="31" spans="1:11" x14ac:dyDescent="0.15">
      <c r="A31">
        <v>1972</v>
      </c>
      <c r="B31" s="4">
        <v>74.16</v>
      </c>
      <c r="C31" s="3">
        <v>-27.378</v>
      </c>
      <c r="D31" s="3">
        <v>0.49980000000000002</v>
      </c>
      <c r="E31" s="3">
        <v>0.31490000000000001</v>
      </c>
      <c r="F31" s="3">
        <v>0.1043</v>
      </c>
      <c r="G31" s="3">
        <v>1.7797000000000001</v>
      </c>
      <c r="H31" s="3">
        <v>3.3591000000000002</v>
      </c>
      <c r="I31" s="3">
        <v>0.61</v>
      </c>
      <c r="J31" s="3">
        <v>0.5927</v>
      </c>
      <c r="K31" s="3">
        <v>1.2417</v>
      </c>
    </row>
    <row r="32" spans="1:11" x14ac:dyDescent="0.15">
      <c r="A32">
        <v>1971</v>
      </c>
      <c r="B32" s="4">
        <v>79.489999999999995</v>
      </c>
      <c r="C32" s="3">
        <v>-24.903199999999998</v>
      </c>
      <c r="D32" s="3">
        <v>0.2024</v>
      </c>
      <c r="E32" s="3">
        <v>0.46360000000000001</v>
      </c>
      <c r="F32" s="3">
        <v>0.03</v>
      </c>
      <c r="G32" s="3">
        <v>0.87360000000000004</v>
      </c>
      <c r="H32" s="3">
        <v>1.9312</v>
      </c>
      <c r="I32" s="3">
        <v>0.2676</v>
      </c>
      <c r="J32" s="3">
        <v>0.63160000000000005</v>
      </c>
      <c r="K32" s="3">
        <v>0.79120000000000001</v>
      </c>
    </row>
    <row r="33" spans="1:11" x14ac:dyDescent="0.15">
      <c r="A33">
        <v>1970</v>
      </c>
      <c r="B33" s="4">
        <v>124.42238764440096</v>
      </c>
      <c r="C33" s="3">
        <v>-25.177743</v>
      </c>
      <c r="D33" s="3">
        <v>0.67500000000000004</v>
      </c>
      <c r="E33" s="3">
        <v>0.55669999999999997</v>
      </c>
      <c r="F33" s="3">
        <v>0.18029999999999999</v>
      </c>
      <c r="G33" s="3">
        <v>0.82189999999999996</v>
      </c>
      <c r="H33" s="3">
        <v>1.9369000000000001</v>
      </c>
      <c r="I33" s="3">
        <v>0.68079999999999996</v>
      </c>
      <c r="J33" s="3">
        <v>0.6119</v>
      </c>
      <c r="K33" s="3">
        <v>1.1171</v>
      </c>
    </row>
    <row r="34" spans="1:11" x14ac:dyDescent="0.15">
      <c r="A34">
        <v>1969</v>
      </c>
      <c r="B34" s="4">
        <v>125.83780958319451</v>
      </c>
      <c r="C34" s="3">
        <v>-25.456702</v>
      </c>
      <c r="D34" s="3">
        <v>0.73009999999999997</v>
      </c>
      <c r="E34" s="3">
        <v>0.46350000000000002</v>
      </c>
      <c r="F34" s="3">
        <v>0.27210000000000001</v>
      </c>
      <c r="G34" s="3">
        <v>0.71730000000000005</v>
      </c>
      <c r="H34" s="3">
        <v>2.0781000000000001</v>
      </c>
      <c r="I34" s="3">
        <v>0.73180000000000001</v>
      </c>
      <c r="J34" s="3">
        <v>0.65680000000000005</v>
      </c>
      <c r="K34" s="3">
        <v>1.1323000000000001</v>
      </c>
    </row>
    <row r="35" spans="1:11" x14ac:dyDescent="0.15">
      <c r="A35">
        <v>1968</v>
      </c>
      <c r="B35" s="4">
        <v>115.02349321149566</v>
      </c>
      <c r="C35" s="3">
        <v>-25.647031999999999</v>
      </c>
      <c r="D35" s="3">
        <v>0.39415</v>
      </c>
      <c r="E35" s="3">
        <v>0.27825</v>
      </c>
      <c r="F35" s="3">
        <v>2.8000000000000001E-2</v>
      </c>
      <c r="G35" s="3">
        <v>0.81045</v>
      </c>
      <c r="H35" s="3">
        <v>1.38425</v>
      </c>
      <c r="I35" s="3">
        <v>0.47544999999999998</v>
      </c>
      <c r="J35" s="3">
        <v>0.37695000000000001</v>
      </c>
      <c r="K35" s="3">
        <v>0.48980000000000001</v>
      </c>
    </row>
    <row r="36" spans="1:11" x14ac:dyDescent="0.15">
      <c r="A36">
        <v>1967</v>
      </c>
      <c r="B36" s="4">
        <v>125.1602513164447</v>
      </c>
      <c r="C36" s="3">
        <v>-25.433437999999999</v>
      </c>
      <c r="D36" s="3">
        <v>0.43140000000000001</v>
      </c>
      <c r="E36" s="3">
        <v>0.58240000000000003</v>
      </c>
      <c r="F36" s="3">
        <v>4.4299999999999999E-2</v>
      </c>
      <c r="G36" s="3">
        <v>0.82799999999999996</v>
      </c>
      <c r="H36" s="3">
        <v>2.3673999999999999</v>
      </c>
      <c r="I36" s="3">
        <v>0.52259999999999995</v>
      </c>
      <c r="J36" s="3">
        <v>0.65600000000000003</v>
      </c>
      <c r="K36" s="3">
        <v>0.90469999999999995</v>
      </c>
    </row>
    <row r="37" spans="1:11" x14ac:dyDescent="0.15">
      <c r="A37">
        <v>1966</v>
      </c>
      <c r="B37" s="4">
        <v>122.4997398869266</v>
      </c>
      <c r="C37" s="3">
        <v>-25.804192</v>
      </c>
      <c r="D37" s="3">
        <v>0.2331</v>
      </c>
      <c r="E37" s="3">
        <v>0.45</v>
      </c>
      <c r="F37" s="3">
        <v>3.04E-2</v>
      </c>
      <c r="G37" s="3">
        <v>0.56320000000000003</v>
      </c>
      <c r="H37" s="3">
        <v>1.8402000000000001</v>
      </c>
      <c r="I37" s="3">
        <v>0.36059999999999998</v>
      </c>
      <c r="J37" s="3">
        <v>0.77949999999999997</v>
      </c>
      <c r="K37" s="3">
        <v>1.2040999999999999</v>
      </c>
    </row>
    <row r="38" spans="1:11" x14ac:dyDescent="0.15">
      <c r="A38">
        <v>1965</v>
      </c>
      <c r="B38" s="4">
        <v>117.01376678733389</v>
      </c>
      <c r="C38" s="3">
        <v>-27.192201000000001</v>
      </c>
      <c r="D38" s="3">
        <v>0.27489999999999998</v>
      </c>
      <c r="E38" s="3">
        <v>0.219</v>
      </c>
      <c r="F38" s="3">
        <v>1.6799999999999999E-2</v>
      </c>
      <c r="G38" s="3">
        <v>0.95150000000000001</v>
      </c>
      <c r="H38" s="3">
        <v>2.0697000000000001</v>
      </c>
      <c r="I38" s="3">
        <v>0.38750000000000001</v>
      </c>
      <c r="J38" s="3">
        <v>0.432</v>
      </c>
      <c r="K38" s="3">
        <v>1.0306</v>
      </c>
    </row>
    <row r="39" spans="1:11" x14ac:dyDescent="0.15">
      <c r="A39">
        <v>1964</v>
      </c>
      <c r="B39" s="4">
        <v>111.75777391251876</v>
      </c>
      <c r="C39" s="3">
        <v>-24.069991000000002</v>
      </c>
      <c r="D39" s="3">
        <v>0.43890000000000001</v>
      </c>
      <c r="E39" s="3">
        <v>0.38979999999999998</v>
      </c>
      <c r="F39" s="3">
        <v>4.6899999999999997E-2</v>
      </c>
      <c r="G39" s="3">
        <v>1.9396</v>
      </c>
      <c r="H39" s="3">
        <v>4.8525999999999998</v>
      </c>
      <c r="I39" s="3">
        <v>0.70120000000000005</v>
      </c>
      <c r="J39" s="3">
        <v>0.87209999999999999</v>
      </c>
      <c r="K39" s="3">
        <v>2.6484000000000001</v>
      </c>
    </row>
    <row r="40" spans="1:11" x14ac:dyDescent="0.15">
      <c r="A40">
        <v>1963</v>
      </c>
      <c r="B40" s="4">
        <v>159.89584924773075</v>
      </c>
      <c r="C40" s="3">
        <v>-24.953177</v>
      </c>
      <c r="D40" s="3">
        <v>0.37590000000000001</v>
      </c>
      <c r="E40" s="3">
        <v>0.31019999999999998</v>
      </c>
      <c r="F40" s="3">
        <v>0.02</v>
      </c>
      <c r="G40" s="3">
        <v>1.5310999999999999</v>
      </c>
      <c r="H40" s="3">
        <v>3.4178999999999999</v>
      </c>
      <c r="I40" s="3">
        <v>0.53690000000000004</v>
      </c>
      <c r="J40" s="3">
        <v>0.5917</v>
      </c>
      <c r="K40" s="3">
        <v>1.5798000000000001</v>
      </c>
    </row>
    <row r="41" spans="1:11" x14ac:dyDescent="0.15">
      <c r="A41">
        <v>1962</v>
      </c>
      <c r="B41" s="4">
        <v>180.68467498478736</v>
      </c>
      <c r="C41" s="3">
        <v>-24.111333999999999</v>
      </c>
      <c r="D41" s="3">
        <v>0.19170000000000001</v>
      </c>
      <c r="E41" s="3">
        <v>0.18779999999999999</v>
      </c>
      <c r="F41" s="3">
        <v>1.29E-2</v>
      </c>
      <c r="G41" s="3">
        <v>0.50539999999999996</v>
      </c>
      <c r="H41" s="3">
        <v>1.2415</v>
      </c>
      <c r="I41" s="3">
        <v>0.27879999999999999</v>
      </c>
      <c r="J41" s="3">
        <v>0.5413</v>
      </c>
      <c r="K41" s="3">
        <v>1.0491999999999999</v>
      </c>
    </row>
    <row r="42" spans="1:11" x14ac:dyDescent="0.15">
      <c r="A42">
        <v>1961</v>
      </c>
      <c r="B42" s="4">
        <v>184.42958033181813</v>
      </c>
      <c r="C42" s="3">
        <v>-25.516766000000001</v>
      </c>
      <c r="D42" s="3">
        <v>0.2762</v>
      </c>
      <c r="E42" s="3">
        <v>0.30220000000000002</v>
      </c>
      <c r="F42" s="3">
        <v>3.09E-2</v>
      </c>
      <c r="G42" s="3">
        <v>1.0264</v>
      </c>
      <c r="H42" s="3">
        <v>2.5607000000000002</v>
      </c>
      <c r="I42" s="3">
        <v>0.43209999999999998</v>
      </c>
      <c r="J42" s="3">
        <v>1.0306999999999999</v>
      </c>
      <c r="K42" s="3">
        <v>1.7734000000000001</v>
      </c>
    </row>
    <row r="43" spans="1:11" x14ac:dyDescent="0.15">
      <c r="A43">
        <v>1960</v>
      </c>
      <c r="B43" s="4">
        <v>132.0750189431098</v>
      </c>
      <c r="C43" s="3">
        <v>-24.664148000000001</v>
      </c>
      <c r="D43" s="3">
        <v>0.37759999999999999</v>
      </c>
      <c r="E43" s="3">
        <v>9.2799999999999994E-2</v>
      </c>
      <c r="F43" s="3">
        <v>1.72E-2</v>
      </c>
      <c r="G43" s="3">
        <v>0.74209999999999998</v>
      </c>
      <c r="H43" s="3">
        <v>1.4992000000000001</v>
      </c>
      <c r="I43" s="3">
        <v>0.42720000000000002</v>
      </c>
      <c r="J43" s="3">
        <v>0.4284</v>
      </c>
      <c r="K43" s="3">
        <v>0.92369999999999997</v>
      </c>
    </row>
    <row r="44" spans="1:11" x14ac:dyDescent="0.15">
      <c r="A44">
        <v>1959</v>
      </c>
      <c r="B44" s="4">
        <v>139.43449799852399</v>
      </c>
      <c r="C44" s="3">
        <v>-26.038233000000002</v>
      </c>
      <c r="D44" s="3">
        <v>0.4587</v>
      </c>
      <c r="E44" s="3">
        <v>0.221</v>
      </c>
      <c r="F44" s="3">
        <v>2.5499999999999998E-2</v>
      </c>
      <c r="G44" s="3">
        <v>0.73129999999999995</v>
      </c>
      <c r="H44" s="3">
        <v>1.4834000000000001</v>
      </c>
      <c r="I44" s="3">
        <v>0.4622</v>
      </c>
      <c r="J44" s="3">
        <v>0.47470000000000001</v>
      </c>
      <c r="K44" s="3">
        <v>1.3368</v>
      </c>
    </row>
    <row r="45" spans="1:11" x14ac:dyDescent="0.15">
      <c r="A45">
        <v>1958</v>
      </c>
      <c r="B45" s="4">
        <v>109.04680326261897</v>
      </c>
      <c r="C45" s="3">
        <v>-25.599072</v>
      </c>
      <c r="D45" s="3">
        <v>0.52800000000000002</v>
      </c>
      <c r="E45" s="3">
        <v>0.88580000000000003</v>
      </c>
      <c r="F45" s="3">
        <v>2.4299999999999999E-2</v>
      </c>
      <c r="G45" s="3">
        <v>0.84819999999999995</v>
      </c>
      <c r="H45" s="3">
        <v>2.0663999999999998</v>
      </c>
      <c r="I45" s="3">
        <v>0.47420000000000001</v>
      </c>
      <c r="J45" s="3">
        <v>0.30499999999999999</v>
      </c>
      <c r="K45" s="3">
        <v>0.90090000000000003</v>
      </c>
    </row>
    <row r="46" spans="1:11" x14ac:dyDescent="0.15">
      <c r="A46">
        <v>1957</v>
      </c>
      <c r="B46" s="4">
        <v>144.66823388515468</v>
      </c>
      <c r="C46" s="3">
        <v>-24.634509000000001</v>
      </c>
      <c r="D46" s="3">
        <v>0.7097</v>
      </c>
      <c r="E46" s="3">
        <v>0.72250000000000003</v>
      </c>
      <c r="F46" s="3">
        <v>4.5600000000000002E-2</v>
      </c>
      <c r="G46" s="3">
        <v>0.85289999999999999</v>
      </c>
      <c r="H46" s="3">
        <v>3.24</v>
      </c>
      <c r="I46" s="3">
        <v>0.63</v>
      </c>
      <c r="J46" s="3">
        <v>0.62629999999999997</v>
      </c>
      <c r="K46" s="3">
        <v>1.5651999999999999</v>
      </c>
    </row>
    <row r="47" spans="1:11" x14ac:dyDescent="0.15">
      <c r="A47">
        <v>1956</v>
      </c>
      <c r="B47" s="4">
        <v>161.64555288212233</v>
      </c>
      <c r="C47" s="3">
        <v>-25.722663000000001</v>
      </c>
      <c r="D47" s="3">
        <v>0.62539999999999996</v>
      </c>
      <c r="E47" s="3">
        <v>0.17615</v>
      </c>
      <c r="F47" s="3">
        <v>3.5099999999999999E-2</v>
      </c>
      <c r="G47" s="3">
        <v>0.45865</v>
      </c>
      <c r="H47" s="3">
        <v>1.5814999999999999</v>
      </c>
      <c r="I47" s="3">
        <v>0.52605000000000002</v>
      </c>
      <c r="J47" s="3">
        <v>0.33574999999999999</v>
      </c>
      <c r="K47" s="3">
        <v>1.0745499999999999</v>
      </c>
    </row>
    <row r="48" spans="1:11" x14ac:dyDescent="0.15">
      <c r="A48">
        <v>1955</v>
      </c>
      <c r="B48" s="4">
        <v>88.121544880774834</v>
      </c>
      <c r="C48" s="3">
        <v>-25.246027000000002</v>
      </c>
      <c r="D48" s="3">
        <v>1.1346000000000001</v>
      </c>
      <c r="E48" s="3">
        <v>0.25769999999999998</v>
      </c>
      <c r="F48" s="3">
        <v>4.65E-2</v>
      </c>
      <c r="G48" s="3">
        <v>0.64459999999999995</v>
      </c>
      <c r="H48" s="3">
        <v>1.4646999999999999</v>
      </c>
      <c r="I48" s="3">
        <v>1.0111000000000001</v>
      </c>
      <c r="J48" s="3">
        <v>0.49859999999999999</v>
      </c>
      <c r="K48" s="3">
        <v>1.2064999999999999</v>
      </c>
    </row>
    <row r="49" spans="1:11" x14ac:dyDescent="0.15">
      <c r="A49">
        <v>1954</v>
      </c>
      <c r="B49" s="4">
        <v>132.49521708938045</v>
      </c>
      <c r="C49" s="3">
        <v>-25.221662999999999</v>
      </c>
      <c r="D49" s="3">
        <v>0.72889999999999999</v>
      </c>
      <c r="E49" s="3">
        <v>0.19980000000000001</v>
      </c>
      <c r="F49" s="3">
        <v>3.2500000000000001E-2</v>
      </c>
      <c r="G49" s="3">
        <v>0.84819999999999995</v>
      </c>
      <c r="H49" s="3">
        <v>2.4853000000000001</v>
      </c>
      <c r="I49" s="3">
        <v>0.82369999999999999</v>
      </c>
      <c r="J49" s="3">
        <v>0.4269</v>
      </c>
      <c r="K49" s="3">
        <v>1.0319</v>
      </c>
    </row>
    <row r="50" spans="1:11" x14ac:dyDescent="0.15">
      <c r="A50">
        <v>1953</v>
      </c>
      <c r="B50" s="4">
        <v>128.26026336355019</v>
      </c>
      <c r="C50" s="3">
        <v>-25.969418000000001</v>
      </c>
      <c r="D50" s="3">
        <v>0.40500000000000003</v>
      </c>
      <c r="E50" s="3">
        <v>0.22359999999999999</v>
      </c>
      <c r="F50" s="3">
        <v>2.2499999999999999E-2</v>
      </c>
      <c r="G50" s="3">
        <v>0.50949999999999995</v>
      </c>
      <c r="H50" s="3">
        <v>1.2083999999999999</v>
      </c>
      <c r="I50" s="3">
        <v>0.58789999999999998</v>
      </c>
      <c r="J50" s="3">
        <v>0.30270000000000002</v>
      </c>
      <c r="K50" s="3">
        <v>1.1294</v>
      </c>
    </row>
    <row r="51" spans="1:11" x14ac:dyDescent="0.15">
      <c r="A51">
        <v>1952</v>
      </c>
      <c r="B51" s="4">
        <v>148.81234314799758</v>
      </c>
      <c r="C51" s="3">
        <v>-25.218776999999999</v>
      </c>
      <c r="D51" s="3">
        <v>0.3609</v>
      </c>
      <c r="E51" s="3">
        <v>0.2145</v>
      </c>
      <c r="F51" s="3">
        <v>2.2200000000000001E-2</v>
      </c>
      <c r="G51" s="3">
        <v>0.62070000000000003</v>
      </c>
      <c r="H51" s="3">
        <v>1.6426000000000001</v>
      </c>
      <c r="I51" s="3">
        <v>0.60870000000000002</v>
      </c>
      <c r="J51" s="3">
        <v>0.53200000000000003</v>
      </c>
      <c r="K51" s="3">
        <v>1.1395</v>
      </c>
    </row>
    <row r="52" spans="1:11" x14ac:dyDescent="0.15">
      <c r="A52">
        <v>1951</v>
      </c>
      <c r="B52" s="4">
        <v>100.92385566665837</v>
      </c>
      <c r="C52" s="3">
        <v>-25.128959999999999</v>
      </c>
      <c r="D52" s="3">
        <v>0.39079999999999998</v>
      </c>
      <c r="E52" s="3">
        <v>0.2666</v>
      </c>
      <c r="F52" s="3">
        <v>2.58E-2</v>
      </c>
      <c r="G52" s="3">
        <v>0.76670000000000005</v>
      </c>
      <c r="H52" s="3">
        <v>2.1059999999999999</v>
      </c>
      <c r="I52" s="3">
        <v>0.4284</v>
      </c>
      <c r="J52" s="3">
        <v>0.42009999999999997</v>
      </c>
      <c r="K52" s="3">
        <v>0.64780000000000004</v>
      </c>
    </row>
    <row r="53" spans="1:11" x14ac:dyDescent="0.15">
      <c r="A53">
        <v>1950</v>
      </c>
      <c r="B53" s="4">
        <v>74.008336550698544</v>
      </c>
      <c r="C53" s="3">
        <v>-25.18431</v>
      </c>
      <c r="D53" s="3">
        <v>0.44890000000000002</v>
      </c>
      <c r="E53" s="3">
        <v>0.39100000000000001</v>
      </c>
      <c r="F53" s="3">
        <v>4.1500000000000002E-2</v>
      </c>
      <c r="G53" s="3">
        <v>1.3608</v>
      </c>
      <c r="H53" s="3">
        <v>3.9051</v>
      </c>
      <c r="I53" s="3">
        <v>0.5978</v>
      </c>
      <c r="J53" s="3">
        <v>0.76270000000000004</v>
      </c>
      <c r="K53" s="3">
        <v>1.2605</v>
      </c>
    </row>
    <row r="54" spans="1:11" x14ac:dyDescent="0.15">
      <c r="A54">
        <v>1949</v>
      </c>
      <c r="B54" s="4">
        <v>144.28189816029885</v>
      </c>
      <c r="C54" s="3">
        <v>-26.051653999999999</v>
      </c>
      <c r="D54" s="3">
        <v>0.60929999999999995</v>
      </c>
      <c r="E54" s="3">
        <v>0.19359999999999999</v>
      </c>
      <c r="F54" s="3">
        <v>3.09E-2</v>
      </c>
      <c r="G54" s="3">
        <v>0.61280000000000001</v>
      </c>
      <c r="H54" s="3">
        <v>1.6047</v>
      </c>
      <c r="I54" s="3">
        <v>0.54420000000000002</v>
      </c>
      <c r="J54" s="3">
        <v>0.43149999999999999</v>
      </c>
      <c r="K54" s="3">
        <v>0.97670000000000001</v>
      </c>
    </row>
    <row r="55" spans="1:11" x14ac:dyDescent="0.15">
      <c r="A55">
        <v>1948</v>
      </c>
      <c r="B55" s="4">
        <v>118.51369895210338</v>
      </c>
      <c r="C55" s="3">
        <v>-26.127431000000001</v>
      </c>
      <c r="D55" s="3">
        <v>0.44240000000000002</v>
      </c>
      <c r="E55" s="3">
        <v>0.32490000000000002</v>
      </c>
      <c r="F55" s="3">
        <v>4.4999999999999998E-2</v>
      </c>
      <c r="G55" s="3">
        <v>1.0533999999999999</v>
      </c>
      <c r="H55" s="3">
        <v>2.0436999999999999</v>
      </c>
      <c r="I55" s="3">
        <v>0.47170000000000001</v>
      </c>
      <c r="J55" s="3">
        <v>0.36009999999999998</v>
      </c>
      <c r="K55" s="3">
        <v>0.90590000000000004</v>
      </c>
    </row>
    <row r="56" spans="1:11" x14ac:dyDescent="0.15">
      <c r="A56">
        <v>1947</v>
      </c>
      <c r="B56" s="4">
        <v>133.10444056516283</v>
      </c>
      <c r="C56" s="3">
        <v>-24.822272000000002</v>
      </c>
      <c r="D56" s="3">
        <v>0.39929999999999999</v>
      </c>
      <c r="E56" s="3">
        <v>0.64059999999999995</v>
      </c>
      <c r="F56" s="3">
        <v>4.65E-2</v>
      </c>
      <c r="G56" s="3">
        <v>0.61019999999999996</v>
      </c>
      <c r="H56" s="3">
        <v>2.0265</v>
      </c>
      <c r="I56" s="3">
        <v>0.44450000000000001</v>
      </c>
      <c r="J56" s="3">
        <v>0.53839999999999999</v>
      </c>
      <c r="K56" s="3">
        <v>1.2221</v>
      </c>
    </row>
    <row r="57" spans="1:11" x14ac:dyDescent="0.15">
      <c r="A57">
        <v>1946</v>
      </c>
      <c r="B57" s="4">
        <v>124.89940594638887</v>
      </c>
      <c r="C57" s="3">
        <v>-25.248884</v>
      </c>
      <c r="D57" s="3">
        <v>0.58140000000000003</v>
      </c>
      <c r="E57" s="3">
        <v>0.37209999999999999</v>
      </c>
      <c r="F57" s="3">
        <v>0.14419999999999999</v>
      </c>
      <c r="G57" s="3">
        <v>0.68820000000000003</v>
      </c>
      <c r="H57" s="3">
        <v>1.8851</v>
      </c>
      <c r="I57" s="3">
        <v>0.73980000000000001</v>
      </c>
      <c r="J57" s="3">
        <v>0.57799999999999996</v>
      </c>
      <c r="K57" s="3">
        <v>0.96660000000000001</v>
      </c>
    </row>
    <row r="58" spans="1:11" x14ac:dyDescent="0.15">
      <c r="A58">
        <v>1945</v>
      </c>
      <c r="B58" s="4">
        <v>106.28175740561542</v>
      </c>
      <c r="C58" s="3">
        <v>-25.757635000000001</v>
      </c>
      <c r="D58" s="3">
        <v>0.22090000000000001</v>
      </c>
      <c r="E58" s="3">
        <v>0.14330000000000001</v>
      </c>
      <c r="F58" s="3">
        <v>1.7399999999999999E-2</v>
      </c>
      <c r="G58" s="3">
        <v>0.49299999999999999</v>
      </c>
      <c r="H58" s="3">
        <v>1.3167</v>
      </c>
      <c r="I58" s="3">
        <v>0.31209999999999999</v>
      </c>
      <c r="J58" s="3">
        <v>0.41199999999999998</v>
      </c>
      <c r="K58" s="3">
        <v>0.85329999999999995</v>
      </c>
    </row>
    <row r="59" spans="1:11" x14ac:dyDescent="0.15">
      <c r="A59">
        <v>1944</v>
      </c>
      <c r="B59" s="4">
        <v>195.32638595251072</v>
      </c>
      <c r="C59" s="3">
        <v>-25.770185999999999</v>
      </c>
      <c r="D59" s="3">
        <v>0.39079999999999998</v>
      </c>
      <c r="E59" s="3">
        <v>0.16600000000000001</v>
      </c>
      <c r="F59" s="3">
        <v>1.9699999999999999E-2</v>
      </c>
      <c r="G59" s="3">
        <v>0.60119999999999996</v>
      </c>
      <c r="H59" s="3">
        <v>1.3556999999999999</v>
      </c>
      <c r="I59" s="3">
        <v>0.40610000000000002</v>
      </c>
      <c r="J59" s="3">
        <v>0.36820000000000003</v>
      </c>
      <c r="K59" s="3">
        <v>0.77239999999999998</v>
      </c>
    </row>
    <row r="60" spans="1:11" x14ac:dyDescent="0.15">
      <c r="A60">
        <v>1943</v>
      </c>
      <c r="B60" s="4">
        <v>173.44464765202176</v>
      </c>
      <c r="C60" s="3">
        <v>-25.595665</v>
      </c>
      <c r="D60" s="3">
        <v>0.95930000000000004</v>
      </c>
      <c r="E60" s="3">
        <v>0.72689999999999999</v>
      </c>
      <c r="F60" s="3">
        <v>0.10680000000000001</v>
      </c>
      <c r="G60" s="3">
        <v>0.53300000000000003</v>
      </c>
      <c r="H60" s="3">
        <v>1.0778000000000001</v>
      </c>
      <c r="I60" s="3">
        <v>0.81799999999999995</v>
      </c>
      <c r="J60" s="3">
        <v>0.42799999999999999</v>
      </c>
      <c r="K60" s="3">
        <v>0.83779999999999999</v>
      </c>
    </row>
    <row r="61" spans="1:11" x14ac:dyDescent="0.15">
      <c r="A61">
        <v>1942</v>
      </c>
      <c r="B61" s="4">
        <v>116.96835575312731</v>
      </c>
      <c r="C61" s="3">
        <v>-25.398318</v>
      </c>
      <c r="D61" s="3">
        <v>0.82979999999999998</v>
      </c>
      <c r="E61" s="3">
        <v>1.1094999999999999</v>
      </c>
      <c r="F61" s="3">
        <v>8.14E-2</v>
      </c>
      <c r="G61" s="3">
        <v>0.79410000000000003</v>
      </c>
      <c r="H61" s="3">
        <v>2.3776999999999999</v>
      </c>
      <c r="I61" s="3">
        <v>0.90259999999999996</v>
      </c>
      <c r="J61" s="3">
        <v>0.68159999999999998</v>
      </c>
      <c r="K61" s="3">
        <v>1.5991</v>
      </c>
    </row>
    <row r="62" spans="1:11" x14ac:dyDescent="0.15">
      <c r="A62">
        <v>1941</v>
      </c>
      <c r="B62" s="4">
        <v>162.98182817510363</v>
      </c>
      <c r="C62" s="3">
        <v>-25.096235</v>
      </c>
      <c r="D62" s="3">
        <v>0.65649999999999997</v>
      </c>
      <c r="E62" s="3">
        <v>0.30130000000000001</v>
      </c>
      <c r="F62" s="3">
        <v>2.8299999999999999E-2</v>
      </c>
      <c r="G62" s="3">
        <v>0.46689999999999998</v>
      </c>
      <c r="H62" s="3">
        <v>1.5073000000000001</v>
      </c>
      <c r="I62" s="3">
        <v>0.6946</v>
      </c>
      <c r="J62" s="3">
        <v>0.4506</v>
      </c>
      <c r="K62" s="3">
        <v>0.80769999999999997</v>
      </c>
    </row>
    <row r="63" spans="1:11" x14ac:dyDescent="0.15">
      <c r="A63">
        <v>1940</v>
      </c>
      <c r="B63" s="4">
        <v>108.42664210648998</v>
      </c>
      <c r="C63" s="3">
        <v>-25.217746999999999</v>
      </c>
      <c r="D63" s="3">
        <v>0.3906</v>
      </c>
      <c r="E63" s="3">
        <v>0.20749999999999999</v>
      </c>
      <c r="F63" s="3">
        <v>2.01E-2</v>
      </c>
      <c r="G63" s="3">
        <v>0.49930000000000002</v>
      </c>
      <c r="H63" s="3">
        <v>1.1751</v>
      </c>
      <c r="I63" s="3">
        <v>0.40389999999999998</v>
      </c>
      <c r="J63" s="3">
        <v>0.31090000000000001</v>
      </c>
      <c r="K63" s="3">
        <v>0.81089999999999995</v>
      </c>
    </row>
    <row r="64" spans="1:11" x14ac:dyDescent="0.15">
      <c r="A64">
        <v>1939</v>
      </c>
      <c r="B64" s="4">
        <v>148.55256522572216</v>
      </c>
      <c r="C64" s="3">
        <v>-25.328845000000001</v>
      </c>
      <c r="D64" s="3">
        <v>0.49909999999999999</v>
      </c>
      <c r="E64" s="3">
        <v>0.28689999999999999</v>
      </c>
      <c r="F64" s="3">
        <v>2.1399999999999999E-2</v>
      </c>
      <c r="G64" s="3">
        <v>0.51880000000000004</v>
      </c>
      <c r="H64" s="3">
        <v>1.2756000000000001</v>
      </c>
      <c r="I64" s="3">
        <v>0.70469999999999999</v>
      </c>
      <c r="J64" s="3">
        <v>0.52070000000000005</v>
      </c>
      <c r="K64" s="3">
        <v>1.2687999999999999</v>
      </c>
    </row>
    <row r="65" spans="1:11" x14ac:dyDescent="0.15">
      <c r="A65">
        <v>1938</v>
      </c>
      <c r="B65" s="4">
        <v>131.42480014961805</v>
      </c>
      <c r="C65" s="3">
        <v>-25.447201</v>
      </c>
      <c r="D65" s="3">
        <v>0.2596</v>
      </c>
      <c r="E65" s="3">
        <v>0.36370000000000002</v>
      </c>
      <c r="F65" s="3">
        <v>2.0500000000000001E-2</v>
      </c>
      <c r="G65" s="3">
        <v>0.51060000000000005</v>
      </c>
      <c r="H65" s="3">
        <v>1.2119</v>
      </c>
      <c r="I65" s="3">
        <v>0.31929999999999997</v>
      </c>
      <c r="J65" s="3">
        <v>0.43280000000000002</v>
      </c>
      <c r="K65" s="3">
        <v>0.90239999999999998</v>
      </c>
    </row>
    <row r="66" spans="1:11" x14ac:dyDescent="0.15">
      <c r="A66">
        <v>1937</v>
      </c>
      <c r="B66" s="4">
        <v>120.7498229273819</v>
      </c>
      <c r="C66" s="3">
        <v>-25.977581000000001</v>
      </c>
      <c r="D66" s="3">
        <v>0.50190000000000001</v>
      </c>
      <c r="E66" s="3">
        <v>0.84419999999999995</v>
      </c>
      <c r="F66" s="3">
        <v>0.1119</v>
      </c>
      <c r="G66" s="3">
        <v>0.72919999999999996</v>
      </c>
      <c r="H66" s="3">
        <v>2.3809</v>
      </c>
      <c r="I66" s="3">
        <v>0.56850000000000001</v>
      </c>
      <c r="J66" s="3">
        <v>0.83220000000000005</v>
      </c>
      <c r="K66" s="3">
        <v>1.4406000000000001</v>
      </c>
    </row>
    <row r="67" spans="1:11" x14ac:dyDescent="0.15">
      <c r="A67">
        <v>1936</v>
      </c>
      <c r="B67" s="4">
        <v>130.90348776921417</v>
      </c>
      <c r="C67" s="3">
        <v>-21.930230000000002</v>
      </c>
      <c r="D67" s="3">
        <v>0.9405</v>
      </c>
      <c r="E67" s="3">
        <v>0.19470000000000001</v>
      </c>
      <c r="F67" s="3">
        <v>3.2899999999999999E-2</v>
      </c>
      <c r="G67" s="3">
        <v>0.43819999999999998</v>
      </c>
      <c r="H67" s="3">
        <v>1.0474000000000001</v>
      </c>
      <c r="I67" s="3">
        <v>0.98009999999999997</v>
      </c>
      <c r="J67" s="3">
        <v>0.42409999999999998</v>
      </c>
      <c r="K67" s="3">
        <v>0.76900000000000002</v>
      </c>
    </row>
    <row r="68" spans="1:11" x14ac:dyDescent="0.15">
      <c r="A68">
        <v>1935</v>
      </c>
      <c r="B68" s="4">
        <v>154.88901003161646</v>
      </c>
      <c r="C68" s="3">
        <v>-25.165548000000001</v>
      </c>
      <c r="D68" s="3">
        <v>0.52</v>
      </c>
      <c r="E68" s="3">
        <v>0.29549999999999998</v>
      </c>
      <c r="F68" s="3">
        <v>3.9899999999999998E-2</v>
      </c>
      <c r="G68" s="3">
        <v>0.93259999999999998</v>
      </c>
      <c r="H68" s="3">
        <v>3.1048</v>
      </c>
      <c r="I68" s="3">
        <v>0.75219999999999998</v>
      </c>
      <c r="J68" s="3">
        <v>0.58399999999999996</v>
      </c>
      <c r="K68" s="3">
        <v>1.3267</v>
      </c>
    </row>
    <row r="69" spans="1:11" x14ac:dyDescent="0.15">
      <c r="A69">
        <v>1934</v>
      </c>
      <c r="B69" s="4">
        <v>171.79836376841186</v>
      </c>
      <c r="C69" s="3">
        <v>-25.053588999999999</v>
      </c>
      <c r="D69" s="3">
        <v>0.29170000000000001</v>
      </c>
      <c r="E69" s="3">
        <v>0.33410000000000001</v>
      </c>
      <c r="F69" s="3">
        <v>2.4799999999999999E-2</v>
      </c>
      <c r="G69" s="3">
        <v>0.74180000000000001</v>
      </c>
      <c r="H69" s="3">
        <v>1.9166000000000001</v>
      </c>
      <c r="I69" s="3">
        <v>0.31469999999999998</v>
      </c>
      <c r="J69" s="3">
        <v>0.57699999999999996</v>
      </c>
      <c r="K69" s="3">
        <v>0.87629999999999997</v>
      </c>
    </row>
    <row r="70" spans="1:11" x14ac:dyDescent="0.15">
      <c r="A70">
        <v>1933</v>
      </c>
      <c r="B70" s="4">
        <v>132.2025615482855</v>
      </c>
      <c r="C70" s="3">
        <v>-24.396222000000002</v>
      </c>
      <c r="D70" s="3">
        <v>0.2515</v>
      </c>
      <c r="E70" s="3">
        <v>0.2351</v>
      </c>
      <c r="F70" s="3">
        <v>2.1499999999999998E-2</v>
      </c>
      <c r="G70" s="3">
        <v>0.78220000000000001</v>
      </c>
      <c r="H70" s="3">
        <v>1.6645000000000001</v>
      </c>
      <c r="I70" s="3">
        <v>0.29270000000000002</v>
      </c>
      <c r="J70" s="3">
        <v>0.48680000000000001</v>
      </c>
      <c r="K70" s="3">
        <v>0.79679999999999995</v>
      </c>
    </row>
    <row r="71" spans="1:11" x14ac:dyDescent="0.15">
      <c r="A71">
        <v>1932</v>
      </c>
      <c r="B71" s="4">
        <v>114.31912053255445</v>
      </c>
      <c r="C71" s="3">
        <v>-24.576471999999999</v>
      </c>
      <c r="D71" s="3">
        <v>0.46760000000000002</v>
      </c>
      <c r="E71" s="3">
        <v>0.1706</v>
      </c>
      <c r="F71" s="3">
        <v>7.0199999999999999E-2</v>
      </c>
      <c r="G71" s="3">
        <v>0.34100000000000003</v>
      </c>
      <c r="H71" s="3">
        <v>0.97419999999999995</v>
      </c>
      <c r="I71" s="3">
        <v>0.55149999999999999</v>
      </c>
      <c r="J71" s="3">
        <v>0.3508</v>
      </c>
      <c r="K71" s="3">
        <v>0.82220000000000004</v>
      </c>
    </row>
    <row r="72" spans="1:11" x14ac:dyDescent="0.15">
      <c r="A72">
        <v>1931</v>
      </c>
      <c r="B72" s="4">
        <v>132.77410435200767</v>
      </c>
      <c r="C72" s="3">
        <v>-25.531589</v>
      </c>
      <c r="D72" s="3">
        <v>0.62990000000000002</v>
      </c>
      <c r="E72" s="3">
        <v>0.26090000000000002</v>
      </c>
      <c r="F72" s="3">
        <v>3.8100000000000002E-2</v>
      </c>
      <c r="G72" s="3">
        <v>0.93559999999999999</v>
      </c>
      <c r="H72" s="3">
        <v>2.2244000000000002</v>
      </c>
      <c r="I72" s="3">
        <v>0.69069999999999998</v>
      </c>
      <c r="J72" s="3">
        <v>0.51160000000000005</v>
      </c>
      <c r="K72" s="3">
        <v>1.2199</v>
      </c>
    </row>
    <row r="73" spans="1:11" x14ac:dyDescent="0.15">
      <c r="A73">
        <v>1930</v>
      </c>
      <c r="B73" s="4">
        <v>134.0232924045477</v>
      </c>
      <c r="C73" s="3">
        <v>-26.131233000000002</v>
      </c>
      <c r="D73" s="3">
        <v>0.51280000000000003</v>
      </c>
      <c r="E73" s="3">
        <v>0.2044</v>
      </c>
      <c r="F73" s="3">
        <v>2.23E-2</v>
      </c>
      <c r="G73" s="3">
        <v>0.46810000000000002</v>
      </c>
      <c r="H73" s="3">
        <v>1.2406999999999999</v>
      </c>
      <c r="I73" s="3">
        <v>0.62819999999999998</v>
      </c>
      <c r="J73" s="3">
        <v>0.34210000000000002</v>
      </c>
      <c r="K73" s="3">
        <v>1.0399</v>
      </c>
    </row>
    <row r="74" spans="1:11" x14ac:dyDescent="0.15">
      <c r="A74">
        <v>1929</v>
      </c>
      <c r="B74" s="4">
        <v>173.69618944885983</v>
      </c>
      <c r="C74" s="3">
        <v>-25.740876</v>
      </c>
      <c r="D74" s="3">
        <v>0.51290000000000002</v>
      </c>
      <c r="E74" s="3">
        <v>0.22539999999999999</v>
      </c>
      <c r="F74" s="3">
        <v>3.1899999999999998E-2</v>
      </c>
      <c r="G74" s="3">
        <v>0.57789999999999997</v>
      </c>
      <c r="H74" s="3">
        <v>1.6073999999999999</v>
      </c>
      <c r="I74" s="3">
        <v>0.71409999999999996</v>
      </c>
      <c r="J74" s="3">
        <v>0.47860000000000003</v>
      </c>
      <c r="K74" s="3">
        <v>1.2946</v>
      </c>
    </row>
    <row r="75" spans="1:11" x14ac:dyDescent="0.15">
      <c r="A75">
        <v>1928</v>
      </c>
      <c r="B75" s="4">
        <v>149.37324518354271</v>
      </c>
      <c r="C75" s="3">
        <v>-26.332000000000001</v>
      </c>
      <c r="D75" s="3">
        <v>0.25950000000000001</v>
      </c>
      <c r="E75" s="3">
        <v>0.23430000000000001</v>
      </c>
      <c r="F75" s="3">
        <v>2.7300000000000001E-2</v>
      </c>
      <c r="G75" s="3">
        <v>0.84640000000000004</v>
      </c>
      <c r="H75" s="3">
        <v>1.8009999999999999</v>
      </c>
      <c r="I75" s="3">
        <v>0.29570000000000002</v>
      </c>
      <c r="J75" s="3">
        <v>0.36899999999999999</v>
      </c>
      <c r="K75" s="3">
        <v>0.80479999999999996</v>
      </c>
    </row>
    <row r="76" spans="1:11" x14ac:dyDescent="0.15">
      <c r="A76">
        <v>1927</v>
      </c>
      <c r="B76" s="4">
        <v>68.452353415884076</v>
      </c>
      <c r="C76" s="3">
        <v>-26.056536999999999</v>
      </c>
      <c r="D76" s="3">
        <v>0.43490000000000001</v>
      </c>
      <c r="E76" s="3">
        <v>0.3619</v>
      </c>
      <c r="F76" s="3">
        <v>2.4400000000000002E-2</v>
      </c>
      <c r="G76" s="3">
        <v>1.0076000000000001</v>
      </c>
      <c r="H76" s="3">
        <v>2.0297000000000001</v>
      </c>
      <c r="I76" s="3">
        <v>0.50790000000000002</v>
      </c>
      <c r="J76" s="3">
        <v>0.30840000000000001</v>
      </c>
      <c r="K76" s="3">
        <v>0.66659999999999997</v>
      </c>
    </row>
    <row r="77" spans="1:11" x14ac:dyDescent="0.15">
      <c r="A77">
        <v>1926</v>
      </c>
      <c r="B77" s="4">
        <v>112.19884972546974</v>
      </c>
      <c r="C77" s="3">
        <v>-26.132857999999999</v>
      </c>
      <c r="D77" s="3">
        <v>0.41039999999999999</v>
      </c>
      <c r="E77" s="3">
        <v>0.33610000000000001</v>
      </c>
      <c r="F77" s="3">
        <v>2.8899999999999999E-2</v>
      </c>
      <c r="G77" s="3">
        <v>0.68979999999999997</v>
      </c>
      <c r="H77" s="3">
        <v>2.2786</v>
      </c>
      <c r="I77" s="3">
        <v>0.47339999999999999</v>
      </c>
      <c r="J77" s="3">
        <v>0.48459999999999998</v>
      </c>
      <c r="K77" s="3">
        <v>1.3226</v>
      </c>
    </row>
    <row r="78" spans="1:11" x14ac:dyDescent="0.15">
      <c r="A78">
        <v>1925</v>
      </c>
      <c r="B78" s="4">
        <v>136.72030432635921</v>
      </c>
      <c r="C78" s="3">
        <v>-22.033881000000001</v>
      </c>
      <c r="D78" s="3">
        <v>0.4118</v>
      </c>
      <c r="E78" s="3">
        <v>0.26269999999999999</v>
      </c>
      <c r="F78" s="3">
        <v>7.0000000000000007E-2</v>
      </c>
      <c r="G78" s="3">
        <v>0.31180000000000002</v>
      </c>
      <c r="H78" s="3">
        <v>0.83250000000000002</v>
      </c>
      <c r="I78" s="3">
        <v>0.48780000000000001</v>
      </c>
      <c r="J78" s="3">
        <v>0.40489999999999998</v>
      </c>
      <c r="K78" s="3">
        <v>0.92979999999999996</v>
      </c>
    </row>
    <row r="79" spans="1:11" x14ac:dyDescent="0.15">
      <c r="A79">
        <v>1924</v>
      </c>
      <c r="B79" s="4">
        <v>127.61399169101129</v>
      </c>
      <c r="C79" s="3">
        <v>-28.20194</v>
      </c>
      <c r="D79" s="3">
        <v>0.80210000000000004</v>
      </c>
      <c r="E79" s="3">
        <v>0.45219999999999999</v>
      </c>
      <c r="F79" s="3">
        <v>9.0700000000000003E-2</v>
      </c>
      <c r="G79" s="3">
        <v>0.58789999999999998</v>
      </c>
      <c r="H79" s="3">
        <v>1.7293000000000001</v>
      </c>
      <c r="I79" s="3">
        <v>0.84279999999999999</v>
      </c>
      <c r="J79" s="3">
        <v>0.55700000000000005</v>
      </c>
      <c r="K79" s="3">
        <v>1.1454</v>
      </c>
    </row>
    <row r="80" spans="1:11" x14ac:dyDescent="0.15">
      <c r="A80">
        <v>1923</v>
      </c>
      <c r="B80" s="4">
        <v>175.31449279217205</v>
      </c>
      <c r="C80" s="3">
        <v>-25.983125000000001</v>
      </c>
      <c r="D80" s="3">
        <v>0.56720000000000004</v>
      </c>
      <c r="E80" s="3">
        <v>1.3602000000000001</v>
      </c>
      <c r="F80" s="3">
        <v>0.1012</v>
      </c>
      <c r="G80" s="3">
        <v>0.73670000000000002</v>
      </c>
      <c r="H80" s="3">
        <v>3.1042999999999998</v>
      </c>
      <c r="I80" s="3">
        <v>0.66379999999999995</v>
      </c>
      <c r="J80" s="3">
        <v>0.61919999999999997</v>
      </c>
      <c r="K80" s="3">
        <v>1.7186999999999999</v>
      </c>
    </row>
    <row r="81" spans="1:11" x14ac:dyDescent="0.15">
      <c r="A81">
        <v>1922</v>
      </c>
      <c r="B81" s="4">
        <v>98.153453463197252</v>
      </c>
      <c r="C81" s="3">
        <v>-25.777128000000001</v>
      </c>
      <c r="D81" s="3">
        <v>0.37930000000000003</v>
      </c>
      <c r="E81" s="3">
        <v>0.40889999999999999</v>
      </c>
      <c r="F81" s="3">
        <v>6.5299999999999997E-2</v>
      </c>
      <c r="G81" s="3">
        <v>0.85650000000000004</v>
      </c>
      <c r="H81" s="3">
        <v>2.4887000000000001</v>
      </c>
      <c r="I81" s="3">
        <v>0.73599999999999999</v>
      </c>
      <c r="J81" s="3">
        <v>0.68720000000000003</v>
      </c>
      <c r="K81" s="3">
        <v>2.0209000000000001</v>
      </c>
    </row>
    <row r="82" spans="1:11" x14ac:dyDescent="0.15">
      <c r="A82">
        <v>1921</v>
      </c>
      <c r="B82" s="4">
        <v>88.98739591293284</v>
      </c>
      <c r="C82" s="3">
        <v>-26.99661</v>
      </c>
      <c r="D82" s="3">
        <v>0.73550000000000004</v>
      </c>
      <c r="E82" s="3">
        <v>0.49559999999999998</v>
      </c>
      <c r="F82" s="3">
        <v>9.4200000000000006E-2</v>
      </c>
      <c r="G82" s="3">
        <v>0.91239999999999999</v>
      </c>
      <c r="H82" s="3">
        <v>2.2940999999999998</v>
      </c>
      <c r="I82" s="3">
        <v>0.66659999999999997</v>
      </c>
      <c r="J82" s="3">
        <v>0.55879999999999996</v>
      </c>
      <c r="K82" s="3">
        <v>1.1324000000000001</v>
      </c>
    </row>
    <row r="83" spans="1:11" x14ac:dyDescent="0.15">
      <c r="A83">
        <v>1920</v>
      </c>
      <c r="B83" s="4">
        <v>118.80619570779177</v>
      </c>
      <c r="C83" s="3">
        <v>-26.871932999999999</v>
      </c>
      <c r="D83" s="3">
        <v>0.58860000000000001</v>
      </c>
      <c r="E83" s="3">
        <v>0.68940000000000001</v>
      </c>
      <c r="F83" s="3">
        <v>5.45E-2</v>
      </c>
      <c r="G83" s="3">
        <v>0.76380000000000003</v>
      </c>
      <c r="H83" s="3">
        <v>2.1395</v>
      </c>
      <c r="I83" s="3">
        <v>0.62160000000000004</v>
      </c>
      <c r="J83" s="3">
        <v>0.48180000000000001</v>
      </c>
      <c r="K83" s="3">
        <v>1.0749</v>
      </c>
    </row>
    <row r="84" spans="1:11" x14ac:dyDescent="0.15">
      <c r="A84">
        <v>1919</v>
      </c>
      <c r="B84" s="4">
        <v>130.95281238338646</v>
      </c>
      <c r="C84" s="3">
        <v>-25.766202</v>
      </c>
      <c r="D84" s="3">
        <v>0.44140000000000001</v>
      </c>
      <c r="E84" s="3">
        <v>0.17910000000000001</v>
      </c>
      <c r="F84" s="3">
        <v>3.3799999999999997E-2</v>
      </c>
      <c r="G84" s="3">
        <v>0.62350000000000005</v>
      </c>
      <c r="H84" s="3">
        <v>1.4396</v>
      </c>
      <c r="I84" s="3">
        <v>0.50119999999999998</v>
      </c>
      <c r="J84" s="3">
        <v>0.35599999999999998</v>
      </c>
      <c r="K84" s="3">
        <v>0.87460000000000004</v>
      </c>
    </row>
    <row r="85" spans="1:11" x14ac:dyDescent="0.15">
      <c r="A85">
        <v>1918</v>
      </c>
      <c r="B85" s="4">
        <v>95.823561526070549</v>
      </c>
      <c r="C85" s="3">
        <v>-25.359400999999998</v>
      </c>
      <c r="D85" s="3">
        <v>0.41830000000000001</v>
      </c>
      <c r="E85" s="3">
        <v>0.2767</v>
      </c>
      <c r="F85" s="3">
        <v>4.8500000000000001E-2</v>
      </c>
      <c r="G85" s="3">
        <v>0.88739999999999997</v>
      </c>
      <c r="H85" s="3">
        <v>1.9723999999999999</v>
      </c>
      <c r="I85" s="3">
        <v>0.43230000000000002</v>
      </c>
      <c r="J85" s="3">
        <v>0.4027</v>
      </c>
      <c r="K85" s="3">
        <v>1.3774</v>
      </c>
    </row>
    <row r="86" spans="1:11" x14ac:dyDescent="0.15">
      <c r="A86">
        <v>1917</v>
      </c>
      <c r="B86" s="4">
        <v>121.50740750453303</v>
      </c>
      <c r="C86" s="3">
        <v>-26.853375</v>
      </c>
      <c r="D86" s="3">
        <v>0.37090000000000001</v>
      </c>
      <c r="E86" s="3">
        <v>0.29780000000000001</v>
      </c>
      <c r="F86" s="3">
        <v>3.0800000000000001E-2</v>
      </c>
      <c r="G86" s="3">
        <v>0.81699999999999995</v>
      </c>
      <c r="H86" s="3">
        <v>2.1833</v>
      </c>
      <c r="I86" s="3">
        <v>0.62360000000000004</v>
      </c>
      <c r="J86" s="3">
        <v>0.41189999999999999</v>
      </c>
      <c r="K86" s="3">
        <v>1.6785000000000001</v>
      </c>
    </row>
    <row r="87" spans="1:11" x14ac:dyDescent="0.15">
      <c r="A87">
        <v>1916</v>
      </c>
      <c r="B87" s="4">
        <v>127.43941685127898</v>
      </c>
      <c r="C87" s="3">
        <v>-25.304925999999998</v>
      </c>
      <c r="D87" s="3">
        <v>0.4551</v>
      </c>
      <c r="E87" s="3">
        <v>0.2525</v>
      </c>
      <c r="F87" s="3">
        <v>3.7600000000000001E-2</v>
      </c>
      <c r="G87" s="3">
        <v>0.79759999999999998</v>
      </c>
      <c r="H87" s="3">
        <v>1.5111000000000001</v>
      </c>
      <c r="I87" s="3">
        <v>0.53239999999999998</v>
      </c>
      <c r="J87" s="3">
        <v>0.35859999999999997</v>
      </c>
      <c r="K87" s="3">
        <v>1.0451999999999999</v>
      </c>
    </row>
    <row r="88" spans="1:11" x14ac:dyDescent="0.15">
      <c r="A88">
        <v>1915</v>
      </c>
      <c r="B88" s="4">
        <v>91.728600479121567</v>
      </c>
      <c r="C88" s="3">
        <v>-25.688417000000001</v>
      </c>
      <c r="D88" s="3">
        <v>0.25109999999999999</v>
      </c>
      <c r="E88" s="3">
        <v>0.17710000000000001</v>
      </c>
      <c r="F88" s="3">
        <v>2.1000000000000001E-2</v>
      </c>
      <c r="G88" s="3">
        <v>0.60550000000000004</v>
      </c>
      <c r="H88" s="3">
        <v>1.3391</v>
      </c>
      <c r="I88" s="3">
        <v>0.24060000000000001</v>
      </c>
      <c r="J88" s="3">
        <v>0.26440000000000002</v>
      </c>
      <c r="K88" s="3">
        <v>0.83879999999999999</v>
      </c>
    </row>
    <row r="89" spans="1:11" x14ac:dyDescent="0.15">
      <c r="A89">
        <v>1914</v>
      </c>
      <c r="B89" s="4">
        <v>88.344361219279122</v>
      </c>
      <c r="C89" s="3">
        <v>-25.565532999999999</v>
      </c>
      <c r="D89" s="3">
        <v>0.57569999999999999</v>
      </c>
      <c r="E89" s="3">
        <v>0.27550000000000002</v>
      </c>
      <c r="F89" s="3">
        <v>3.09E-2</v>
      </c>
      <c r="G89" s="3">
        <v>0.59389999999999998</v>
      </c>
      <c r="H89" s="3">
        <v>1.2898000000000001</v>
      </c>
      <c r="I89" s="3">
        <v>0.36749999999999999</v>
      </c>
      <c r="J89" s="3">
        <v>0.4703</v>
      </c>
      <c r="K89" s="3">
        <v>1.1447000000000001</v>
      </c>
    </row>
    <row r="90" spans="1:11" x14ac:dyDescent="0.15">
      <c r="A90">
        <v>1913</v>
      </c>
      <c r="B90" s="4">
        <v>143.31701850916616</v>
      </c>
      <c r="C90" s="3">
        <v>-25.458026</v>
      </c>
      <c r="D90" s="3">
        <v>0.68110000000000004</v>
      </c>
      <c r="E90" s="3">
        <v>0.57940000000000003</v>
      </c>
      <c r="F90" s="3">
        <v>4.1300000000000003E-2</v>
      </c>
      <c r="G90" s="3">
        <v>0.61809999999999998</v>
      </c>
      <c r="H90" s="3">
        <v>1.1195999999999999</v>
      </c>
      <c r="I90" s="3">
        <v>0.90329999999999999</v>
      </c>
      <c r="J90" s="3">
        <v>0.50129999999999997</v>
      </c>
      <c r="K90" s="3">
        <v>1.6418999999999999</v>
      </c>
    </row>
    <row r="91" spans="1:11" x14ac:dyDescent="0.15">
      <c r="A91">
        <v>1912</v>
      </c>
      <c r="B91" s="4">
        <v>158.40850608204934</v>
      </c>
      <c r="C91" s="3">
        <v>-23.429176999999999</v>
      </c>
      <c r="D91" s="3">
        <v>0.46879999999999999</v>
      </c>
      <c r="E91" s="3">
        <v>0.2853</v>
      </c>
      <c r="F91" s="3">
        <v>5.8500000000000003E-2</v>
      </c>
      <c r="G91" s="3">
        <v>0.6694</v>
      </c>
      <c r="H91" s="3">
        <v>1.4431</v>
      </c>
      <c r="I91" s="3">
        <v>1.6678999999999999</v>
      </c>
      <c r="J91" s="3">
        <v>0.35959999999999998</v>
      </c>
      <c r="K91" s="3">
        <v>2.6698</v>
      </c>
    </row>
    <row r="92" spans="1:11" x14ac:dyDescent="0.15">
      <c r="A92">
        <v>1911</v>
      </c>
      <c r="B92" s="4">
        <v>135.16520319448776</v>
      </c>
      <c r="C92" s="3">
        <v>-21.823677</v>
      </c>
      <c r="D92" s="3">
        <v>0.57809999999999995</v>
      </c>
      <c r="E92" s="3">
        <v>0.27839999999999998</v>
      </c>
      <c r="F92" s="3">
        <v>3.1199999999999999E-2</v>
      </c>
      <c r="G92" s="3">
        <v>0.49430000000000002</v>
      </c>
      <c r="H92" s="3">
        <v>1.1133999999999999</v>
      </c>
      <c r="I92" s="3">
        <v>0.7359</v>
      </c>
      <c r="J92" s="3">
        <v>0.3306</v>
      </c>
      <c r="K92" s="3">
        <v>0.76690000000000003</v>
      </c>
    </row>
    <row r="93" spans="1:11" x14ac:dyDescent="0.15">
      <c r="A93">
        <v>1910</v>
      </c>
      <c r="B93" s="4">
        <v>134.78502477386968</v>
      </c>
      <c r="C93" s="3">
        <v>-23.489232999999999</v>
      </c>
      <c r="D93" s="3">
        <v>0.43149999999999999</v>
      </c>
      <c r="E93" s="3">
        <v>0.41909999999999997</v>
      </c>
      <c r="F93" s="3">
        <v>2.98E-2</v>
      </c>
      <c r="G93" s="3">
        <v>0.67559999999999998</v>
      </c>
      <c r="H93" s="3">
        <v>1.4689000000000001</v>
      </c>
      <c r="I93" s="3">
        <v>0.55079999999999996</v>
      </c>
      <c r="J93" s="3">
        <v>0.41720000000000002</v>
      </c>
      <c r="K93" s="3">
        <v>0.92159999999999997</v>
      </c>
    </row>
  </sheetData>
  <pageMargins left="0.7" right="0.7" top="0.75" bottom="0.75" header="0.5" footer="0.5"/>
  <pageSetup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535"/>
  <sheetViews>
    <sheetView workbookViewId="0">
      <pane xSplit="1" ySplit="1" topLeftCell="B530" activePane="bottomRight" state="frozen"/>
      <selection pane="topRight" activeCell="B1" sqref="B1"/>
      <selection pane="bottomLeft" activeCell="A2" sqref="A2"/>
      <selection pane="bottomRight" activeCell="E543" sqref="E543"/>
    </sheetView>
  </sheetViews>
  <sheetFormatPr baseColWidth="10" defaultColWidth="8.83203125" defaultRowHeight="13" x14ac:dyDescent="0.15"/>
  <cols>
    <col min="1" max="1" width="8.83203125" customWidth="1"/>
    <col min="2" max="2" width="9.1640625" style="3" customWidth="1"/>
    <col min="3" max="3" width="9.1640625" style="4" customWidth="1"/>
    <col min="4" max="32" width="9.1640625" style="3" customWidth="1"/>
  </cols>
  <sheetData>
    <row r="1" spans="1:32" s="1" customFormat="1" x14ac:dyDescent="0.15">
      <c r="A1" s="1" t="s">
        <v>0</v>
      </c>
      <c r="B1" s="2" t="s">
        <v>1</v>
      </c>
      <c r="C1" s="6" t="s">
        <v>35</v>
      </c>
      <c r="D1" s="1" t="s">
        <v>2</v>
      </c>
      <c r="E1" s="1" t="s">
        <v>32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16</v>
      </c>
      <c r="T1" s="2" t="s">
        <v>17</v>
      </c>
      <c r="U1" s="2" t="s">
        <v>18</v>
      </c>
      <c r="V1" s="2" t="s">
        <v>19</v>
      </c>
      <c r="W1" s="2" t="s">
        <v>20</v>
      </c>
      <c r="X1" s="2" t="s">
        <v>21</v>
      </c>
      <c r="Y1" s="2" t="s">
        <v>22</v>
      </c>
      <c r="Z1" s="2" t="s">
        <v>23</v>
      </c>
      <c r="AA1" s="2" t="s">
        <v>24</v>
      </c>
      <c r="AB1" s="2" t="s">
        <v>25</v>
      </c>
      <c r="AC1" s="2" t="s">
        <v>26</v>
      </c>
      <c r="AD1" s="2" t="s">
        <v>34</v>
      </c>
      <c r="AE1" s="2" t="s">
        <v>36</v>
      </c>
      <c r="AF1" s="2" t="s">
        <v>37</v>
      </c>
    </row>
    <row r="2" spans="1:32" x14ac:dyDescent="0.15">
      <c r="A2">
        <v>2001</v>
      </c>
      <c r="B2" s="3">
        <v>130.685</v>
      </c>
      <c r="C2" s="4">
        <v>134.28779</v>
      </c>
      <c r="D2" s="3">
        <v>-26.470268000000001</v>
      </c>
      <c r="E2" s="3" t="s">
        <v>33</v>
      </c>
      <c r="F2" s="3">
        <v>0.30199999999999999</v>
      </c>
      <c r="G2" s="3">
        <v>0.42849999999999999</v>
      </c>
      <c r="H2" s="3">
        <v>4.4900000000000002E-2</v>
      </c>
      <c r="I2" s="3">
        <v>0.35320000000000001</v>
      </c>
      <c r="J2" s="3">
        <v>0.94059999999999999</v>
      </c>
      <c r="K2" s="3">
        <v>0.30630000000000002</v>
      </c>
      <c r="L2" s="3">
        <v>0.33610000000000001</v>
      </c>
      <c r="M2" s="3">
        <v>0.46989999999999998</v>
      </c>
      <c r="N2" s="3">
        <v>1.95E-2</v>
      </c>
      <c r="O2" s="3">
        <v>8.6900000000000005E-2</v>
      </c>
      <c r="P2" s="3">
        <v>3.8699999999999998E-2</v>
      </c>
      <c r="Q2" s="3">
        <v>0.30309999999999998</v>
      </c>
      <c r="R2" s="3">
        <v>0.93189999999999995</v>
      </c>
      <c r="S2" s="3">
        <v>5.7000000000000002E-2</v>
      </c>
      <c r="T2" s="3">
        <v>0.4446</v>
      </c>
      <c r="U2" s="3">
        <v>0.2142</v>
      </c>
      <c r="V2" s="3">
        <v>3.3999999999999998E-3</v>
      </c>
      <c r="W2" s="3">
        <v>4.8800000000000003E-2</v>
      </c>
      <c r="X2" s="3">
        <v>6.9999999999999999E-4</v>
      </c>
      <c r="Y2" s="3">
        <v>0.24909999999999999</v>
      </c>
      <c r="Z2" s="3">
        <v>2.52E-2</v>
      </c>
      <c r="AA2" s="3">
        <v>2.1005599E-2</v>
      </c>
      <c r="AB2" s="3">
        <v>0</v>
      </c>
      <c r="AC2" s="3">
        <v>2.9764186E-3</v>
      </c>
      <c r="AD2" s="3">
        <v>3.6902588E-2</v>
      </c>
      <c r="AE2" s="3">
        <v>1.2298793000000001E-2</v>
      </c>
    </row>
    <row r="3" spans="1:32" x14ac:dyDescent="0.15">
      <c r="A3">
        <v>2000</v>
      </c>
      <c r="B3" s="3">
        <v>163.73199999999994</v>
      </c>
      <c r="C3" s="4">
        <v>136.31287</v>
      </c>
      <c r="D3" s="3">
        <v>-26.136904000000001</v>
      </c>
      <c r="E3" s="3" t="s">
        <v>33</v>
      </c>
      <c r="F3" s="3">
        <v>0.2954</v>
      </c>
      <c r="G3" s="3">
        <v>0.27510000000000001</v>
      </c>
      <c r="H3" s="3">
        <v>3.7100000000000001E-2</v>
      </c>
      <c r="I3" s="3">
        <v>0.38500000000000001</v>
      </c>
      <c r="J3" s="3">
        <v>0.95730000000000004</v>
      </c>
      <c r="K3" s="3">
        <v>0.17019999999999999</v>
      </c>
      <c r="L3" s="3">
        <v>0.31859999999999999</v>
      </c>
      <c r="M3" s="3">
        <v>0.39700000000000002</v>
      </c>
      <c r="N3" s="3">
        <v>1.95E-2</v>
      </c>
      <c r="O3" s="3">
        <v>0.15110000000000001</v>
      </c>
      <c r="P3" s="3">
        <v>3.39E-2</v>
      </c>
      <c r="Q3" s="3">
        <v>0.3518</v>
      </c>
      <c r="R3" s="3">
        <v>0.95169999999999999</v>
      </c>
      <c r="S3" s="3">
        <v>2.7000000000000001E-3</v>
      </c>
      <c r="T3" s="3">
        <v>0.38040000000000002</v>
      </c>
      <c r="U3" s="3">
        <v>0.14449999999999999</v>
      </c>
      <c r="V3" s="3">
        <v>1.6000000000000001E-3</v>
      </c>
      <c r="W3" s="3">
        <v>3.32E-2</v>
      </c>
      <c r="X3" s="3">
        <v>0</v>
      </c>
      <c r="Y3" s="3">
        <v>0.1678</v>
      </c>
      <c r="Z3" s="3">
        <v>1.7399999999999999E-2</v>
      </c>
      <c r="AA3" s="3">
        <v>0</v>
      </c>
      <c r="AB3" s="3">
        <v>1.0303790999999999E-3</v>
      </c>
      <c r="AC3" s="3">
        <v>0</v>
      </c>
    </row>
    <row r="4" spans="1:32" x14ac:dyDescent="0.15">
      <c r="A4">
        <v>1999</v>
      </c>
      <c r="B4" s="3">
        <v>120.9</v>
      </c>
      <c r="C4" s="4">
        <v>137.41798</v>
      </c>
      <c r="D4" s="3">
        <v>-25.719284999999999</v>
      </c>
      <c r="E4" s="3" t="s">
        <v>33</v>
      </c>
      <c r="F4" s="3">
        <v>0.28939999999999999</v>
      </c>
      <c r="G4" s="3">
        <v>0.3211</v>
      </c>
      <c r="H4" s="3">
        <v>2.6700000000000002E-2</v>
      </c>
      <c r="I4" s="3">
        <v>0.48309999999999997</v>
      </c>
      <c r="J4" s="3">
        <v>1.0810999999999999</v>
      </c>
      <c r="K4" s="3">
        <v>0.18240000000000001</v>
      </c>
      <c r="L4" s="3">
        <v>0.28899999999999998</v>
      </c>
      <c r="M4" s="3">
        <v>0.2954</v>
      </c>
      <c r="N4" s="3">
        <v>1.8599999999999998E-2</v>
      </c>
      <c r="O4" s="3">
        <v>0.13300000000000001</v>
      </c>
      <c r="P4" s="3">
        <v>2.4299999999999999E-2</v>
      </c>
      <c r="Q4" s="3">
        <v>0.44869999999999999</v>
      </c>
      <c r="R4" s="3">
        <v>1.0755999999999999</v>
      </c>
      <c r="S4" s="3">
        <v>1.6000000000000001E-3</v>
      </c>
      <c r="T4" s="3">
        <v>0.27700000000000002</v>
      </c>
      <c r="U4" s="3">
        <v>0.15640000000000001</v>
      </c>
      <c r="V4" s="3">
        <v>1.6999999999999999E-3</v>
      </c>
      <c r="W4" s="3">
        <v>3.5000000000000003E-2</v>
      </c>
      <c r="X4" s="3">
        <v>8.9999999999999998E-4</v>
      </c>
      <c r="Y4" s="3">
        <v>0.18079999999999999</v>
      </c>
      <c r="Z4" s="3">
        <v>1.9099999999999999E-2</v>
      </c>
      <c r="AA4" s="3">
        <v>0</v>
      </c>
      <c r="AB4" s="3">
        <v>0</v>
      </c>
      <c r="AC4" s="3">
        <v>0</v>
      </c>
    </row>
    <row r="5" spans="1:32" x14ac:dyDescent="0.15">
      <c r="A5">
        <v>1998</v>
      </c>
      <c r="B5" s="3">
        <v>163.04599999999996</v>
      </c>
      <c r="C5" s="4">
        <v>138.15450999999999</v>
      </c>
      <c r="D5" s="3">
        <v>-25.415254999999998</v>
      </c>
      <c r="E5" s="3" t="s">
        <v>33</v>
      </c>
      <c r="F5" s="3">
        <v>0.73399999999999999</v>
      </c>
      <c r="G5" s="3">
        <v>0.70289999999999997</v>
      </c>
      <c r="H5" s="3">
        <v>5.6099999999999997E-2</v>
      </c>
      <c r="I5" s="3">
        <v>0.88700000000000001</v>
      </c>
      <c r="J5" s="3">
        <v>2.2936000000000001</v>
      </c>
      <c r="K5" s="3">
        <v>0.67010000000000003</v>
      </c>
      <c r="L5" s="3">
        <v>0.73740000000000006</v>
      </c>
      <c r="M5" s="3">
        <v>0.88829999999999998</v>
      </c>
      <c r="N5" s="3">
        <v>0.12509999999999999</v>
      </c>
      <c r="O5" s="3">
        <v>0.19550000000000001</v>
      </c>
      <c r="P5" s="3">
        <v>4.5699999999999998E-2</v>
      </c>
      <c r="Q5" s="3">
        <v>0.76259999999999994</v>
      </c>
      <c r="R5" s="3">
        <v>2.2706</v>
      </c>
      <c r="S5" s="3">
        <v>4.0500000000000001E-2</v>
      </c>
      <c r="T5" s="3">
        <v>0.8236</v>
      </c>
      <c r="U5" s="3">
        <v>0.53920000000000001</v>
      </c>
      <c r="V5" s="3">
        <v>9.4000000000000004E-3</v>
      </c>
      <c r="W5" s="3">
        <v>0.1231</v>
      </c>
      <c r="X5" s="3">
        <v>5.5999999999999999E-3</v>
      </c>
      <c r="Y5" s="3">
        <v>0.62909999999999999</v>
      </c>
      <c r="Z5" s="3">
        <v>6.5199999999999994E-2</v>
      </c>
      <c r="AA5" s="3">
        <v>0.34683919000000002</v>
      </c>
      <c r="AB5" s="3">
        <v>1.8182818E-2</v>
      </c>
      <c r="AC5" s="3">
        <v>7.3066443999999994E-2</v>
      </c>
      <c r="AD5" s="3">
        <v>0.17807352000000001</v>
      </c>
      <c r="AE5" s="3">
        <v>1.9382944999999999E-2</v>
      </c>
    </row>
    <row r="6" spans="1:32" x14ac:dyDescent="0.15">
      <c r="A6">
        <v>1997</v>
      </c>
      <c r="B6" s="3">
        <v>144.06125</v>
      </c>
      <c r="C6" s="4">
        <v>137.73750000000001</v>
      </c>
      <c r="D6" s="3">
        <v>-24.853985999999999</v>
      </c>
      <c r="E6" s="3" t="s">
        <v>33</v>
      </c>
      <c r="F6" s="3">
        <v>0.25969999999999999</v>
      </c>
      <c r="G6" s="3">
        <v>0.30449999999999999</v>
      </c>
      <c r="H6" s="3">
        <v>2.9499999999999998E-2</v>
      </c>
      <c r="I6" s="3">
        <v>0.35449999999999998</v>
      </c>
      <c r="J6" s="3">
        <v>1.1061000000000001</v>
      </c>
      <c r="K6" s="3">
        <v>0.26960000000000001</v>
      </c>
      <c r="L6" s="3">
        <v>0.49170000000000003</v>
      </c>
      <c r="M6" s="3">
        <v>0.64539999999999997</v>
      </c>
      <c r="N6" s="3">
        <v>5.8200000000000002E-2</v>
      </c>
      <c r="O6" s="3">
        <v>4.7500000000000001E-2</v>
      </c>
      <c r="P6" s="3">
        <v>2.4899999999999999E-2</v>
      </c>
      <c r="Q6" s="3">
        <v>0.30530000000000002</v>
      </c>
      <c r="R6" s="3">
        <v>1.0988</v>
      </c>
      <c r="S6" s="3">
        <v>2.07E-2</v>
      </c>
      <c r="T6" s="3">
        <v>0.61990000000000001</v>
      </c>
      <c r="U6" s="3">
        <v>0.21210000000000001</v>
      </c>
      <c r="V6" s="3">
        <v>4.3E-3</v>
      </c>
      <c r="W6" s="3">
        <v>4.8099999999999997E-2</v>
      </c>
      <c r="X6" s="3">
        <v>4.0000000000000002E-4</v>
      </c>
      <c r="Y6" s="3">
        <v>0.24859999999999999</v>
      </c>
      <c r="Z6" s="3">
        <v>2.4899999999999999E-2</v>
      </c>
      <c r="AA6" s="3">
        <v>0</v>
      </c>
      <c r="AB6" s="3">
        <v>0</v>
      </c>
      <c r="AC6" s="3">
        <v>0</v>
      </c>
    </row>
    <row r="7" spans="1:32" x14ac:dyDescent="0.15">
      <c r="A7">
        <v>1996</v>
      </c>
      <c r="B7" s="3">
        <v>107.88875</v>
      </c>
      <c r="C7" s="4">
        <v>137.17148</v>
      </c>
      <c r="D7" s="3">
        <v>-25.772282000000001</v>
      </c>
      <c r="E7" s="3" t="s">
        <v>33</v>
      </c>
      <c r="F7" s="3">
        <v>0.60629999999999995</v>
      </c>
      <c r="G7" s="3">
        <v>0.45340000000000003</v>
      </c>
      <c r="H7" s="3">
        <v>4.4400000000000002E-2</v>
      </c>
      <c r="I7" s="3">
        <v>0.68220000000000003</v>
      </c>
      <c r="J7" s="3">
        <v>2.5867</v>
      </c>
      <c r="K7" s="3">
        <v>0.56989999999999996</v>
      </c>
      <c r="L7" s="3">
        <v>0.73670000000000002</v>
      </c>
      <c r="M7" s="3">
        <v>1.1394</v>
      </c>
      <c r="N7" s="3">
        <v>6.8500000000000005E-2</v>
      </c>
      <c r="O7" s="3">
        <v>0.16300000000000001</v>
      </c>
      <c r="P7" s="3">
        <v>3.5700000000000003E-2</v>
      </c>
      <c r="Q7" s="3">
        <v>0.57899999999999996</v>
      </c>
      <c r="R7" s="3">
        <v>2.5676999999999999</v>
      </c>
      <c r="S7" s="3">
        <v>5.2200000000000003E-2</v>
      </c>
      <c r="T7" s="3">
        <v>1.0868</v>
      </c>
      <c r="U7" s="3">
        <v>0.44259999999999999</v>
      </c>
      <c r="V7" s="3">
        <v>9.4000000000000004E-3</v>
      </c>
      <c r="W7" s="3">
        <v>0.1021</v>
      </c>
      <c r="X7" s="3">
        <v>4.3E-3</v>
      </c>
      <c r="Y7" s="3">
        <v>0.51819999999999999</v>
      </c>
      <c r="Z7" s="3">
        <v>5.33E-2</v>
      </c>
      <c r="AA7" s="3">
        <v>8.8714336000000005E-2</v>
      </c>
      <c r="AB7" s="3">
        <v>3.8511782999999999E-3</v>
      </c>
      <c r="AC7" s="3">
        <v>6.0860602E-3</v>
      </c>
      <c r="AD7" s="3">
        <v>0.28260147000000002</v>
      </c>
    </row>
    <row r="8" spans="1:32" x14ac:dyDescent="0.15">
      <c r="A8">
        <v>1995</v>
      </c>
      <c r="B8" s="3">
        <v>123.83</v>
      </c>
      <c r="C8" s="4">
        <v>138.97782000000001</v>
      </c>
      <c r="D8" s="3">
        <v>-25.423407000000001</v>
      </c>
      <c r="E8" s="3" t="s">
        <v>33</v>
      </c>
      <c r="F8" s="3">
        <v>0.1704</v>
      </c>
      <c r="G8" s="3">
        <v>0.32719999999999999</v>
      </c>
      <c r="H8" s="3">
        <v>1.8100000000000002E-2</v>
      </c>
      <c r="I8" s="3">
        <v>0.40379999999999999</v>
      </c>
      <c r="J8" s="3">
        <v>0.98499999999999999</v>
      </c>
      <c r="K8" s="3">
        <v>0.3024</v>
      </c>
      <c r="L8" s="3">
        <v>0.64449999999999996</v>
      </c>
      <c r="M8" s="3">
        <v>0.70169999999999999</v>
      </c>
      <c r="N8" s="3">
        <v>3.8800000000000001E-2</v>
      </c>
      <c r="O8" s="3">
        <v>6.9999999999999999E-4</v>
      </c>
      <c r="P8" s="3">
        <v>1.4500000000000001E-2</v>
      </c>
      <c r="Q8" s="3">
        <v>0.3664</v>
      </c>
      <c r="R8" s="3">
        <v>0.97850000000000004</v>
      </c>
      <c r="S8" s="3">
        <v>0.1036</v>
      </c>
      <c r="T8" s="3">
        <v>0.68130000000000002</v>
      </c>
      <c r="U8" s="3">
        <v>0.16969999999999999</v>
      </c>
      <c r="V8" s="3">
        <v>2.3999999999999998E-3</v>
      </c>
      <c r="W8" s="3">
        <v>3.9800000000000002E-2</v>
      </c>
      <c r="X8" s="3">
        <v>0</v>
      </c>
      <c r="Y8" s="3">
        <v>0.1986</v>
      </c>
      <c r="Z8" s="3">
        <v>1.9599999999999999E-2</v>
      </c>
      <c r="AA8" s="3">
        <v>0</v>
      </c>
      <c r="AB8" s="3">
        <v>0</v>
      </c>
      <c r="AC8" s="3">
        <v>0</v>
      </c>
      <c r="AE8" s="3">
        <v>3.2833475000000001E-2</v>
      </c>
    </row>
    <row r="9" spans="1:32" x14ac:dyDescent="0.15">
      <c r="A9">
        <v>1994</v>
      </c>
      <c r="B9" s="3">
        <v>146.095</v>
      </c>
      <c r="C9" s="4">
        <v>143.16467</v>
      </c>
      <c r="D9" s="3">
        <v>-25.689623000000001</v>
      </c>
      <c r="E9" s="3" t="s">
        <v>33</v>
      </c>
      <c r="F9" s="3">
        <v>0.43230000000000002</v>
      </c>
      <c r="G9" s="3">
        <v>0.32529999999999998</v>
      </c>
      <c r="H9" s="3">
        <v>2.8299999999999999E-2</v>
      </c>
      <c r="I9" s="3">
        <v>0.92830000000000001</v>
      </c>
      <c r="J9" s="3">
        <v>2.2652999999999999</v>
      </c>
      <c r="K9" s="3">
        <v>0.51429999999999998</v>
      </c>
      <c r="L9" s="3">
        <v>0.45810000000000001</v>
      </c>
      <c r="M9" s="3">
        <v>0.97499999999999998</v>
      </c>
      <c r="N9" s="3">
        <v>9.4700000000000006E-2</v>
      </c>
      <c r="O9" s="3">
        <v>3.85E-2</v>
      </c>
      <c r="P9" s="3">
        <v>2.1600000000000001E-2</v>
      </c>
      <c r="Q9" s="3">
        <v>0.83909999999999996</v>
      </c>
      <c r="R9" s="3">
        <v>2.2471999999999999</v>
      </c>
      <c r="S9" s="3">
        <v>5.57E-2</v>
      </c>
      <c r="T9" s="3">
        <v>0.9274</v>
      </c>
      <c r="U9" s="3">
        <v>0.39329999999999998</v>
      </c>
      <c r="V9" s="3">
        <v>7.7000000000000002E-3</v>
      </c>
      <c r="W9" s="3">
        <v>9.0700000000000003E-2</v>
      </c>
      <c r="X9" s="3">
        <v>3.3E-3</v>
      </c>
      <c r="Y9" s="3">
        <v>0.45850000000000002</v>
      </c>
      <c r="Z9" s="3">
        <v>4.65E-2</v>
      </c>
      <c r="AA9" s="3">
        <v>1.3240640999999999E-2</v>
      </c>
      <c r="AB9" s="3">
        <v>1.1906751E-3</v>
      </c>
      <c r="AC9" s="3">
        <v>2.5165944999999999E-2</v>
      </c>
      <c r="AD9" s="3">
        <v>8.4691815000000007E-3</v>
      </c>
    </row>
    <row r="10" spans="1:32" x14ac:dyDescent="0.15">
      <c r="A10">
        <v>1993</v>
      </c>
      <c r="B10" s="3">
        <v>168.73750000000001</v>
      </c>
      <c r="C10" s="4">
        <v>146.8989</v>
      </c>
      <c r="D10" s="3">
        <v>-25.608070999999999</v>
      </c>
      <c r="E10" s="3" t="s">
        <v>33</v>
      </c>
      <c r="F10" s="3">
        <v>0.35360000000000003</v>
      </c>
      <c r="G10" s="3">
        <v>0.28249999999999997</v>
      </c>
      <c r="H10" s="3">
        <v>2.52E-2</v>
      </c>
      <c r="I10" s="3">
        <v>0.86899999999999999</v>
      </c>
      <c r="J10" s="3">
        <v>1.9373</v>
      </c>
      <c r="K10" s="3">
        <v>0.43659999999999999</v>
      </c>
      <c r="L10" s="3">
        <v>0.54049999999999998</v>
      </c>
      <c r="M10" s="3">
        <v>0.92749999999999999</v>
      </c>
      <c r="N10" s="3">
        <v>0.05</v>
      </c>
      <c r="O10" s="3">
        <v>2.5499999999999998E-2</v>
      </c>
      <c r="P10" s="3">
        <v>1.9099999999999999E-2</v>
      </c>
      <c r="Q10" s="3">
        <v>0.79630000000000001</v>
      </c>
      <c r="R10" s="3">
        <v>1.9236</v>
      </c>
      <c r="S10" s="3">
        <v>5.6099999999999997E-2</v>
      </c>
      <c r="T10" s="3">
        <v>0.88680000000000003</v>
      </c>
      <c r="U10" s="3">
        <v>0.32700000000000001</v>
      </c>
      <c r="V10" s="3">
        <v>6.0000000000000001E-3</v>
      </c>
      <c r="W10" s="3">
        <v>7.4899999999999994E-2</v>
      </c>
      <c r="X10" s="3">
        <v>2.7000000000000001E-3</v>
      </c>
      <c r="Y10" s="3">
        <v>0.37930000000000003</v>
      </c>
      <c r="Z10" s="3">
        <v>3.9199999999999999E-2</v>
      </c>
      <c r="AA10" s="3">
        <v>0</v>
      </c>
      <c r="AB10" s="3">
        <v>3.5459445E-4</v>
      </c>
      <c r="AC10" s="3">
        <v>0</v>
      </c>
    </row>
    <row r="11" spans="1:32" x14ac:dyDescent="0.15">
      <c r="A11">
        <v>1992</v>
      </c>
      <c r="B11" s="3">
        <v>160.41340909090911</v>
      </c>
      <c r="C11" s="4">
        <v>148.00230999999999</v>
      </c>
      <c r="D11" s="3">
        <v>-26.564654000000001</v>
      </c>
      <c r="E11" s="3" t="s">
        <v>33</v>
      </c>
      <c r="F11" s="3">
        <v>0.4849</v>
      </c>
      <c r="G11" s="3">
        <v>0.28539999999999999</v>
      </c>
      <c r="H11" s="3">
        <v>3.2500000000000001E-2</v>
      </c>
      <c r="I11" s="3">
        <v>1.7694000000000001</v>
      </c>
      <c r="J11" s="3">
        <v>3.3193000000000001</v>
      </c>
      <c r="K11" s="3">
        <v>0.58350000000000002</v>
      </c>
      <c r="L11" s="3">
        <v>0.62409999999999999</v>
      </c>
      <c r="M11" s="3">
        <v>1.2057</v>
      </c>
      <c r="N11" s="3">
        <v>6.6500000000000004E-2</v>
      </c>
      <c r="O11" s="3">
        <v>3.2199999999999999E-2</v>
      </c>
      <c r="P11" s="3">
        <v>2.29E-2</v>
      </c>
      <c r="Q11" s="3">
        <v>1.6669</v>
      </c>
      <c r="R11" s="3">
        <v>3.2993000000000001</v>
      </c>
      <c r="S11" s="3">
        <v>5.6899999999999999E-2</v>
      </c>
      <c r="T11" s="3">
        <v>1.1501999999999999</v>
      </c>
      <c r="U11" s="3">
        <v>0.45329999999999998</v>
      </c>
      <c r="V11" s="3">
        <v>9.2999999999999992E-3</v>
      </c>
      <c r="W11" s="3">
        <v>0.1028</v>
      </c>
      <c r="X11" s="3">
        <v>3.5999999999999999E-3</v>
      </c>
      <c r="Y11" s="3">
        <v>0.52700000000000002</v>
      </c>
      <c r="Z11" s="3">
        <v>5.4399999999999997E-2</v>
      </c>
      <c r="AA11" s="3">
        <v>0</v>
      </c>
      <c r="AB11" s="3">
        <v>0</v>
      </c>
      <c r="AC11" s="3">
        <v>2.7209981000000001E-3</v>
      </c>
      <c r="AD11" s="3">
        <v>0.10023285999999999</v>
      </c>
    </row>
    <row r="12" spans="1:32" x14ac:dyDescent="0.15">
      <c r="A12">
        <v>1991</v>
      </c>
      <c r="B12" s="3">
        <v>132.04709090909088</v>
      </c>
      <c r="C12" s="4">
        <v>146.91899000000001</v>
      </c>
      <c r="D12" s="3">
        <v>-25.303198999999999</v>
      </c>
      <c r="E12" s="3" t="s">
        <v>33</v>
      </c>
      <c r="F12" s="3">
        <v>0.88090000000000002</v>
      </c>
      <c r="G12" s="3">
        <v>0.3775</v>
      </c>
      <c r="H12" s="3">
        <v>4.0300000000000002E-2</v>
      </c>
      <c r="I12" s="3">
        <v>0.73250000000000004</v>
      </c>
      <c r="J12" s="3">
        <v>1.5481</v>
      </c>
      <c r="K12" s="3">
        <v>1.1316999999999999</v>
      </c>
      <c r="L12" s="3">
        <v>0.61360000000000003</v>
      </c>
      <c r="M12" s="3">
        <v>1.1702999999999999</v>
      </c>
      <c r="N12" s="3">
        <v>6.6900000000000001E-2</v>
      </c>
      <c r="O12" s="3">
        <v>2.5399999999999999E-2</v>
      </c>
      <c r="P12" s="3">
        <v>2.2200000000000001E-2</v>
      </c>
      <c r="Q12" s="3">
        <v>0.53869999999999996</v>
      </c>
      <c r="R12" s="3">
        <v>1.5113000000000001</v>
      </c>
      <c r="S12" s="3">
        <v>0.13150000000000001</v>
      </c>
      <c r="T12" s="3">
        <v>1.0676000000000001</v>
      </c>
      <c r="U12" s="3">
        <v>0.85499999999999998</v>
      </c>
      <c r="V12" s="3">
        <v>1.8100000000000002E-2</v>
      </c>
      <c r="W12" s="3">
        <v>0.19589999999999999</v>
      </c>
      <c r="X12" s="3">
        <v>8.6E-3</v>
      </c>
      <c r="Y12" s="3">
        <v>0.99739999999999995</v>
      </c>
      <c r="Z12" s="3">
        <v>0.10299999999999999</v>
      </c>
      <c r="AA12" s="3">
        <v>3.0629663000000001E-2</v>
      </c>
      <c r="AB12" s="3">
        <v>9.4924740999999995E-4</v>
      </c>
      <c r="AC12" s="3">
        <v>3.9409116000000003E-3</v>
      </c>
    </row>
    <row r="13" spans="1:32" x14ac:dyDescent="0.15">
      <c r="A13">
        <v>1990</v>
      </c>
      <c r="B13" s="3">
        <v>141.46933333333331</v>
      </c>
      <c r="C13" s="4">
        <v>145.8587</v>
      </c>
      <c r="D13" s="3">
        <v>-25.835872999999999</v>
      </c>
      <c r="E13" s="3" t="s">
        <v>33</v>
      </c>
      <c r="F13" s="3">
        <v>0.41189999999999999</v>
      </c>
      <c r="G13" s="3">
        <v>0.39179999999999998</v>
      </c>
      <c r="H13" s="3">
        <v>3.6600000000000001E-2</v>
      </c>
      <c r="I13" s="3">
        <v>0.5716</v>
      </c>
      <c r="J13" s="3">
        <v>1.7194</v>
      </c>
      <c r="K13" s="3">
        <v>0.93230000000000002</v>
      </c>
      <c r="L13" s="3">
        <v>0.68320000000000003</v>
      </c>
      <c r="M13" s="3">
        <v>1.3380000000000001</v>
      </c>
      <c r="N13" s="3">
        <v>6.2700000000000006E-2</v>
      </c>
      <c r="O13" s="3">
        <v>4.2599999999999999E-2</v>
      </c>
      <c r="P13" s="3">
        <v>2.9000000000000001E-2</v>
      </c>
      <c r="Q13" s="3">
        <v>0.48849999999999999</v>
      </c>
      <c r="R13" s="3">
        <v>1.7020999999999999</v>
      </c>
      <c r="S13" s="3">
        <v>0.50170000000000003</v>
      </c>
      <c r="T13" s="3">
        <v>1.2943</v>
      </c>
      <c r="U13" s="3">
        <v>0.36890000000000001</v>
      </c>
      <c r="V13" s="3">
        <v>7.4999999999999997E-3</v>
      </c>
      <c r="W13" s="3">
        <v>8.3299999999999999E-2</v>
      </c>
      <c r="X13" s="3">
        <v>2.8999999999999998E-3</v>
      </c>
      <c r="Y13" s="3">
        <v>0.43049999999999999</v>
      </c>
      <c r="Z13" s="3">
        <v>4.4699999999999997E-2</v>
      </c>
      <c r="AA13" s="3">
        <v>2.1292036E-2</v>
      </c>
      <c r="AB13" s="3">
        <v>1.485692E-3</v>
      </c>
      <c r="AC13" s="3">
        <v>8.5169152000000008E-3</v>
      </c>
      <c r="AD13" s="3">
        <v>0.21955754</v>
      </c>
      <c r="AE13" s="3">
        <v>0.30255303</v>
      </c>
      <c r="AF13" s="3">
        <v>0.21230276000000001</v>
      </c>
    </row>
    <row r="14" spans="1:32" x14ac:dyDescent="0.15">
      <c r="A14">
        <v>1989</v>
      </c>
      <c r="B14" s="3">
        <v>146.92833333333334</v>
      </c>
      <c r="C14" s="4">
        <v>144.85141999999999</v>
      </c>
      <c r="D14" s="3">
        <v>-24.548908999999998</v>
      </c>
      <c r="E14" s="3" t="s">
        <v>33</v>
      </c>
      <c r="F14" s="3">
        <v>0.3916</v>
      </c>
      <c r="G14" s="3">
        <v>0.2666</v>
      </c>
      <c r="H14" s="3">
        <v>2.1600000000000001E-2</v>
      </c>
      <c r="I14" s="3">
        <v>0.65639999999999998</v>
      </c>
      <c r="J14" s="3">
        <v>2.0360999999999998</v>
      </c>
      <c r="K14" s="3">
        <v>1.0426</v>
      </c>
      <c r="L14" s="3">
        <v>0.59940000000000004</v>
      </c>
      <c r="M14" s="3">
        <v>1.0058879999999999</v>
      </c>
      <c r="N14" s="3">
        <v>2.1100000000000001E-2</v>
      </c>
      <c r="O14" s="3">
        <v>4.1000000000000003E-3</v>
      </c>
      <c r="P14" s="3">
        <v>1.38E-2</v>
      </c>
      <c r="Q14" s="3">
        <v>0.56879999999999997</v>
      </c>
      <c r="R14" s="3">
        <v>2.0198999999999998</v>
      </c>
      <c r="S14" s="3">
        <v>0.58960000000000001</v>
      </c>
      <c r="T14" s="3">
        <v>0.96020000000000005</v>
      </c>
      <c r="U14" s="3">
        <v>0.38919999999999999</v>
      </c>
      <c r="V14" s="3">
        <v>7.4000000000000003E-3</v>
      </c>
      <c r="W14" s="3">
        <v>8.7599999999999997E-2</v>
      </c>
      <c r="X14" s="3">
        <v>3.0000000000000001E-3</v>
      </c>
      <c r="Y14" s="3">
        <v>0.45240000000000002</v>
      </c>
      <c r="Z14" s="3">
        <v>4.6100000000000002E-2</v>
      </c>
      <c r="AA14" s="3">
        <v>0</v>
      </c>
      <c r="AB14" s="3">
        <v>0</v>
      </c>
      <c r="AC14" s="3">
        <v>0</v>
      </c>
      <c r="AE14" s="3">
        <v>0.37209111</v>
      </c>
    </row>
    <row r="15" spans="1:32" x14ac:dyDescent="0.15">
      <c r="A15">
        <v>1988</v>
      </c>
      <c r="B15" s="3">
        <v>144.23333333333335</v>
      </c>
      <c r="C15" s="4">
        <v>142.31025</v>
      </c>
      <c r="D15" s="3">
        <v>-22.546402</v>
      </c>
      <c r="E15" s="3" t="s">
        <v>33</v>
      </c>
      <c r="F15" s="3">
        <v>0.33550000000000002</v>
      </c>
      <c r="G15" s="3">
        <v>0.51229999999999998</v>
      </c>
      <c r="H15" s="3">
        <v>2.7799999999999998E-2</v>
      </c>
      <c r="I15" s="3">
        <v>0.72589999999999999</v>
      </c>
      <c r="J15" s="3">
        <v>1.8421000000000001</v>
      </c>
      <c r="K15" s="3">
        <v>0.52329999999999999</v>
      </c>
      <c r="L15" s="3">
        <v>1.1680999999999999</v>
      </c>
      <c r="M15" s="3">
        <v>1.2475309000000001</v>
      </c>
      <c r="N15" s="3">
        <v>3.9399999999999998E-2</v>
      </c>
      <c r="O15" s="3">
        <v>2.0199999999999999E-2</v>
      </c>
      <c r="P15" s="3">
        <v>2.23E-2</v>
      </c>
      <c r="Q15" s="3">
        <v>0.65380000000000005</v>
      </c>
      <c r="R15" s="3">
        <v>1.8278000000000001</v>
      </c>
      <c r="S15" s="3">
        <v>0.15210000000000001</v>
      </c>
      <c r="T15" s="3">
        <v>1.2103999999999999</v>
      </c>
      <c r="U15" s="3">
        <v>0.31569999999999998</v>
      </c>
      <c r="V15" s="3">
        <v>5.0000000000000001E-3</v>
      </c>
      <c r="W15" s="3">
        <v>7.3899999999999993E-2</v>
      </c>
      <c r="X15" s="3">
        <v>2.5999999999999999E-3</v>
      </c>
      <c r="Y15" s="3">
        <v>0.3679</v>
      </c>
      <c r="Z15" s="3">
        <v>3.7600000000000001E-2</v>
      </c>
      <c r="AA15" s="3">
        <v>0.11490973</v>
      </c>
      <c r="AB15" s="3">
        <v>3.8266965999999999E-3</v>
      </c>
      <c r="AC15" s="3">
        <v>1.5181969999999999E-2</v>
      </c>
      <c r="AD15" s="3">
        <v>0.23532136000000001</v>
      </c>
      <c r="AF15" s="3">
        <v>1.2617974000000001E-2</v>
      </c>
    </row>
    <row r="16" spans="1:32" x14ac:dyDescent="0.15">
      <c r="A16">
        <v>1987</v>
      </c>
      <c r="B16" s="3">
        <v>139.95222222222222</v>
      </c>
      <c r="C16" s="4">
        <v>137.03672</v>
      </c>
      <c r="D16" s="3">
        <v>-22.301299</v>
      </c>
      <c r="E16" s="3" t="s">
        <v>33</v>
      </c>
      <c r="F16" s="3">
        <v>0.45500000000000002</v>
      </c>
      <c r="G16" s="3">
        <v>0.22509999999999999</v>
      </c>
      <c r="H16" s="3">
        <v>2.2800000000000001E-2</v>
      </c>
      <c r="I16" s="3">
        <v>0.35270000000000001</v>
      </c>
      <c r="J16" s="3">
        <v>0.71760000000000002</v>
      </c>
      <c r="K16" s="3">
        <v>0.58520000000000005</v>
      </c>
      <c r="L16" s="3">
        <v>0.65500000000000003</v>
      </c>
      <c r="M16" s="3">
        <v>0.80125502999999998</v>
      </c>
      <c r="N16" s="3">
        <v>9.1000000000000004E-3</v>
      </c>
      <c r="O16" s="3">
        <v>0.1086</v>
      </c>
      <c r="P16" s="3">
        <v>1.5599999999999999E-2</v>
      </c>
      <c r="Q16" s="3">
        <v>0.27339999999999998</v>
      </c>
      <c r="R16" s="3">
        <v>0.70189999999999997</v>
      </c>
      <c r="S16" s="3">
        <v>0.18149999999999999</v>
      </c>
      <c r="T16" s="3">
        <v>0.75970000000000004</v>
      </c>
      <c r="U16" s="3">
        <v>0.34620000000000001</v>
      </c>
      <c r="V16" s="3">
        <v>6.3E-3</v>
      </c>
      <c r="W16" s="3">
        <v>8.0600000000000005E-2</v>
      </c>
      <c r="X16" s="3">
        <v>4.1999999999999997E-3</v>
      </c>
      <c r="Y16" s="3">
        <v>0.4032</v>
      </c>
      <c r="Z16" s="3">
        <v>4.1599999999999998E-2</v>
      </c>
      <c r="AA16" s="3">
        <v>0</v>
      </c>
      <c r="AB16" s="3">
        <v>0</v>
      </c>
      <c r="AC16" s="3">
        <v>0</v>
      </c>
      <c r="AE16" s="3">
        <v>1.9281509000000001E-3</v>
      </c>
    </row>
    <row r="17" spans="1:32" x14ac:dyDescent="0.15">
      <c r="A17">
        <v>1986</v>
      </c>
      <c r="B17" s="3">
        <v>130.58444444444444</v>
      </c>
      <c r="C17" s="4">
        <v>128.67427000000001</v>
      </c>
      <c r="D17" s="3">
        <v>-23.664774999999999</v>
      </c>
      <c r="E17" s="3" t="s">
        <v>33</v>
      </c>
      <c r="F17" s="3">
        <v>0.24929999999999999</v>
      </c>
      <c r="G17" s="3">
        <v>0.2833</v>
      </c>
      <c r="H17" s="3">
        <v>1.9699999999999999E-2</v>
      </c>
      <c r="I17" s="3">
        <v>0.53700000000000003</v>
      </c>
      <c r="J17" s="3">
        <v>1.5357000000000001</v>
      </c>
      <c r="K17" s="3">
        <v>0.44140000000000001</v>
      </c>
      <c r="L17" s="3">
        <v>0.69720000000000004</v>
      </c>
      <c r="M17" s="3">
        <v>0.97675398000000002</v>
      </c>
      <c r="N17" s="3">
        <v>2.5600000000000001E-2</v>
      </c>
      <c r="O17" s="3">
        <v>0</v>
      </c>
      <c r="P17" s="3">
        <v>1.32E-2</v>
      </c>
      <c r="Q17" s="3">
        <v>0.47899999999999998</v>
      </c>
      <c r="R17" s="3">
        <v>1.5284</v>
      </c>
      <c r="S17" s="3">
        <v>0.15210000000000001</v>
      </c>
      <c r="T17" s="3">
        <v>0.94630000000000003</v>
      </c>
      <c r="U17" s="3">
        <v>0.24929999999999999</v>
      </c>
      <c r="V17" s="3">
        <v>4.7999999999999996E-3</v>
      </c>
      <c r="W17" s="3">
        <v>5.6099999999999997E-2</v>
      </c>
      <c r="X17" s="3">
        <v>1.6999999999999999E-3</v>
      </c>
      <c r="Y17" s="3">
        <v>0.29010000000000002</v>
      </c>
      <c r="Z17" s="3">
        <v>2.9399999999999999E-2</v>
      </c>
      <c r="AA17" s="3">
        <v>0</v>
      </c>
      <c r="AB17" s="3">
        <v>0</v>
      </c>
      <c r="AC17" s="3">
        <v>0</v>
      </c>
    </row>
    <row r="18" spans="1:32" x14ac:dyDescent="0.15">
      <c r="A18">
        <v>1985</v>
      </c>
      <c r="B18" s="3">
        <v>172.86833333333337</v>
      </c>
      <c r="C18" s="4">
        <v>117.89482</v>
      </c>
      <c r="D18" s="3">
        <v>-25.800868000000001</v>
      </c>
      <c r="E18" s="3" t="s">
        <v>33</v>
      </c>
      <c r="F18" s="3">
        <v>0.218</v>
      </c>
      <c r="G18" s="3">
        <v>0.96870000000000001</v>
      </c>
      <c r="H18" s="3">
        <v>5.6099999999999997E-2</v>
      </c>
      <c r="I18" s="3">
        <v>0.4083</v>
      </c>
      <c r="J18" s="3">
        <v>1.1005</v>
      </c>
      <c r="K18" s="3">
        <v>0.4279</v>
      </c>
      <c r="L18" s="3">
        <v>0.84140000000000004</v>
      </c>
      <c r="M18" s="3">
        <v>0.91563406999999997</v>
      </c>
      <c r="N18" s="3">
        <v>0.2581</v>
      </c>
      <c r="O18" s="3">
        <v>0</v>
      </c>
      <c r="P18" s="3">
        <v>5.28E-2</v>
      </c>
      <c r="Q18" s="3">
        <v>0.35749999999999998</v>
      </c>
      <c r="R18" s="3">
        <v>1.0918000000000001</v>
      </c>
      <c r="S18" s="3">
        <v>0.1719</v>
      </c>
      <c r="T18" s="3">
        <v>0.88829999999999998</v>
      </c>
      <c r="U18" s="3">
        <v>0.21879999999999999</v>
      </c>
      <c r="V18" s="3">
        <v>3.2000000000000002E-3</v>
      </c>
      <c r="W18" s="3">
        <v>4.9099999999999998E-2</v>
      </c>
      <c r="X18" s="3">
        <v>4.0000000000000002E-4</v>
      </c>
      <c r="Y18" s="3">
        <v>0.25459999999999999</v>
      </c>
      <c r="Z18" s="3">
        <v>2.6599999999999999E-2</v>
      </c>
      <c r="AA18" s="3">
        <v>0.33628766999999998</v>
      </c>
      <c r="AB18" s="3">
        <v>1.1674911E-2</v>
      </c>
      <c r="AC18" s="3">
        <v>2.2628104E-2</v>
      </c>
      <c r="AE18" s="3">
        <v>1.9946763999999999E-2</v>
      </c>
      <c r="AF18" s="3">
        <v>0.10598824</v>
      </c>
    </row>
    <row r="19" spans="1:32" x14ac:dyDescent="0.15">
      <c r="A19">
        <v>1984</v>
      </c>
      <c r="B19" s="3">
        <v>90.78</v>
      </c>
      <c r="C19" s="4">
        <v>106.62272</v>
      </c>
      <c r="D19" s="3">
        <v>-26.003736</v>
      </c>
      <c r="E19" s="3" t="s">
        <v>33</v>
      </c>
      <c r="F19" s="3">
        <v>0.18390000000000001</v>
      </c>
      <c r="G19" s="3">
        <v>0.95689999999999997</v>
      </c>
      <c r="H19" s="3">
        <v>5.8099999999999999E-2</v>
      </c>
      <c r="I19" s="3">
        <v>0.74360000000000004</v>
      </c>
      <c r="J19" s="3">
        <v>1.9462999999999999</v>
      </c>
      <c r="K19" s="3">
        <v>0.34089999999999998</v>
      </c>
      <c r="L19" s="3">
        <v>0.88570000000000004</v>
      </c>
      <c r="M19" s="3">
        <v>1.1578162000000001</v>
      </c>
      <c r="N19" s="3">
        <v>0.52480000000000004</v>
      </c>
      <c r="O19" s="3">
        <v>0</v>
      </c>
      <c r="P19" s="3">
        <v>5.3100000000000001E-2</v>
      </c>
      <c r="Q19" s="3">
        <v>0.70069999999999999</v>
      </c>
      <c r="R19" s="3">
        <v>1.9378</v>
      </c>
      <c r="S19" s="3">
        <v>0.12809999999999999</v>
      </c>
      <c r="T19" s="3">
        <v>1.1364000000000001</v>
      </c>
      <c r="U19" s="3">
        <v>0.18390000000000001</v>
      </c>
      <c r="V19" s="3">
        <v>2.3E-3</v>
      </c>
      <c r="W19" s="3">
        <v>4.2200000000000001E-2</v>
      </c>
      <c r="X19" s="3">
        <v>0</v>
      </c>
      <c r="Y19" s="3">
        <v>0.2137</v>
      </c>
      <c r="Z19" s="3">
        <v>2.12E-2</v>
      </c>
      <c r="AA19" s="3">
        <v>0.25852934</v>
      </c>
      <c r="AB19" s="3">
        <v>0</v>
      </c>
      <c r="AC19" s="3">
        <v>0.19612972000000001</v>
      </c>
      <c r="AF19" s="3">
        <v>9.6222222000000007E-3</v>
      </c>
    </row>
    <row r="20" spans="1:32" x14ac:dyDescent="0.15">
      <c r="A20">
        <v>1983</v>
      </c>
      <c r="B20" s="3">
        <v>66.435454545454562</v>
      </c>
      <c r="C20" s="4">
        <v>98.670561000000006</v>
      </c>
      <c r="D20" s="3">
        <v>-26.724385000000002</v>
      </c>
      <c r="E20" s="3" t="s">
        <v>33</v>
      </c>
      <c r="F20" s="3">
        <v>0.77780000000000005</v>
      </c>
      <c r="G20" s="3">
        <v>0.69679999999999997</v>
      </c>
      <c r="H20" s="3">
        <v>7.0900000000000005E-2</v>
      </c>
      <c r="I20" s="3">
        <v>0.79669999999999996</v>
      </c>
      <c r="J20" s="3">
        <v>2.5809000000000002</v>
      </c>
      <c r="K20" s="3">
        <v>0.89770000000000005</v>
      </c>
      <c r="L20" s="3">
        <v>0.79300000000000004</v>
      </c>
      <c r="M20" s="3">
        <v>1.5694341999999999</v>
      </c>
      <c r="N20" s="3">
        <v>0.39489999999999997</v>
      </c>
      <c r="O20" s="3">
        <v>7.4800000000000005E-2</v>
      </c>
      <c r="P20" s="3">
        <v>5.5E-2</v>
      </c>
      <c r="Q20" s="3">
        <v>0.63670000000000004</v>
      </c>
      <c r="R20" s="3">
        <v>2.5512000000000001</v>
      </c>
      <c r="S20" s="3">
        <v>7.9399999999999998E-2</v>
      </c>
      <c r="T20" s="3">
        <v>1.4854000000000001</v>
      </c>
      <c r="U20" s="3">
        <v>0.70299999999999996</v>
      </c>
      <c r="V20" s="3">
        <v>1.5100000000000001E-2</v>
      </c>
      <c r="W20" s="3">
        <v>0.16</v>
      </c>
      <c r="X20" s="3">
        <v>6.1000000000000004E-3</v>
      </c>
      <c r="Y20" s="3">
        <v>0.81530000000000002</v>
      </c>
      <c r="Z20" s="3">
        <v>8.4500000000000006E-2</v>
      </c>
      <c r="AA20" s="3">
        <v>4.6215846E-3</v>
      </c>
      <c r="AB20" s="3">
        <v>0</v>
      </c>
      <c r="AC20" s="3">
        <v>5.447888E-2</v>
      </c>
      <c r="AD20" s="3">
        <v>0.16311173000000001</v>
      </c>
      <c r="AF20" s="3">
        <v>2.5945602000000002E-2</v>
      </c>
    </row>
    <row r="21" spans="1:32" x14ac:dyDescent="0.15">
      <c r="A21">
        <v>1982</v>
      </c>
      <c r="B21" s="3">
        <v>87.76727272727274</v>
      </c>
      <c r="C21" s="4">
        <v>96.134495999999999</v>
      </c>
      <c r="D21" s="3">
        <v>-25.522404000000002</v>
      </c>
      <c r="E21" s="3" t="s">
        <v>33</v>
      </c>
      <c r="F21" s="3">
        <v>0.28799999999999998</v>
      </c>
      <c r="G21" s="3">
        <v>1.1012999999999999</v>
      </c>
      <c r="H21" s="3">
        <v>0.12180000000000001</v>
      </c>
      <c r="I21" s="3">
        <v>0.89770000000000005</v>
      </c>
      <c r="J21" s="3">
        <v>2.5573000000000001</v>
      </c>
      <c r="K21" s="3">
        <v>0.46989999999999998</v>
      </c>
      <c r="L21" s="3">
        <v>1.1949000000000001</v>
      </c>
      <c r="M21" s="3">
        <v>2.2182157</v>
      </c>
      <c r="N21" s="3">
        <v>0.73819999999999997</v>
      </c>
      <c r="O21" s="3">
        <v>0</v>
      </c>
      <c r="P21" s="3">
        <v>0.1134</v>
      </c>
      <c r="Q21" s="3">
        <v>0.83289999999999997</v>
      </c>
      <c r="R21" s="3">
        <v>2.5444</v>
      </c>
      <c r="S21" s="3">
        <v>0.13089999999999999</v>
      </c>
      <c r="T21" s="3">
        <v>2.1823999999999999</v>
      </c>
      <c r="U21" s="3">
        <v>0.28799999999999998</v>
      </c>
      <c r="V21" s="3">
        <v>4.4999999999999997E-3</v>
      </c>
      <c r="W21" s="3">
        <v>6.5600000000000006E-2</v>
      </c>
      <c r="X21" s="3">
        <v>1.5E-3</v>
      </c>
      <c r="Y21" s="3">
        <v>0.3362</v>
      </c>
      <c r="Z21" s="3">
        <v>3.3799999999999997E-2</v>
      </c>
      <c r="AA21" s="3">
        <v>0.47639429999999999</v>
      </c>
      <c r="AB21" s="3">
        <v>4.9328234999999998E-2</v>
      </c>
      <c r="AC21" s="3">
        <v>0.47250344999999999</v>
      </c>
      <c r="AD21" s="3">
        <v>0.74497652000000003</v>
      </c>
      <c r="AF21" s="3">
        <v>0.53884094000000005</v>
      </c>
    </row>
    <row r="22" spans="1:32" x14ac:dyDescent="0.15">
      <c r="A22">
        <v>1981</v>
      </c>
      <c r="B22" s="3">
        <v>114.14727272727271</v>
      </c>
      <c r="C22" s="4">
        <v>98.392358000000002</v>
      </c>
      <c r="D22" s="3">
        <v>-25.668402</v>
      </c>
      <c r="E22" s="3" t="s">
        <v>33</v>
      </c>
      <c r="F22" s="3">
        <v>0.4476</v>
      </c>
      <c r="G22" s="3">
        <v>0.42980000000000002</v>
      </c>
      <c r="H22" s="3">
        <v>4.8099999999999997E-2</v>
      </c>
      <c r="I22" s="3">
        <v>0.8468</v>
      </c>
      <c r="J22" s="3">
        <v>3.6943999999999999</v>
      </c>
      <c r="K22" s="3">
        <v>0.64690000000000003</v>
      </c>
      <c r="L22" s="3">
        <v>1.0201</v>
      </c>
      <c r="M22" s="3">
        <v>1.6266489</v>
      </c>
      <c r="N22" s="3">
        <v>0.1198</v>
      </c>
      <c r="O22" s="3">
        <v>7.17E-2</v>
      </c>
      <c r="P22" s="3">
        <v>3.9600000000000003E-2</v>
      </c>
      <c r="Q22" s="3">
        <v>0.75990000000000002</v>
      </c>
      <c r="R22" s="3">
        <v>3.6783999999999999</v>
      </c>
      <c r="S22" s="3">
        <v>0.2109</v>
      </c>
      <c r="T22" s="3">
        <v>1.5813999999999999</v>
      </c>
      <c r="U22" s="3">
        <v>0.37590000000000001</v>
      </c>
      <c r="V22" s="3">
        <v>8.3999999999999995E-3</v>
      </c>
      <c r="W22" s="3">
        <v>8.5599999999999996E-2</v>
      </c>
      <c r="X22" s="3">
        <v>2.8E-3</v>
      </c>
      <c r="Y22" s="3">
        <v>0.43780000000000002</v>
      </c>
      <c r="Z22" s="3">
        <v>4.5600000000000002E-2</v>
      </c>
      <c r="AA22" s="3">
        <v>0</v>
      </c>
      <c r="AB22" s="3">
        <v>0</v>
      </c>
      <c r="AC22" s="3">
        <v>0</v>
      </c>
      <c r="AD22" s="3">
        <v>0.11986539</v>
      </c>
      <c r="AE22" s="3">
        <v>6.1805523000000001E-2</v>
      </c>
    </row>
    <row r="23" spans="1:32" x14ac:dyDescent="0.15">
      <c r="A23">
        <v>1980</v>
      </c>
      <c r="B23" s="3">
        <v>69.858333333333334</v>
      </c>
      <c r="C23" s="4">
        <v>103.61351999999999</v>
      </c>
      <c r="D23" s="3">
        <v>-24.942215000000001</v>
      </c>
      <c r="E23" s="3" t="s">
        <v>33</v>
      </c>
      <c r="F23" s="3">
        <v>0.69940000000000002</v>
      </c>
      <c r="G23" s="3">
        <v>0.14960000000000001</v>
      </c>
      <c r="H23" s="3">
        <v>2.2599999999999999E-2</v>
      </c>
      <c r="I23" s="3">
        <v>0.3649</v>
      </c>
      <c r="J23" s="3">
        <v>0.69169999999999998</v>
      </c>
      <c r="K23" s="3">
        <v>0.83420000000000005</v>
      </c>
      <c r="L23" s="3">
        <v>0.39839999999999998</v>
      </c>
      <c r="M23" s="3">
        <v>0.79401900999999997</v>
      </c>
      <c r="N23" s="3">
        <v>2.58E-2</v>
      </c>
      <c r="O23" s="3">
        <v>3.5999999999999997E-2</v>
      </c>
      <c r="P23" s="3">
        <v>7.6E-3</v>
      </c>
      <c r="Q23" s="3">
        <v>0.21249999999999999</v>
      </c>
      <c r="R23" s="3">
        <v>0.66279999999999994</v>
      </c>
      <c r="S23" s="3">
        <v>6.0199999999999997E-2</v>
      </c>
      <c r="T23" s="3">
        <v>0.71350000000000002</v>
      </c>
      <c r="U23" s="3">
        <v>0.66449999999999998</v>
      </c>
      <c r="V23" s="3">
        <v>1.4999999999999999E-2</v>
      </c>
      <c r="W23" s="3">
        <v>0.1515</v>
      </c>
      <c r="X23" s="3">
        <v>5.0000000000000001E-3</v>
      </c>
      <c r="Y23" s="3">
        <v>0.77510000000000001</v>
      </c>
      <c r="Z23" s="3">
        <v>7.9399999999999998E-2</v>
      </c>
      <c r="AA23" s="3">
        <v>0</v>
      </c>
      <c r="AB23" s="3">
        <v>0</v>
      </c>
      <c r="AC23" s="3">
        <v>0</v>
      </c>
    </row>
    <row r="24" spans="1:32" x14ac:dyDescent="0.15">
      <c r="A24">
        <v>1979</v>
      </c>
      <c r="B24" s="3">
        <v>85.49257575757575</v>
      </c>
      <c r="C24" s="4">
        <v>111.96119</v>
      </c>
      <c r="D24" s="3">
        <v>-23.625571999999998</v>
      </c>
      <c r="E24" s="3" t="s">
        <v>33</v>
      </c>
      <c r="F24" s="3">
        <v>0.40339999999999998</v>
      </c>
      <c r="G24" s="3">
        <v>0.4471</v>
      </c>
      <c r="H24" s="3">
        <v>3.2599999999999997E-2</v>
      </c>
      <c r="I24" s="3">
        <v>0.45889999999999997</v>
      </c>
      <c r="J24" s="3">
        <v>1.4795</v>
      </c>
      <c r="K24" s="3">
        <v>0.4511</v>
      </c>
      <c r="L24" s="3">
        <v>0.78280000000000005</v>
      </c>
      <c r="M24" s="3">
        <v>1.4351</v>
      </c>
      <c r="N24" s="3">
        <v>4.2599999999999999E-2</v>
      </c>
      <c r="O24" s="3">
        <v>0.1628</v>
      </c>
      <c r="P24" s="3">
        <v>2.8199999999999999E-2</v>
      </c>
      <c r="Q24" s="3">
        <v>0.40439999999999998</v>
      </c>
      <c r="R24" s="3">
        <v>1.4710000000000001</v>
      </c>
      <c r="S24" s="3">
        <v>0.16969999999999999</v>
      </c>
      <c r="T24" s="3">
        <v>1.4068000000000001</v>
      </c>
      <c r="U24" s="3">
        <v>0.24060000000000001</v>
      </c>
      <c r="V24" s="3">
        <v>4.4000000000000003E-3</v>
      </c>
      <c r="W24" s="3">
        <v>5.4300000000000001E-2</v>
      </c>
      <c r="X24" s="3">
        <v>2.0999999999999999E-3</v>
      </c>
      <c r="Y24" s="3">
        <v>0.27950000000000003</v>
      </c>
      <c r="Z24" s="3">
        <v>3.0200000000000001E-2</v>
      </c>
      <c r="AA24" s="3">
        <v>7.9566617000000006E-2</v>
      </c>
      <c r="AB24" s="3">
        <v>2.2853232000000002E-3</v>
      </c>
      <c r="AC24" s="3">
        <v>0</v>
      </c>
      <c r="AD24" s="3">
        <v>8.0171822000000004E-2</v>
      </c>
      <c r="AE24" s="3">
        <v>2.0532458E-2</v>
      </c>
      <c r="AF24" s="3">
        <v>0.23882217</v>
      </c>
    </row>
    <row r="25" spans="1:32" x14ac:dyDescent="0.15">
      <c r="A25">
        <v>1978</v>
      </c>
      <c r="B25" s="3">
        <v>153.18909090909088</v>
      </c>
      <c r="C25" s="4">
        <v>121.89230000000001</v>
      </c>
      <c r="D25" s="3">
        <v>-25.230782999999999</v>
      </c>
      <c r="E25" s="3" t="s">
        <v>33</v>
      </c>
      <c r="F25" s="3">
        <v>0.2349</v>
      </c>
      <c r="G25" s="3">
        <v>0.32790000000000002</v>
      </c>
      <c r="H25" s="3">
        <v>2.3199999999999998E-2</v>
      </c>
      <c r="I25" s="3">
        <v>0.60650000000000004</v>
      </c>
      <c r="J25" s="3">
        <v>1.6293</v>
      </c>
      <c r="K25" s="3">
        <v>0.40639999999999998</v>
      </c>
      <c r="L25" s="3">
        <v>0.69569999999999999</v>
      </c>
      <c r="M25" s="3">
        <v>1.2949999999999999</v>
      </c>
      <c r="N25" s="3">
        <v>5.6399999999999999E-2</v>
      </c>
      <c r="O25" s="3">
        <v>2.8E-3</v>
      </c>
      <c r="P25" s="3">
        <v>1.9300000000000001E-2</v>
      </c>
      <c r="Q25" s="3">
        <v>0.55300000000000005</v>
      </c>
      <c r="R25" s="3">
        <v>1.6204000000000001</v>
      </c>
      <c r="S25" s="3">
        <v>0.13450000000000001</v>
      </c>
      <c r="T25" s="3">
        <v>1.2672000000000001</v>
      </c>
      <c r="U25" s="3">
        <v>0.2319</v>
      </c>
      <c r="V25" s="3">
        <v>4.3E-3</v>
      </c>
      <c r="W25" s="3">
        <v>5.3100000000000001E-2</v>
      </c>
      <c r="X25" s="3">
        <v>8.0000000000000004E-4</v>
      </c>
      <c r="Y25" s="3">
        <v>0.27039999999999997</v>
      </c>
      <c r="Z25" s="3">
        <v>2.87E-2</v>
      </c>
      <c r="AA25" s="3">
        <v>1.4075624E-2</v>
      </c>
      <c r="AB25" s="3">
        <v>0</v>
      </c>
      <c r="AC25" s="3">
        <v>6.3633741999999998E-3</v>
      </c>
      <c r="AD25" s="3">
        <v>5.8443984999999997E-2</v>
      </c>
      <c r="AE25" s="3">
        <v>1.4100701000000001E-3</v>
      </c>
      <c r="AF25" s="3">
        <v>0.12868809</v>
      </c>
    </row>
    <row r="26" spans="1:32" x14ac:dyDescent="0.15">
      <c r="A26">
        <v>1977</v>
      </c>
      <c r="B26" s="3">
        <v>156.52000000000001</v>
      </c>
      <c r="C26" s="4">
        <v>130.00740999999999</v>
      </c>
      <c r="D26" s="3">
        <v>-25.005519</v>
      </c>
      <c r="E26" s="3" t="s">
        <v>33</v>
      </c>
      <c r="F26" s="3">
        <v>0.50639999999999996</v>
      </c>
      <c r="G26" s="3">
        <v>0.24410000000000001</v>
      </c>
      <c r="H26" s="3">
        <v>4.4499999999999998E-2</v>
      </c>
      <c r="I26" s="3">
        <v>1.0250999999999999</v>
      </c>
      <c r="J26" s="3">
        <v>2.3466</v>
      </c>
      <c r="K26" s="3">
        <v>0.66300000000000003</v>
      </c>
      <c r="L26" s="3">
        <v>0.59199999999999997</v>
      </c>
      <c r="M26" s="3">
        <v>1.0986</v>
      </c>
      <c r="N26" s="3">
        <v>8.1500000000000003E-2</v>
      </c>
      <c r="O26" s="3">
        <v>1.5E-3</v>
      </c>
      <c r="P26" s="3">
        <v>3.39E-2</v>
      </c>
      <c r="Q26" s="3">
        <v>0.91039999999999999</v>
      </c>
      <c r="R26" s="3">
        <v>2.3260000000000001</v>
      </c>
      <c r="S26" s="3">
        <v>7.5999999999999998E-2</v>
      </c>
      <c r="T26" s="3">
        <v>1.0396000000000001</v>
      </c>
      <c r="U26" s="3">
        <v>0.50439999999999996</v>
      </c>
      <c r="V26" s="3">
        <v>1.09E-2</v>
      </c>
      <c r="W26" s="3">
        <v>0.1137</v>
      </c>
      <c r="X26" s="3">
        <v>5.1000000000000004E-3</v>
      </c>
      <c r="Y26" s="3">
        <v>0.58699999999999997</v>
      </c>
      <c r="Z26" s="3">
        <v>6.0999999999999999E-2</v>
      </c>
      <c r="AA26" s="3">
        <v>0</v>
      </c>
      <c r="AB26" s="3">
        <v>4.5035409999999998E-3</v>
      </c>
      <c r="AC26" s="3">
        <v>7.0259496999999999E-3</v>
      </c>
    </row>
    <row r="27" spans="1:32" x14ac:dyDescent="0.15">
      <c r="A27">
        <v>1976</v>
      </c>
      <c r="B27" s="3">
        <v>101.46900000000002</v>
      </c>
      <c r="C27" s="4">
        <v>135.21967000000001</v>
      </c>
      <c r="D27" s="3">
        <v>-25.645301</v>
      </c>
      <c r="E27" s="3" t="s">
        <v>33</v>
      </c>
      <c r="F27" s="3">
        <v>0.75280000000000002</v>
      </c>
      <c r="G27" s="3">
        <v>0.25340000000000001</v>
      </c>
      <c r="H27" s="3">
        <v>2.9100000000000001E-2</v>
      </c>
      <c r="I27" s="3">
        <v>1.2112000000000001</v>
      </c>
      <c r="J27" s="3">
        <v>2.3035000000000001</v>
      </c>
      <c r="K27" s="3">
        <v>0.91600000000000004</v>
      </c>
      <c r="L27" s="3">
        <v>0.46689999999999998</v>
      </c>
      <c r="M27" s="3">
        <v>1.0765</v>
      </c>
      <c r="N27" s="3">
        <v>9.2700000000000005E-2</v>
      </c>
      <c r="O27" s="3">
        <v>6.1199999999999997E-2</v>
      </c>
      <c r="P27" s="3">
        <v>1.2500000000000001E-2</v>
      </c>
      <c r="Q27" s="3">
        <v>1.0542</v>
      </c>
      <c r="R27" s="3">
        <v>2.2743000000000002</v>
      </c>
      <c r="S27" s="3">
        <v>0.10929999999999999</v>
      </c>
      <c r="T27" s="3">
        <v>0.98950000000000005</v>
      </c>
      <c r="U27" s="3">
        <v>0.69189999999999996</v>
      </c>
      <c r="V27" s="3">
        <v>1.5100000000000001E-2</v>
      </c>
      <c r="W27" s="3">
        <v>0.157</v>
      </c>
      <c r="X27" s="3">
        <v>6.7000000000000002E-3</v>
      </c>
      <c r="Y27" s="3">
        <v>0.80720000000000003</v>
      </c>
      <c r="Z27" s="3">
        <v>8.2699999999999996E-2</v>
      </c>
      <c r="AA27" s="3">
        <v>2.7084915000000001E-3</v>
      </c>
      <c r="AB27" s="3">
        <v>0</v>
      </c>
      <c r="AC27" s="3">
        <v>1.585169E-3</v>
      </c>
      <c r="AD27" s="3">
        <v>1.0251262000000001E-2</v>
      </c>
      <c r="AE27" s="3">
        <v>2.9614086000000001E-2</v>
      </c>
    </row>
    <row r="28" spans="1:32" x14ac:dyDescent="0.15">
      <c r="A28">
        <v>1975</v>
      </c>
      <c r="B28" s="3">
        <v>144.91714285714284</v>
      </c>
      <c r="C28" s="4">
        <v>138.66217</v>
      </c>
      <c r="D28" s="3">
        <v>-25.792142999999999</v>
      </c>
      <c r="E28" s="3" t="s">
        <v>33</v>
      </c>
      <c r="F28" s="3">
        <v>0.2737</v>
      </c>
      <c r="G28" s="3">
        <v>0.21690000000000001</v>
      </c>
      <c r="H28" s="3">
        <v>1.6799999999999999E-2</v>
      </c>
      <c r="I28" s="3">
        <v>0.45879999999999999</v>
      </c>
      <c r="J28" s="3">
        <v>1.1551</v>
      </c>
      <c r="K28" s="3">
        <v>0.34</v>
      </c>
      <c r="L28" s="3">
        <v>0.40439999999999998</v>
      </c>
      <c r="M28" s="3">
        <v>0.68389999999999995</v>
      </c>
      <c r="N28" s="3">
        <v>6.2600000000000003E-2</v>
      </c>
      <c r="O28" s="3">
        <v>1.17E-2</v>
      </c>
      <c r="P28" s="3">
        <v>1.23E-2</v>
      </c>
      <c r="Q28" s="3">
        <v>0.39810000000000001</v>
      </c>
      <c r="R28" s="3">
        <v>1.1454</v>
      </c>
      <c r="S28" s="3">
        <v>3.3700000000000001E-2</v>
      </c>
      <c r="T28" s="3">
        <v>0.65100000000000002</v>
      </c>
      <c r="U28" s="3">
        <v>0.2611</v>
      </c>
      <c r="V28" s="3">
        <v>3.8999999999999998E-3</v>
      </c>
      <c r="W28" s="3">
        <v>5.9299999999999999E-2</v>
      </c>
      <c r="X28" s="3">
        <v>1.8E-3</v>
      </c>
      <c r="Y28" s="3">
        <v>0.3054</v>
      </c>
      <c r="Z28" s="3">
        <v>3.1399999999999997E-2</v>
      </c>
      <c r="AA28" s="3">
        <v>0</v>
      </c>
      <c r="AB28" s="3">
        <v>0</v>
      </c>
      <c r="AC28" s="3">
        <v>0</v>
      </c>
    </row>
    <row r="29" spans="1:32" x14ac:dyDescent="0.15">
      <c r="A29">
        <v>1974</v>
      </c>
      <c r="B29" s="3">
        <v>127.83928571428571</v>
      </c>
      <c r="C29" s="4">
        <v>140.30167</v>
      </c>
      <c r="D29" s="3">
        <v>-26.198619999999998</v>
      </c>
      <c r="E29" s="3" t="s">
        <v>33</v>
      </c>
      <c r="F29" s="3">
        <v>0.2429</v>
      </c>
      <c r="G29" s="3">
        <v>0.46660000000000001</v>
      </c>
      <c r="H29" s="3">
        <v>1.89E-2</v>
      </c>
      <c r="I29" s="3">
        <v>0.69020000000000004</v>
      </c>
      <c r="J29" s="3">
        <v>1.3239000000000001</v>
      </c>
      <c r="K29" s="3">
        <v>0.30769999999999997</v>
      </c>
      <c r="L29" s="3">
        <v>0.35120000000000001</v>
      </c>
      <c r="M29" s="3">
        <v>0.74529999999999996</v>
      </c>
      <c r="N29" s="3">
        <v>0.2329</v>
      </c>
      <c r="O29" s="3">
        <v>9.7000000000000003E-3</v>
      </c>
      <c r="P29" s="3">
        <v>1.52E-2</v>
      </c>
      <c r="Q29" s="3">
        <v>0.63480000000000003</v>
      </c>
      <c r="R29" s="3">
        <v>1.3123</v>
      </c>
      <c r="S29" s="3">
        <v>3.4200000000000001E-2</v>
      </c>
      <c r="T29" s="3">
        <v>0.7147</v>
      </c>
      <c r="U29" s="3">
        <v>0.23449999999999999</v>
      </c>
      <c r="V29" s="3">
        <v>4.4999999999999997E-3</v>
      </c>
      <c r="W29" s="3">
        <v>5.4600000000000003E-2</v>
      </c>
      <c r="X29" s="3">
        <v>1.1000000000000001E-3</v>
      </c>
      <c r="Y29" s="3">
        <v>0.27310000000000001</v>
      </c>
      <c r="Z29" s="3">
        <v>2.7099999999999999E-2</v>
      </c>
      <c r="AA29" s="3">
        <v>0.1831499</v>
      </c>
      <c r="AB29" s="3">
        <v>0</v>
      </c>
      <c r="AC29" s="3">
        <v>9.4615961999999998E-2</v>
      </c>
    </row>
    <row r="30" spans="1:32" x14ac:dyDescent="0.15">
      <c r="A30">
        <v>1973</v>
      </c>
      <c r="B30" s="3">
        <v>143.7935714285714</v>
      </c>
      <c r="C30" s="4">
        <v>140.66951</v>
      </c>
      <c r="D30" s="3">
        <v>-26.457318000000001</v>
      </c>
      <c r="E30" s="3" t="s">
        <v>33</v>
      </c>
      <c r="F30" s="3">
        <v>0.60799999999999998</v>
      </c>
      <c r="G30" s="3">
        <v>0.31330000000000002</v>
      </c>
      <c r="H30" s="3">
        <v>4.2799999999999998E-2</v>
      </c>
      <c r="I30" s="3">
        <v>1.6406000000000001</v>
      </c>
      <c r="J30" s="3">
        <v>3.6707999999999998</v>
      </c>
      <c r="K30" s="3">
        <v>1.0718000000000001</v>
      </c>
      <c r="L30" s="3">
        <v>0.95520000000000005</v>
      </c>
      <c r="M30" s="3">
        <v>2.9645999999999999</v>
      </c>
      <c r="N30" s="3">
        <v>0.14960000000000001</v>
      </c>
      <c r="O30" s="3">
        <v>3.2000000000000001E-2</v>
      </c>
      <c r="P30" s="3">
        <v>2.8299999999999999E-2</v>
      </c>
      <c r="Q30" s="3">
        <v>1.5081</v>
      </c>
      <c r="R30" s="3">
        <v>3.6469999999999998</v>
      </c>
      <c r="S30" s="3">
        <v>0.39829999999999999</v>
      </c>
      <c r="T30" s="3">
        <v>2.8957000000000002</v>
      </c>
      <c r="U30" s="3">
        <v>0.5776</v>
      </c>
      <c r="V30" s="3">
        <v>1.2200000000000001E-2</v>
      </c>
      <c r="W30" s="3">
        <v>0.13239999999999999</v>
      </c>
      <c r="X30" s="3">
        <v>4.3E-3</v>
      </c>
      <c r="Y30" s="3">
        <v>0.67349999999999999</v>
      </c>
      <c r="Z30" s="3">
        <v>6.8199999999999997E-2</v>
      </c>
      <c r="AA30" s="3">
        <v>0</v>
      </c>
      <c r="AB30" s="3">
        <v>0</v>
      </c>
      <c r="AC30" s="3">
        <v>0</v>
      </c>
      <c r="AD30" s="3">
        <v>1.8866259000000001</v>
      </c>
      <c r="AE30" s="3">
        <v>0.33951481999999999</v>
      </c>
      <c r="AF30" s="3">
        <v>0.42379018000000002</v>
      </c>
    </row>
    <row r="31" spans="1:32" x14ac:dyDescent="0.15">
      <c r="A31">
        <v>1972</v>
      </c>
      <c r="B31" s="3">
        <v>178.62</v>
      </c>
      <c r="C31" s="4">
        <v>138.65508</v>
      </c>
      <c r="D31" s="3">
        <v>-26.356988999999999</v>
      </c>
      <c r="E31" s="3" t="s">
        <v>33</v>
      </c>
      <c r="F31" s="3">
        <v>0.69240000000000002</v>
      </c>
      <c r="G31" s="3">
        <v>0.29320000000000002</v>
      </c>
      <c r="H31" s="3">
        <v>0.17199999999999999</v>
      </c>
      <c r="I31" s="3">
        <v>1.4936</v>
      </c>
      <c r="J31" s="3">
        <v>3.9950000000000001</v>
      </c>
      <c r="K31" s="3">
        <v>0.70989999999999998</v>
      </c>
      <c r="L31" s="3">
        <v>0.67920000000000003</v>
      </c>
      <c r="M31" s="3">
        <v>1.4393</v>
      </c>
      <c r="N31" s="3">
        <v>0.16700000000000001</v>
      </c>
      <c r="O31" s="3">
        <v>0.1268</v>
      </c>
      <c r="P31" s="3">
        <v>0.1605</v>
      </c>
      <c r="Q31" s="3">
        <v>1.3642000000000001</v>
      </c>
      <c r="R31" s="3">
        <v>3.9699</v>
      </c>
      <c r="S31" s="3">
        <v>5.0900000000000001E-2</v>
      </c>
      <c r="T31" s="3">
        <v>1.3707</v>
      </c>
      <c r="U31" s="3">
        <v>0.56379999999999997</v>
      </c>
      <c r="V31" s="3">
        <v>1.2200000000000001E-2</v>
      </c>
      <c r="W31" s="3">
        <v>0.12820000000000001</v>
      </c>
      <c r="X31" s="3">
        <v>3.8E-3</v>
      </c>
      <c r="Y31" s="3">
        <v>0.65790000000000004</v>
      </c>
      <c r="Z31" s="3">
        <v>6.7500000000000004E-2</v>
      </c>
      <c r="AA31" s="3">
        <v>0</v>
      </c>
      <c r="AB31" s="3">
        <v>9.3240536999999998E-2</v>
      </c>
      <c r="AC31" s="3">
        <v>0</v>
      </c>
      <c r="AD31" s="3">
        <v>0.31259463999999998</v>
      </c>
    </row>
    <row r="32" spans="1:32" x14ac:dyDescent="0.15">
      <c r="A32">
        <v>1971</v>
      </c>
      <c r="B32" s="3">
        <v>132.39896194983336</v>
      </c>
      <c r="C32" s="4">
        <v>133.93707000000001</v>
      </c>
      <c r="D32" s="3">
        <v>-25.934664000000001</v>
      </c>
      <c r="E32" s="3" t="s">
        <v>33</v>
      </c>
      <c r="F32" s="3">
        <v>0.38169999999999998</v>
      </c>
      <c r="G32" s="3">
        <v>0.4204</v>
      </c>
      <c r="H32" s="3">
        <v>8.1900000000000001E-2</v>
      </c>
      <c r="I32" s="3">
        <v>1.3088</v>
      </c>
      <c r="J32" s="3">
        <v>2.6857000000000002</v>
      </c>
      <c r="K32" s="3">
        <v>0.46910000000000002</v>
      </c>
      <c r="L32" s="3">
        <v>0.624</v>
      </c>
      <c r="M32" s="3">
        <v>1.0656000000000001</v>
      </c>
      <c r="N32" s="3">
        <v>0.21229999999999999</v>
      </c>
      <c r="O32" s="3">
        <v>3.4599999999999999E-2</v>
      </c>
      <c r="P32" s="3">
        <v>7.22E-2</v>
      </c>
      <c r="Q32" s="3">
        <v>1.2305999999999999</v>
      </c>
      <c r="R32" s="3">
        <v>2.6673</v>
      </c>
      <c r="S32" s="3">
        <v>6.3600000000000004E-2</v>
      </c>
      <c r="T32" s="3">
        <v>1.0250999999999999</v>
      </c>
      <c r="U32" s="3">
        <v>0.3453</v>
      </c>
      <c r="V32" s="3">
        <v>7.4999999999999997E-3</v>
      </c>
      <c r="W32" s="3">
        <v>7.9899999999999999E-2</v>
      </c>
      <c r="X32" s="3">
        <v>2.7000000000000001E-3</v>
      </c>
      <c r="Y32" s="3">
        <v>0.40389999999999998</v>
      </c>
      <c r="Z32" s="3">
        <v>4.2799999999999998E-2</v>
      </c>
      <c r="AA32" s="3">
        <v>7.6989592000000001E-3</v>
      </c>
      <c r="AB32" s="3">
        <v>0</v>
      </c>
      <c r="AC32" s="3">
        <v>9.1748422999999996E-3</v>
      </c>
      <c r="AE32" s="3">
        <v>1.3140881E-2</v>
      </c>
    </row>
    <row r="33" spans="1:32" x14ac:dyDescent="0.15">
      <c r="A33">
        <v>1970</v>
      </c>
      <c r="B33" s="3">
        <v>124.42238764440096</v>
      </c>
      <c r="C33" s="4">
        <v>128.40423999999999</v>
      </c>
      <c r="D33" s="3">
        <v>-25.177743</v>
      </c>
      <c r="E33" s="3" t="s">
        <v>33</v>
      </c>
      <c r="F33" s="3">
        <v>0.67500000000000004</v>
      </c>
      <c r="G33" s="3">
        <v>0.55669999999999997</v>
      </c>
      <c r="H33" s="3">
        <v>0.18029999999999999</v>
      </c>
      <c r="I33" s="3">
        <v>0.82189999999999996</v>
      </c>
      <c r="J33" s="3">
        <v>1.9369000000000001</v>
      </c>
      <c r="K33" s="3">
        <v>0.68079999999999996</v>
      </c>
      <c r="L33" s="3">
        <v>0.6119</v>
      </c>
      <c r="M33" s="3">
        <v>1.1171</v>
      </c>
      <c r="N33" s="3">
        <v>0.23250000000000001</v>
      </c>
      <c r="O33" s="3">
        <v>9.64E-2</v>
      </c>
      <c r="P33" s="3">
        <v>0.16589999999999999</v>
      </c>
      <c r="Q33" s="3">
        <v>0.68989999999999996</v>
      </c>
      <c r="R33" s="3">
        <v>1.9107000000000001</v>
      </c>
      <c r="S33" s="3">
        <v>7.7999999999999996E-3</v>
      </c>
      <c r="T33" s="3">
        <v>1.0464</v>
      </c>
      <c r="U33" s="3">
        <v>0.5786</v>
      </c>
      <c r="V33" s="3">
        <v>1.3100000000000001E-2</v>
      </c>
      <c r="W33" s="3">
        <v>0.13100000000000001</v>
      </c>
      <c r="X33" s="3">
        <v>5.1000000000000004E-3</v>
      </c>
      <c r="Y33" s="3">
        <v>0.67169999999999996</v>
      </c>
      <c r="Z33" s="3">
        <v>6.8900000000000003E-2</v>
      </c>
      <c r="AA33" s="3">
        <v>0.10581893000000001</v>
      </c>
      <c r="AB33" s="3">
        <v>5.4850533999999999E-2</v>
      </c>
      <c r="AC33" s="3">
        <v>2.7458819999999998E-2</v>
      </c>
      <c r="AD33" s="3">
        <v>7.1372974E-3</v>
      </c>
    </row>
    <row r="34" spans="1:32" x14ac:dyDescent="0.15">
      <c r="A34">
        <v>1969</v>
      </c>
      <c r="B34" s="3">
        <v>125.83780958319451</v>
      </c>
      <c r="C34" s="4">
        <v>123.79828000000001</v>
      </c>
      <c r="D34" s="3">
        <v>-25.456702</v>
      </c>
      <c r="E34" s="3" t="s">
        <v>33</v>
      </c>
      <c r="F34" s="3">
        <v>0.73009999999999997</v>
      </c>
      <c r="G34" s="3">
        <v>0.46350000000000002</v>
      </c>
      <c r="H34" s="3">
        <v>0.27210000000000001</v>
      </c>
      <c r="I34" s="3">
        <v>0.71730000000000005</v>
      </c>
      <c r="J34" s="3">
        <v>2.0781000000000001</v>
      </c>
      <c r="K34" s="3">
        <v>0.73180000000000001</v>
      </c>
      <c r="L34" s="3">
        <v>0.65680000000000005</v>
      </c>
      <c r="M34" s="3">
        <v>1.1323000000000001</v>
      </c>
      <c r="N34" s="3">
        <v>0.17100000000000001</v>
      </c>
      <c r="O34" s="3">
        <v>0.13039999999999999</v>
      </c>
      <c r="P34" s="3">
        <v>0.2586</v>
      </c>
      <c r="Q34" s="3">
        <v>0.58140000000000003</v>
      </c>
      <c r="R34" s="3">
        <v>2.0531000000000001</v>
      </c>
      <c r="S34" s="3">
        <v>3.4000000000000002E-2</v>
      </c>
      <c r="T34" s="3">
        <v>1.0603</v>
      </c>
      <c r="U34" s="3">
        <v>0.59970000000000001</v>
      </c>
      <c r="V34" s="3">
        <v>1.23E-2</v>
      </c>
      <c r="W34" s="3">
        <v>0.1358</v>
      </c>
      <c r="X34" s="3">
        <v>5.7000000000000002E-3</v>
      </c>
      <c r="Y34" s="3">
        <v>0.6966</v>
      </c>
      <c r="Z34" s="3">
        <v>7.0800000000000002E-2</v>
      </c>
      <c r="AA34" s="3">
        <v>0</v>
      </c>
      <c r="AB34" s="3">
        <v>0.15843599</v>
      </c>
      <c r="AC34" s="3">
        <v>0</v>
      </c>
      <c r="AD34" s="3">
        <v>5.0733294999999998E-2</v>
      </c>
      <c r="AF34" s="3">
        <v>7.5437539999999997E-2</v>
      </c>
    </row>
    <row r="35" spans="1:32" x14ac:dyDescent="0.15">
      <c r="A35">
        <v>1968</v>
      </c>
      <c r="B35" s="3">
        <v>115.02349321149566</v>
      </c>
      <c r="C35" s="4">
        <v>120.83551</v>
      </c>
      <c r="D35" s="3">
        <v>-25.647031999999999</v>
      </c>
      <c r="E35" s="5">
        <v>-192.18695</v>
      </c>
      <c r="F35" s="3">
        <v>0.39415</v>
      </c>
      <c r="G35" s="3">
        <v>0.27825</v>
      </c>
      <c r="H35" s="3">
        <v>2.8000000000000001E-2</v>
      </c>
      <c r="I35" s="3">
        <v>0.81045</v>
      </c>
      <c r="J35" s="3">
        <v>1.38425</v>
      </c>
      <c r="K35" s="3">
        <v>0.47544999999999998</v>
      </c>
      <c r="L35" s="3">
        <v>0.37695000000000001</v>
      </c>
      <c r="M35" s="3">
        <v>0.48980000000000001</v>
      </c>
      <c r="N35" s="3">
        <v>0.123</v>
      </c>
      <c r="O35" s="3">
        <v>6.9400000000000003E-2</v>
      </c>
      <c r="P35" s="3">
        <v>0.44790000000000002</v>
      </c>
      <c r="Q35" s="3">
        <v>0.88759999999999994</v>
      </c>
      <c r="R35" s="3">
        <v>1.8653</v>
      </c>
      <c r="S35" s="3">
        <v>0.37509999999999999</v>
      </c>
      <c r="T35" s="3">
        <v>0.55430000000000001</v>
      </c>
      <c r="U35" s="3">
        <v>0.48749999999999999</v>
      </c>
      <c r="V35" s="3">
        <v>8.3999999999999995E-3</v>
      </c>
      <c r="W35" s="3">
        <v>0.1134</v>
      </c>
      <c r="X35" s="3">
        <v>6.1000000000000004E-3</v>
      </c>
      <c r="Y35" s="3">
        <v>0.56830000000000003</v>
      </c>
      <c r="Z35" s="3">
        <v>5.8999999999999997E-2</v>
      </c>
      <c r="AA35" s="3">
        <v>0</v>
      </c>
      <c r="AB35" s="3">
        <v>0</v>
      </c>
      <c r="AC35" s="3">
        <v>0</v>
      </c>
      <c r="AE35" s="3">
        <v>0.31957121999999999</v>
      </c>
    </row>
    <row r="36" spans="1:32" x14ac:dyDescent="0.15">
      <c r="A36">
        <v>1967</v>
      </c>
      <c r="B36" s="3">
        <v>125.1602513164447</v>
      </c>
      <c r="C36" s="4">
        <v>120.12369</v>
      </c>
      <c r="D36" s="3">
        <v>-25.433437999999999</v>
      </c>
      <c r="E36" s="5">
        <v>-196.43389999999999</v>
      </c>
      <c r="F36" s="3">
        <v>0.43140000000000001</v>
      </c>
      <c r="G36" s="3">
        <v>0.58240000000000003</v>
      </c>
      <c r="H36" s="3">
        <v>4.4299999999999999E-2</v>
      </c>
      <c r="I36" s="3">
        <v>0.82799999999999996</v>
      </c>
      <c r="J36" s="3">
        <v>2.3673999999999999</v>
      </c>
      <c r="K36" s="3">
        <v>0.52259999999999995</v>
      </c>
      <c r="L36" s="3">
        <v>0.65600000000000003</v>
      </c>
      <c r="M36" s="3">
        <v>0.90469999999999995</v>
      </c>
      <c r="N36" s="3">
        <v>0.3145</v>
      </c>
      <c r="O36" s="3">
        <v>3.0800000000000001E-2</v>
      </c>
      <c r="P36" s="3">
        <v>3.8300000000000001E-2</v>
      </c>
      <c r="Q36" s="3">
        <v>0.73499999999999999</v>
      </c>
      <c r="R36" s="3">
        <v>2.3517000000000001</v>
      </c>
      <c r="S36" s="3">
        <v>5.5300000000000002E-2</v>
      </c>
      <c r="T36" s="3">
        <v>0.85329999999999995</v>
      </c>
      <c r="U36" s="3">
        <v>0.40200000000000002</v>
      </c>
      <c r="V36" s="3">
        <v>8.8999999999999999E-3</v>
      </c>
      <c r="W36" s="3">
        <v>9.1899999999999996E-2</v>
      </c>
      <c r="X36" s="3">
        <v>2.5999999999999999E-3</v>
      </c>
      <c r="Y36" s="3">
        <v>0.46750000000000003</v>
      </c>
      <c r="Z36" s="3">
        <v>4.6699999999999998E-2</v>
      </c>
      <c r="AA36" s="3">
        <v>0.11548089</v>
      </c>
      <c r="AB36" s="3">
        <v>0</v>
      </c>
      <c r="AC36" s="3">
        <v>9.7094521000000003E-2</v>
      </c>
    </row>
    <row r="37" spans="1:32" x14ac:dyDescent="0.15">
      <c r="A37">
        <v>1966</v>
      </c>
      <c r="B37" s="3">
        <v>122.4997398869266</v>
      </c>
      <c r="C37" s="4">
        <v>121.19529</v>
      </c>
      <c r="D37" s="3">
        <v>-25.804192</v>
      </c>
      <c r="E37" s="5">
        <v>-199.48704000000001</v>
      </c>
      <c r="F37" s="3">
        <v>0.2331</v>
      </c>
      <c r="G37" s="3">
        <v>0.45</v>
      </c>
      <c r="H37" s="3">
        <v>3.04E-2</v>
      </c>
      <c r="I37" s="3">
        <v>0.56320000000000003</v>
      </c>
      <c r="J37" s="3">
        <v>1.8402000000000001</v>
      </c>
      <c r="K37" s="3">
        <v>0.36059999999999998</v>
      </c>
      <c r="L37" s="3">
        <v>0.77949999999999997</v>
      </c>
      <c r="M37" s="3">
        <v>1.2040999999999999</v>
      </c>
      <c r="N37" s="3">
        <v>0.25140000000000001</v>
      </c>
      <c r="O37" s="3">
        <v>2.2000000000000001E-3</v>
      </c>
      <c r="P37" s="3">
        <v>2.3900000000000001E-2</v>
      </c>
      <c r="Q37" s="3">
        <v>0.51339999999999997</v>
      </c>
      <c r="R37" s="3">
        <v>1.8297000000000001</v>
      </c>
      <c r="S37" s="3">
        <v>9.0800000000000006E-2</v>
      </c>
      <c r="T37" s="3">
        <v>1.1775</v>
      </c>
      <c r="U37" s="3">
        <v>0.23180000000000001</v>
      </c>
      <c r="V37" s="3">
        <v>6.4999999999999997E-3</v>
      </c>
      <c r="W37" s="3">
        <v>5.2699999999999997E-2</v>
      </c>
      <c r="X37" s="3">
        <v>0</v>
      </c>
      <c r="Y37" s="3">
        <v>0.26960000000000001</v>
      </c>
      <c r="Z37" s="3">
        <v>2.6599999999999999E-2</v>
      </c>
      <c r="AA37" s="3">
        <v>1.0416496000000001E-2</v>
      </c>
      <c r="AB37" s="3">
        <v>1.0331135E-3</v>
      </c>
      <c r="AC37" s="3">
        <v>3.7810687000000003E-2</v>
      </c>
      <c r="AD37" s="3">
        <v>0.14673356000000001</v>
      </c>
      <c r="AE37" s="3">
        <v>5.0678038999999999E-3</v>
      </c>
      <c r="AF37" s="3">
        <v>7.0999736999999993E-2</v>
      </c>
    </row>
    <row r="38" spans="1:32" x14ac:dyDescent="0.15">
      <c r="A38">
        <v>1965</v>
      </c>
      <c r="B38" s="3">
        <v>117.01376678733389</v>
      </c>
      <c r="C38" s="4">
        <v>124.62157000000001</v>
      </c>
      <c r="D38" s="3">
        <v>-27.192201000000001</v>
      </c>
      <c r="E38" s="5">
        <v>-206.67666</v>
      </c>
      <c r="F38" s="3">
        <v>0.27489999999999998</v>
      </c>
      <c r="G38" s="3">
        <v>0.219</v>
      </c>
      <c r="H38" s="3">
        <v>1.6799999999999999E-2</v>
      </c>
      <c r="I38" s="3">
        <v>0.95150000000000001</v>
      </c>
      <c r="J38" s="3">
        <v>2.0697000000000001</v>
      </c>
      <c r="K38" s="3">
        <v>0.38750000000000001</v>
      </c>
      <c r="L38" s="3">
        <v>0.432</v>
      </c>
      <c r="M38" s="3">
        <v>1.0306</v>
      </c>
      <c r="N38" s="3">
        <v>0.1125</v>
      </c>
      <c r="O38" s="3">
        <v>2.5999999999999999E-3</v>
      </c>
      <c r="P38" s="3">
        <v>1.04E-2</v>
      </c>
      <c r="Q38" s="3">
        <v>0.8891</v>
      </c>
      <c r="R38" s="3">
        <v>2.0571000000000002</v>
      </c>
      <c r="S38" s="3">
        <v>7.0199999999999999E-2</v>
      </c>
      <c r="T38" s="3">
        <v>0.99729999999999996</v>
      </c>
      <c r="U38" s="3">
        <v>0.27229999999999999</v>
      </c>
      <c r="V38" s="3">
        <v>6.3E-3</v>
      </c>
      <c r="W38" s="3">
        <v>6.1199999999999997E-2</v>
      </c>
      <c r="X38" s="3">
        <v>1.2999999999999999E-3</v>
      </c>
      <c r="Y38" s="3">
        <v>0.31609999999999999</v>
      </c>
      <c r="Z38" s="3">
        <v>3.2099999999999997E-2</v>
      </c>
      <c r="AA38" s="3">
        <v>0</v>
      </c>
      <c r="AB38" s="3">
        <v>0</v>
      </c>
      <c r="AC38" s="3">
        <v>0</v>
      </c>
    </row>
    <row r="39" spans="1:32" x14ac:dyDescent="0.15">
      <c r="A39">
        <v>1964</v>
      </c>
      <c r="B39" s="3">
        <v>111.75777391251876</v>
      </c>
      <c r="C39" s="4">
        <v>131.14946</v>
      </c>
      <c r="D39" s="3">
        <v>-24.069991000000002</v>
      </c>
      <c r="E39" s="5">
        <v>-196.64940000000001</v>
      </c>
      <c r="F39" s="3">
        <v>0.43890000000000001</v>
      </c>
      <c r="G39" s="3">
        <v>0.38979999999999998</v>
      </c>
      <c r="H39" s="3">
        <v>4.6899999999999997E-2</v>
      </c>
      <c r="I39" s="3">
        <v>1.9396</v>
      </c>
      <c r="J39" s="3">
        <v>4.8525999999999998</v>
      </c>
      <c r="K39" s="3">
        <v>0.70120000000000005</v>
      </c>
      <c r="L39" s="3">
        <v>0.87209999999999999</v>
      </c>
      <c r="M39" s="3">
        <v>2.6484000000000001</v>
      </c>
      <c r="N39" s="3">
        <v>0.1729</v>
      </c>
      <c r="O39" s="3">
        <v>0</v>
      </c>
      <c r="P39" s="3">
        <f>H39-V39</f>
        <v>3.7331980000000001E-2</v>
      </c>
      <c r="Q39" s="3">
        <f>I39-W39</f>
        <v>1.8399696999999999</v>
      </c>
      <c r="R39" s="3">
        <f>J39-X39</f>
        <v>4.8333322899999995</v>
      </c>
      <c r="S39" s="3">
        <f>K39-Y39</f>
        <v>0.19120000000000004</v>
      </c>
      <c r="T39" s="3">
        <f>M39-Z39</f>
        <v>2.5952931000000001</v>
      </c>
      <c r="U39" s="3">
        <f>F39</f>
        <v>0.43890000000000001</v>
      </c>
      <c r="V39" s="3">
        <v>9.56802E-3</v>
      </c>
      <c r="W39" s="3">
        <v>9.9630300000000005E-2</v>
      </c>
      <c r="X39" s="3">
        <v>1.926771E-2</v>
      </c>
      <c r="Y39" s="3">
        <v>0.51</v>
      </c>
      <c r="Z39" s="3">
        <v>5.3106899999999999E-2</v>
      </c>
      <c r="AA39" s="3">
        <v>3.3072664000000002E-2</v>
      </c>
      <c r="AB39" s="3">
        <v>2.0735995E-2</v>
      </c>
      <c r="AC39" s="3">
        <v>1.753857E-2</v>
      </c>
      <c r="AD39" s="3">
        <v>1.4431613000000001</v>
      </c>
      <c r="AE39" s="3">
        <v>7.4486803000000004E-2</v>
      </c>
    </row>
    <row r="40" spans="1:32" x14ac:dyDescent="0.15">
      <c r="A40">
        <v>1963</v>
      </c>
      <c r="B40" s="3">
        <v>159.89584924773075</v>
      </c>
      <c r="C40" s="4">
        <v>139.04218</v>
      </c>
      <c r="D40" s="3">
        <v>-24.953177</v>
      </c>
      <c r="E40" s="5">
        <v>-200.09527</v>
      </c>
      <c r="F40" s="3">
        <v>0.37590000000000001</v>
      </c>
      <c r="G40" s="3">
        <v>0.31019999999999998</v>
      </c>
      <c r="H40" s="3">
        <v>0.02</v>
      </c>
      <c r="I40" s="3">
        <v>1.5310999999999999</v>
      </c>
      <c r="J40" s="3">
        <v>3.4178999999999999</v>
      </c>
      <c r="K40" s="3">
        <v>0.53690000000000004</v>
      </c>
      <c r="L40" s="3">
        <v>0.5917</v>
      </c>
      <c r="M40" s="3">
        <v>1.5798000000000001</v>
      </c>
      <c r="N40" s="3">
        <v>0.106</v>
      </c>
      <c r="O40" s="3">
        <v>8.0999999999999996E-3</v>
      </c>
      <c r="P40" s="3">
        <v>1.4500000000000001E-2</v>
      </c>
      <c r="Q40" s="3">
        <v>1.4474</v>
      </c>
      <c r="R40" s="3">
        <v>3.4018000000000002</v>
      </c>
      <c r="S40" s="3">
        <v>0.108</v>
      </c>
      <c r="T40" s="3">
        <v>1.534</v>
      </c>
      <c r="U40" s="3">
        <v>0.36780000000000002</v>
      </c>
      <c r="V40" s="3">
        <v>6.8999999999999999E-3</v>
      </c>
      <c r="W40" s="3">
        <v>8.3699999999999997E-2</v>
      </c>
      <c r="X40" s="3">
        <v>3.7000000000000002E-3</v>
      </c>
      <c r="Y40" s="3">
        <v>0.42770000000000002</v>
      </c>
      <c r="Z40" s="3">
        <v>4.5400000000000003E-2</v>
      </c>
      <c r="AA40" s="3">
        <v>0</v>
      </c>
      <c r="AB40" s="3">
        <v>0</v>
      </c>
      <c r="AC40" s="3">
        <v>0</v>
      </c>
      <c r="AD40" s="3">
        <v>0.34938066000000001</v>
      </c>
      <c r="AE40" s="3">
        <v>2.7971155E-4</v>
      </c>
    </row>
    <row r="41" spans="1:32" x14ac:dyDescent="0.15">
      <c r="A41">
        <v>1962</v>
      </c>
      <c r="B41" s="3">
        <v>180.68467498478736</v>
      </c>
      <c r="C41" s="4">
        <v>144.37858</v>
      </c>
      <c r="D41" s="3">
        <v>-24.111333999999999</v>
      </c>
      <c r="E41" s="5">
        <v>-193.23814999999999</v>
      </c>
      <c r="F41" s="3">
        <v>0.19170000000000001</v>
      </c>
      <c r="G41" s="3">
        <v>0.18779999999999999</v>
      </c>
      <c r="H41" s="3">
        <v>1.29E-2</v>
      </c>
      <c r="I41" s="3">
        <v>0.50539999999999996</v>
      </c>
      <c r="J41" s="3">
        <v>1.2415</v>
      </c>
      <c r="K41" s="3">
        <v>0.27879999999999999</v>
      </c>
      <c r="L41" s="3">
        <v>0.5413</v>
      </c>
      <c r="M41" s="3">
        <v>1.0491999999999999</v>
      </c>
      <c r="N41" s="3">
        <v>7.5600000000000001E-2</v>
      </c>
      <c r="O41" s="3">
        <v>1.1000000000000001E-3</v>
      </c>
      <c r="P41" s="3">
        <v>1.0200000000000001E-2</v>
      </c>
      <c r="Q41" s="3">
        <v>0.46350000000000002</v>
      </c>
      <c r="R41" s="3">
        <v>1.232</v>
      </c>
      <c r="S41" s="3">
        <v>5.5399999999999998E-2</v>
      </c>
      <c r="T41" s="3">
        <v>1.0245</v>
      </c>
      <c r="U41" s="3">
        <v>0.19059999999999999</v>
      </c>
      <c r="V41" s="3">
        <v>3.5999999999999999E-3</v>
      </c>
      <c r="W41" s="3">
        <v>4.4299999999999999E-2</v>
      </c>
      <c r="X41" s="3">
        <v>0</v>
      </c>
      <c r="Y41" s="3">
        <v>0.22040000000000001</v>
      </c>
      <c r="Z41" s="3">
        <v>2.3E-2</v>
      </c>
      <c r="AA41" s="3">
        <v>0</v>
      </c>
      <c r="AB41" s="3">
        <v>0</v>
      </c>
      <c r="AC41" s="3">
        <v>0</v>
      </c>
      <c r="AF41" s="3">
        <v>4.7789988999999998E-2</v>
      </c>
    </row>
    <row r="42" spans="1:32" x14ac:dyDescent="0.15">
      <c r="A42">
        <v>1961</v>
      </c>
      <c r="B42" s="3">
        <v>184.42958033181813</v>
      </c>
      <c r="C42" s="4">
        <v>145.25040999999999</v>
      </c>
      <c r="D42" s="3">
        <v>-25.516766000000001</v>
      </c>
      <c r="E42" s="5">
        <v>-200.62720999999999</v>
      </c>
      <c r="F42" s="3">
        <v>0.2762</v>
      </c>
      <c r="G42" s="3">
        <v>0.30220000000000002</v>
      </c>
      <c r="H42" s="3">
        <v>3.09E-2</v>
      </c>
      <c r="I42" s="3">
        <v>1.0264</v>
      </c>
      <c r="J42" s="3">
        <v>2.5607000000000002</v>
      </c>
      <c r="K42" s="3">
        <v>0.43209999999999998</v>
      </c>
      <c r="L42" s="3">
        <v>1.0306999999999999</v>
      </c>
      <c r="M42" s="3">
        <v>1.7734000000000001</v>
      </c>
      <c r="N42" s="3">
        <v>0.14960000000000001</v>
      </c>
      <c r="O42" s="3">
        <v>8.0000000000000004E-4</v>
      </c>
      <c r="P42" s="3">
        <v>2.4199999999999999E-2</v>
      </c>
      <c r="Q42" s="3">
        <v>0.96399999999999997</v>
      </c>
      <c r="R42" s="3">
        <v>2.5493000000000001</v>
      </c>
      <c r="S42" s="3">
        <v>0.109</v>
      </c>
      <c r="T42" s="3">
        <v>1.7414000000000001</v>
      </c>
      <c r="U42" s="3">
        <v>0.27539999999999998</v>
      </c>
      <c r="V42" s="3">
        <v>6.1000000000000004E-3</v>
      </c>
      <c r="W42" s="3">
        <v>6.3600000000000004E-2</v>
      </c>
      <c r="X42" s="3">
        <v>1.4E-3</v>
      </c>
      <c r="Y42" s="3">
        <v>0.3221</v>
      </c>
      <c r="Z42" s="3">
        <v>3.4099999999999998E-2</v>
      </c>
      <c r="AA42" s="3">
        <v>3.8199723999999997E-2</v>
      </c>
      <c r="AB42" s="3">
        <v>8.1480406999999994E-3</v>
      </c>
      <c r="AC42" s="3">
        <v>4.8940259999999999E-2</v>
      </c>
      <c r="AD42" s="3">
        <v>0.58694285999999996</v>
      </c>
      <c r="AE42" s="3">
        <v>3.2245825999999998E-2</v>
      </c>
      <c r="AF42" s="3">
        <v>0.11413846</v>
      </c>
    </row>
    <row r="43" spans="1:32" x14ac:dyDescent="0.15">
      <c r="A43">
        <v>1960</v>
      </c>
      <c r="B43" s="3">
        <v>132.0750189431098</v>
      </c>
      <c r="C43" s="4">
        <v>142.84307999999999</v>
      </c>
      <c r="D43" s="3">
        <v>-24.664148000000001</v>
      </c>
      <c r="E43" s="5">
        <v>-180.30160000000001</v>
      </c>
      <c r="F43" s="3">
        <v>0.37759999999999999</v>
      </c>
      <c r="G43" s="3">
        <v>9.2799999999999994E-2</v>
      </c>
      <c r="H43" s="3">
        <v>1.72E-2</v>
      </c>
      <c r="I43" s="3">
        <v>0.74209999999999998</v>
      </c>
      <c r="J43" s="3">
        <v>1.4992000000000001</v>
      </c>
      <c r="K43" s="3">
        <v>0.42720000000000002</v>
      </c>
      <c r="L43" s="3">
        <v>0.4284</v>
      </c>
      <c r="M43" s="3">
        <v>0.92369999999999997</v>
      </c>
      <c r="N43" s="3">
        <v>5.9900000000000002E-2</v>
      </c>
      <c r="O43" s="3">
        <v>0.05</v>
      </c>
      <c r="P43" s="3">
        <v>1.0500000000000001E-2</v>
      </c>
      <c r="Q43" s="3">
        <v>0.66920000000000002</v>
      </c>
      <c r="R43" s="3">
        <v>1.4843</v>
      </c>
      <c r="S43" s="3">
        <v>4.4900000000000002E-2</v>
      </c>
      <c r="T43" s="3">
        <v>0.8861</v>
      </c>
      <c r="U43" s="3">
        <v>0.32879999999999998</v>
      </c>
      <c r="V43" s="3">
        <v>5.5999999999999999E-3</v>
      </c>
      <c r="W43" s="3">
        <v>7.3300000000000004E-2</v>
      </c>
      <c r="X43" s="3">
        <v>4.4000000000000003E-3</v>
      </c>
      <c r="Y43" s="3">
        <v>0.38140000000000002</v>
      </c>
      <c r="Z43" s="3">
        <v>3.8800000000000001E-2</v>
      </c>
      <c r="AA43" s="3">
        <v>0</v>
      </c>
      <c r="AB43" s="3">
        <v>0</v>
      </c>
      <c r="AC43" s="3">
        <v>0</v>
      </c>
    </row>
    <row r="44" spans="1:32" x14ac:dyDescent="0.15">
      <c r="A44">
        <v>1959</v>
      </c>
      <c r="B44" s="3">
        <v>139.43449799852399</v>
      </c>
      <c r="C44" s="4">
        <v>140.32688999999999</v>
      </c>
      <c r="D44" s="3">
        <v>-26.038233000000002</v>
      </c>
      <c r="E44" s="5">
        <v>-206.66395</v>
      </c>
      <c r="F44" s="3">
        <v>0.4587</v>
      </c>
      <c r="G44" s="3">
        <v>0.221</v>
      </c>
      <c r="H44" s="3">
        <v>2.5499999999999998E-2</v>
      </c>
      <c r="I44" s="3">
        <v>0.73129999999999995</v>
      </c>
      <c r="J44" s="3">
        <v>1.4834000000000001</v>
      </c>
      <c r="K44" s="3">
        <v>0.4622</v>
      </c>
      <c r="L44" s="3">
        <v>0.47470000000000001</v>
      </c>
      <c r="M44" s="3">
        <v>1.3368</v>
      </c>
      <c r="N44" s="3">
        <v>0.111</v>
      </c>
      <c r="O44" s="3">
        <v>9.6699999999999994E-2</v>
      </c>
      <c r="P44" s="3">
        <v>1.47E-2</v>
      </c>
      <c r="Q44" s="3">
        <v>0.64780000000000004</v>
      </c>
      <c r="R44" s="3">
        <v>1.4678</v>
      </c>
      <c r="S44" s="3">
        <v>4.0800000000000003E-2</v>
      </c>
      <c r="T44" s="3">
        <v>1.2914000000000001</v>
      </c>
      <c r="U44" s="3">
        <v>0.36299999999999999</v>
      </c>
      <c r="V44" s="3">
        <v>5.8999999999999999E-3</v>
      </c>
      <c r="W44" s="3">
        <v>8.2799999999999999E-2</v>
      </c>
      <c r="X44" s="3">
        <v>5.0000000000000001E-3</v>
      </c>
      <c r="Y44" s="3">
        <v>0.4214</v>
      </c>
      <c r="Z44" s="3">
        <v>4.2500000000000003E-2</v>
      </c>
      <c r="AA44" s="3">
        <v>0</v>
      </c>
      <c r="AB44" s="3">
        <v>1.9801420999999999E-3</v>
      </c>
      <c r="AC44" s="3">
        <v>6.1866615000000002E-3</v>
      </c>
      <c r="AD44" s="3">
        <v>0.14031229000000001</v>
      </c>
      <c r="AE44" s="3">
        <v>3.1746628999999998E-3</v>
      </c>
      <c r="AF44" s="3">
        <v>4.0744190999999999E-2</v>
      </c>
    </row>
    <row r="45" spans="1:32" x14ac:dyDescent="0.15">
      <c r="A45">
        <v>1958</v>
      </c>
      <c r="B45" s="3">
        <v>109.04680326261897</v>
      </c>
      <c r="C45" s="4">
        <v>138.93957</v>
      </c>
      <c r="D45" s="3">
        <v>-25.599072</v>
      </c>
      <c r="E45" s="5">
        <v>-195.12312</v>
      </c>
      <c r="F45" s="3">
        <v>0.52800000000000002</v>
      </c>
      <c r="G45" s="3">
        <v>0.88580000000000003</v>
      </c>
      <c r="H45" s="3">
        <v>2.4299999999999999E-2</v>
      </c>
      <c r="I45" s="3">
        <v>0.84819999999999995</v>
      </c>
      <c r="J45" s="3">
        <v>2.0663999999999998</v>
      </c>
      <c r="K45" s="3">
        <v>0.47420000000000001</v>
      </c>
      <c r="L45" s="3">
        <v>0.30499999999999999</v>
      </c>
      <c r="M45" s="3">
        <v>0.90090000000000003</v>
      </c>
      <c r="N45" s="3">
        <v>0.10249999999999999</v>
      </c>
      <c r="O45" s="3">
        <v>0.1384</v>
      </c>
      <c r="P45" s="3">
        <v>1.9599999999999999E-2</v>
      </c>
      <c r="Q45" s="3">
        <v>0.75960000000000005</v>
      </c>
      <c r="R45" s="3">
        <v>2.0472000000000001</v>
      </c>
      <c r="S45" s="3">
        <v>2.0500000000000001E-2</v>
      </c>
      <c r="T45" s="3">
        <v>0.85399999999999998</v>
      </c>
      <c r="U45" s="3">
        <v>0.3896</v>
      </c>
      <c r="V45" s="3">
        <v>8.2000000000000007E-3</v>
      </c>
      <c r="W45" s="3">
        <v>8.9599999999999999E-2</v>
      </c>
      <c r="X45" s="3">
        <v>3.5000000000000001E-3</v>
      </c>
      <c r="Y45" s="3">
        <v>0.45340000000000003</v>
      </c>
      <c r="Z45" s="3">
        <v>4.7500000000000001E-2</v>
      </c>
      <c r="AA45" s="3">
        <v>0.56782600000000005</v>
      </c>
      <c r="AB45" s="3">
        <v>0</v>
      </c>
      <c r="AC45" s="3">
        <v>0</v>
      </c>
    </row>
    <row r="46" spans="1:32" x14ac:dyDescent="0.15">
      <c r="A46">
        <v>1957</v>
      </c>
      <c r="B46" s="3">
        <v>144.66823388515468</v>
      </c>
      <c r="C46" s="4">
        <v>138.52805000000001</v>
      </c>
      <c r="D46" s="3">
        <v>-24.634509000000001</v>
      </c>
      <c r="E46" s="5">
        <v>-187.83527000000001</v>
      </c>
      <c r="F46" s="3">
        <v>0.7097</v>
      </c>
      <c r="G46" s="3">
        <v>0.72250000000000003</v>
      </c>
      <c r="H46" s="3">
        <v>4.5600000000000002E-2</v>
      </c>
      <c r="I46" s="3">
        <v>0.85289999999999999</v>
      </c>
      <c r="J46" s="3">
        <v>3.24</v>
      </c>
      <c r="K46" s="3">
        <v>0.63</v>
      </c>
      <c r="L46" s="3">
        <v>0.62629999999999997</v>
      </c>
      <c r="M46" s="3">
        <v>1.5651999999999999</v>
      </c>
      <c r="N46" s="3">
        <v>0.14560000000000001</v>
      </c>
      <c r="O46" s="3">
        <v>0.2152</v>
      </c>
      <c r="P46" s="3">
        <v>3.6799999999999999E-2</v>
      </c>
      <c r="Q46" s="3">
        <v>0.73980000000000001</v>
      </c>
      <c r="R46" s="3">
        <v>3.2174999999999998</v>
      </c>
      <c r="S46" s="3">
        <v>5.2999999999999999E-2</v>
      </c>
      <c r="T46" s="3">
        <v>1.5044999999999999</v>
      </c>
      <c r="U46" s="3">
        <v>0.49530000000000002</v>
      </c>
      <c r="V46" s="3">
        <v>9.1000000000000004E-3</v>
      </c>
      <c r="W46" s="3">
        <v>0.1128</v>
      </c>
      <c r="X46" s="3">
        <v>6.1000000000000004E-3</v>
      </c>
      <c r="Y46" s="3">
        <v>0.57509999999999994</v>
      </c>
      <c r="Z46" s="3">
        <v>6.0699999999999997E-2</v>
      </c>
      <c r="AA46" s="3">
        <v>0.39545606999999999</v>
      </c>
      <c r="AB46" s="3">
        <v>6.9713079999999998E-3</v>
      </c>
      <c r="AC46" s="3">
        <v>5.5934497999999999E-2</v>
      </c>
      <c r="AD46" s="3">
        <v>0.30157982999999999</v>
      </c>
      <c r="AE46" s="3">
        <v>1.7988627E-2</v>
      </c>
    </row>
    <row r="47" spans="1:32" x14ac:dyDescent="0.15">
      <c r="A47">
        <v>1956</v>
      </c>
      <c r="B47" s="3">
        <v>161.64555288212233</v>
      </c>
      <c r="C47" s="4">
        <v>137.06738000000001</v>
      </c>
      <c r="D47" s="3">
        <v>-25.722663000000001</v>
      </c>
      <c r="E47" s="5">
        <v>-198.09990999999999</v>
      </c>
      <c r="F47" s="3">
        <v>0.62539999999999996</v>
      </c>
      <c r="G47" s="3">
        <v>0.17615</v>
      </c>
      <c r="H47" s="3">
        <v>3.5099999999999999E-2</v>
      </c>
      <c r="I47" s="3">
        <v>0.45865</v>
      </c>
      <c r="J47" s="3">
        <v>1.5814999999999999</v>
      </c>
      <c r="K47" s="3">
        <v>0.52605000000000002</v>
      </c>
      <c r="L47" s="3">
        <v>0.33574999999999999</v>
      </c>
      <c r="M47" s="3">
        <v>1.0745499999999999</v>
      </c>
      <c r="N47" s="3">
        <v>4.0099999999999997E-2</v>
      </c>
      <c r="O47" s="3">
        <v>0.36659999999999998</v>
      </c>
      <c r="P47" s="3">
        <v>3.2899999999999999E-2</v>
      </c>
      <c r="Q47" s="3">
        <v>0.45529999999999998</v>
      </c>
      <c r="R47" s="3">
        <v>1.7283999999999999</v>
      </c>
      <c r="S47" s="3">
        <v>3.1199999999999999E-2</v>
      </c>
      <c r="T47" s="3">
        <v>1.2090000000000001</v>
      </c>
      <c r="U47" s="3">
        <v>0.5907</v>
      </c>
      <c r="V47" s="3">
        <v>1.17E-2</v>
      </c>
      <c r="W47" s="3">
        <v>0.13439999999999999</v>
      </c>
      <c r="X47" s="3">
        <v>5.8999999999999999E-3</v>
      </c>
      <c r="Y47" s="3">
        <v>0.68920000000000003</v>
      </c>
      <c r="Z47" s="3">
        <v>7.0300000000000001E-2</v>
      </c>
      <c r="AA47" s="3">
        <v>0</v>
      </c>
      <c r="AB47" s="3">
        <v>0</v>
      </c>
      <c r="AC47" s="3">
        <v>0</v>
      </c>
      <c r="AD47" s="3">
        <v>6.5369375999999998E-3</v>
      </c>
    </row>
    <row r="48" spans="1:32" x14ac:dyDescent="0.15">
      <c r="A48">
        <v>1955</v>
      </c>
      <c r="B48" s="3">
        <v>88.121544880774834</v>
      </c>
      <c r="C48" s="4">
        <v>134.11860999999999</v>
      </c>
      <c r="D48" s="3">
        <v>-25.246027000000002</v>
      </c>
      <c r="E48" s="5">
        <v>-200.13139000000001</v>
      </c>
      <c r="F48" s="3">
        <v>1.1346000000000001</v>
      </c>
      <c r="G48" s="3">
        <v>0.25769999999999998</v>
      </c>
      <c r="H48" s="3">
        <v>4.65E-2</v>
      </c>
      <c r="I48" s="3">
        <v>0.64459999999999995</v>
      </c>
      <c r="J48" s="3">
        <v>1.4646999999999999</v>
      </c>
      <c r="K48" s="3">
        <v>1.0111000000000001</v>
      </c>
      <c r="L48" s="3">
        <v>0.49859999999999999</v>
      </c>
      <c r="M48" s="3">
        <v>1.2064999999999999</v>
      </c>
      <c r="N48" s="3">
        <v>4.7600000000000003E-2</v>
      </c>
      <c r="O48" s="3">
        <v>0.62909999999999999</v>
      </c>
      <c r="P48" s="3">
        <v>5.2499999999999998E-2</v>
      </c>
      <c r="Q48" s="3">
        <v>0.43190000000000001</v>
      </c>
      <c r="R48" s="3">
        <v>1.5205</v>
      </c>
      <c r="S48" s="3">
        <v>2.9100000000000001E-2</v>
      </c>
      <c r="T48" s="3">
        <v>1.2363999999999999</v>
      </c>
      <c r="U48" s="3">
        <v>1.1152</v>
      </c>
      <c r="V48" s="3">
        <v>2.46E-2</v>
      </c>
      <c r="W48" s="3">
        <v>0.25190000000000001</v>
      </c>
      <c r="X48" s="3">
        <v>9.7999999999999997E-3</v>
      </c>
      <c r="Y48" s="3">
        <v>1.3011999999999999</v>
      </c>
      <c r="Z48" s="3">
        <v>0.13489999999999999</v>
      </c>
      <c r="AA48" s="3">
        <v>1.1318096999999999E-2</v>
      </c>
      <c r="AB48" s="3">
        <v>5.9626449000000003E-3</v>
      </c>
      <c r="AC48" s="3">
        <v>0</v>
      </c>
      <c r="AD48" s="3">
        <v>6.2692637999999995E-2</v>
      </c>
    </row>
    <row r="49" spans="1:32" x14ac:dyDescent="0.15">
      <c r="A49">
        <v>1954</v>
      </c>
      <c r="B49" s="3">
        <v>132.49521708938045</v>
      </c>
      <c r="C49" s="4">
        <v>131.14471</v>
      </c>
      <c r="D49" s="3">
        <v>-25.221662999999999</v>
      </c>
      <c r="E49" s="5">
        <v>-193.46968000000001</v>
      </c>
      <c r="F49" s="3">
        <v>0.72889999999999999</v>
      </c>
      <c r="G49" s="3">
        <v>0.19980000000000001</v>
      </c>
      <c r="H49" s="3">
        <v>3.2500000000000001E-2</v>
      </c>
      <c r="I49" s="3">
        <v>0.84819999999999995</v>
      </c>
      <c r="J49" s="3">
        <v>2.4853000000000001</v>
      </c>
      <c r="K49" s="3">
        <v>0.82369999999999999</v>
      </c>
      <c r="L49" s="3">
        <v>0.4269</v>
      </c>
      <c r="M49" s="3">
        <v>1.0319</v>
      </c>
      <c r="N49" s="3">
        <v>9.7699999999999995E-2</v>
      </c>
      <c r="O49" s="3">
        <v>9.5699999999999993E-2</v>
      </c>
      <c r="P49" s="3">
        <v>1.77E-2</v>
      </c>
      <c r="Q49" s="3">
        <v>0.70620000000000005</v>
      </c>
      <c r="R49" s="3">
        <v>2.4578000000000002</v>
      </c>
      <c r="S49" s="3">
        <v>8.3599999999999994E-2</v>
      </c>
      <c r="T49" s="3">
        <v>0.95450000000000002</v>
      </c>
      <c r="U49" s="3">
        <v>0.63360000000000005</v>
      </c>
      <c r="V49" s="3">
        <v>1.32E-2</v>
      </c>
      <c r="W49" s="3">
        <v>0.1457</v>
      </c>
      <c r="X49" s="3">
        <v>6.6E-3</v>
      </c>
      <c r="Y49" s="3">
        <v>0.74009999999999998</v>
      </c>
      <c r="Z49" s="3">
        <v>7.4899999999999994E-2</v>
      </c>
      <c r="AA49" s="3">
        <v>0</v>
      </c>
      <c r="AB49" s="3">
        <v>0</v>
      </c>
      <c r="AC49" s="3">
        <v>3.5043324000000001E-2</v>
      </c>
    </row>
    <row r="50" spans="1:32" x14ac:dyDescent="0.15">
      <c r="A50">
        <v>1953</v>
      </c>
      <c r="B50" s="3">
        <v>128.26026336355019</v>
      </c>
      <c r="C50" s="4">
        <v>128.04436999999999</v>
      </c>
      <c r="D50" s="3">
        <v>-25.969418000000001</v>
      </c>
      <c r="E50" s="5">
        <v>-201.27082999999999</v>
      </c>
      <c r="F50" s="3">
        <v>0.40500000000000003</v>
      </c>
      <c r="G50" s="3">
        <v>0.22359999999999999</v>
      </c>
      <c r="H50" s="3">
        <v>2.2499999999999999E-2</v>
      </c>
      <c r="I50" s="3">
        <v>0.50949999999999995</v>
      </c>
      <c r="J50" s="3">
        <v>1.2083999999999999</v>
      </c>
      <c r="K50" s="3">
        <v>0.58789999999999998</v>
      </c>
      <c r="L50" s="3">
        <v>0.30270000000000002</v>
      </c>
      <c r="M50" s="3">
        <v>1.1294</v>
      </c>
      <c r="N50" s="3">
        <v>5.2699999999999997E-2</v>
      </c>
      <c r="O50" s="3">
        <v>2.4899999999999999E-2</v>
      </c>
      <c r="P50" s="3">
        <v>1.3899999999999999E-2</v>
      </c>
      <c r="Q50" s="3">
        <v>0.42559999999999998</v>
      </c>
      <c r="R50" s="3">
        <v>1.1917</v>
      </c>
      <c r="S50" s="3">
        <v>0.1459</v>
      </c>
      <c r="T50" s="3">
        <v>1.0853999999999999</v>
      </c>
      <c r="U50" s="3">
        <v>0.38009999999999999</v>
      </c>
      <c r="V50" s="3">
        <v>7.4999999999999997E-3</v>
      </c>
      <c r="W50" s="3">
        <v>8.5999999999999993E-2</v>
      </c>
      <c r="X50" s="3">
        <v>2.5000000000000001E-3</v>
      </c>
      <c r="Y50" s="3">
        <v>0.44309999999999999</v>
      </c>
      <c r="Z50" s="3">
        <v>4.6199999999999998E-2</v>
      </c>
      <c r="AA50" s="3">
        <v>7.9661915000000007E-3</v>
      </c>
      <c r="AB50" s="3">
        <v>0</v>
      </c>
      <c r="AC50" s="3">
        <v>0</v>
      </c>
      <c r="AE50" s="3">
        <v>1.7679041E-2</v>
      </c>
      <c r="AF50" s="3">
        <v>7.9142173999999996E-2</v>
      </c>
    </row>
    <row r="51" spans="1:32" x14ac:dyDescent="0.15">
      <c r="A51">
        <v>1952</v>
      </c>
      <c r="B51" s="3">
        <v>148.81234314799758</v>
      </c>
      <c r="C51" s="4">
        <v>124.55007000000001</v>
      </c>
      <c r="D51" s="3">
        <v>-25.218776999999999</v>
      </c>
      <c r="E51" s="5">
        <v>-194.69965999999999</v>
      </c>
      <c r="F51" s="3">
        <v>0.3609</v>
      </c>
      <c r="G51" s="3">
        <v>0.2145</v>
      </c>
      <c r="H51" s="3">
        <v>2.2200000000000001E-2</v>
      </c>
      <c r="I51" s="3">
        <v>0.62070000000000003</v>
      </c>
      <c r="J51" s="3">
        <v>1.6426000000000001</v>
      </c>
      <c r="K51" s="3">
        <v>0.60870000000000002</v>
      </c>
      <c r="L51" s="3">
        <v>0.53200000000000003</v>
      </c>
      <c r="M51" s="3">
        <v>1.1395</v>
      </c>
      <c r="N51" s="3">
        <v>7.1900000000000006E-2</v>
      </c>
      <c r="O51" s="3">
        <v>1.6000000000000001E-3</v>
      </c>
      <c r="P51" s="3">
        <v>1.46E-2</v>
      </c>
      <c r="Q51" s="3">
        <v>0.53920000000000001</v>
      </c>
      <c r="R51" s="3">
        <v>1.6268</v>
      </c>
      <c r="S51" s="3">
        <v>0.19109999999999999</v>
      </c>
      <c r="T51" s="3">
        <v>1.0984</v>
      </c>
      <c r="U51" s="3">
        <v>0.35970000000000002</v>
      </c>
      <c r="V51" s="3">
        <v>6.8999999999999999E-3</v>
      </c>
      <c r="W51" s="3">
        <v>8.2900000000000001E-2</v>
      </c>
      <c r="X51" s="3">
        <v>1.9E-3</v>
      </c>
      <c r="Y51" s="3">
        <v>0.41880000000000001</v>
      </c>
      <c r="Z51" s="3">
        <v>4.3099999999999999E-2</v>
      </c>
      <c r="AA51" s="3">
        <v>0</v>
      </c>
      <c r="AB51" s="3">
        <v>0</v>
      </c>
      <c r="AC51" s="3">
        <v>0</v>
      </c>
      <c r="AD51" s="3">
        <v>4.2851897E-2</v>
      </c>
      <c r="AE51" s="3">
        <v>4.9713315000000001E-2</v>
      </c>
      <c r="AF51" s="3">
        <v>1.6258694000000001E-2</v>
      </c>
    </row>
    <row r="52" spans="1:32" x14ac:dyDescent="0.15">
      <c r="A52">
        <v>1951</v>
      </c>
      <c r="B52" s="3">
        <v>100.92385566665837</v>
      </c>
      <c r="C52" s="4">
        <v>121.10128</v>
      </c>
      <c r="D52" s="3">
        <v>-25.128959999999999</v>
      </c>
      <c r="E52" s="5">
        <v>-195.02099999999999</v>
      </c>
      <c r="F52" s="3">
        <v>0.39079999999999998</v>
      </c>
      <c r="G52" s="3">
        <v>0.2666</v>
      </c>
      <c r="H52" s="3">
        <v>2.58E-2</v>
      </c>
      <c r="I52" s="3">
        <v>0.76670000000000005</v>
      </c>
      <c r="J52" s="3">
        <v>2.1059999999999999</v>
      </c>
      <c r="K52" s="3">
        <v>0.4284</v>
      </c>
      <c r="L52" s="3">
        <v>0.42009999999999997</v>
      </c>
      <c r="M52" s="3">
        <v>0.64780000000000004</v>
      </c>
      <c r="N52" s="3">
        <v>0.1057</v>
      </c>
      <c r="O52" s="3">
        <v>6.3100000000000003E-2</v>
      </c>
      <c r="P52" s="3">
        <v>1.7899999999999999E-2</v>
      </c>
      <c r="Q52" s="3">
        <v>0.69450000000000001</v>
      </c>
      <c r="R52" s="3">
        <v>2.0931999999999999</v>
      </c>
      <c r="S52" s="3">
        <v>4.8000000000000001E-2</v>
      </c>
      <c r="T52" s="3">
        <v>0.6109</v>
      </c>
      <c r="U52" s="3">
        <v>0.32769999999999999</v>
      </c>
      <c r="V52" s="3">
        <v>6.1000000000000004E-3</v>
      </c>
      <c r="W52" s="3">
        <v>7.4899999999999994E-2</v>
      </c>
      <c r="X52" s="3">
        <v>4.5999999999999999E-3</v>
      </c>
      <c r="Y52" s="3">
        <v>0.38159999999999999</v>
      </c>
      <c r="Z52" s="3">
        <v>4.1399999999999999E-2</v>
      </c>
      <c r="AA52" s="3">
        <v>6.4593374999999996E-3</v>
      </c>
      <c r="AB52" s="3">
        <v>5.7994176000000002E-5</v>
      </c>
      <c r="AC52" s="3">
        <v>0</v>
      </c>
    </row>
    <row r="53" spans="1:32" x14ac:dyDescent="0.15">
      <c r="A53">
        <v>1950</v>
      </c>
      <c r="B53" s="3">
        <v>74.008336550698544</v>
      </c>
      <c r="C53" s="4">
        <v>119.89877</v>
      </c>
      <c r="D53" s="3">
        <v>-25.18431</v>
      </c>
      <c r="E53" s="5">
        <v>-191.31253000000001</v>
      </c>
      <c r="F53" s="3">
        <v>0.44890000000000002</v>
      </c>
      <c r="G53" s="3">
        <v>0.39100000000000001</v>
      </c>
      <c r="H53" s="3">
        <v>4.1500000000000002E-2</v>
      </c>
      <c r="I53" s="3">
        <v>1.3608</v>
      </c>
      <c r="J53" s="3">
        <v>3.9051</v>
      </c>
      <c r="K53" s="3">
        <v>0.5978</v>
      </c>
      <c r="L53" s="3">
        <v>0.76270000000000004</v>
      </c>
      <c r="M53" s="3">
        <v>1.2605</v>
      </c>
      <c r="N53" s="3">
        <v>0.32229999999999998</v>
      </c>
      <c r="O53" s="3">
        <v>1.55E-2</v>
      </c>
      <c r="P53" s="3">
        <v>3.15E-2</v>
      </c>
      <c r="Q53" s="3">
        <v>1.2604</v>
      </c>
      <c r="R53" s="3">
        <v>3.8877999999999999</v>
      </c>
      <c r="S53" s="3">
        <v>9.4600000000000004E-2</v>
      </c>
      <c r="T53" s="3">
        <v>1.2107000000000001</v>
      </c>
      <c r="U53" s="3">
        <v>0.43359999999999999</v>
      </c>
      <c r="V53" s="3">
        <v>0.01</v>
      </c>
      <c r="W53" s="3">
        <v>9.7900000000000001E-2</v>
      </c>
      <c r="X53" s="3">
        <v>5.1999999999999998E-3</v>
      </c>
      <c r="Y53" s="3">
        <v>0.50319999999999998</v>
      </c>
      <c r="Z53" s="3">
        <v>4.9799999999999997E-2</v>
      </c>
      <c r="AA53" s="3">
        <v>9.5309217000000002E-2</v>
      </c>
      <c r="AB53" s="3">
        <v>1.8787249999999999E-3</v>
      </c>
      <c r="AC53" s="3">
        <v>0.18593551999999999</v>
      </c>
      <c r="AD53" s="3">
        <v>0.22576057999999999</v>
      </c>
      <c r="AE53" s="3">
        <v>1.8296506000000001E-2</v>
      </c>
    </row>
    <row r="54" spans="1:32" x14ac:dyDescent="0.15">
      <c r="A54">
        <v>1949</v>
      </c>
      <c r="B54" s="3">
        <v>144.28189816029885</v>
      </c>
      <c r="C54" s="4">
        <v>121.22387000000001</v>
      </c>
      <c r="D54" s="3">
        <v>-26.051653999999999</v>
      </c>
      <c r="E54" s="5">
        <v>-195.11112</v>
      </c>
      <c r="F54" s="3">
        <v>0.60929999999999995</v>
      </c>
      <c r="G54" s="3">
        <v>0.19359999999999999</v>
      </c>
      <c r="H54" s="3">
        <v>3.09E-2</v>
      </c>
      <c r="I54" s="3">
        <v>0.61280000000000001</v>
      </c>
      <c r="J54" s="3">
        <v>1.6047</v>
      </c>
      <c r="K54" s="3">
        <v>0.54420000000000002</v>
      </c>
      <c r="L54" s="3">
        <v>0.43149999999999999</v>
      </c>
      <c r="M54" s="3">
        <v>0.97670000000000001</v>
      </c>
      <c r="N54" s="3">
        <v>7.6200000000000004E-2</v>
      </c>
      <c r="O54" s="3">
        <v>0.15409999999999999</v>
      </c>
      <c r="P54" s="3">
        <v>2.1600000000000001E-2</v>
      </c>
      <c r="Q54" s="3">
        <v>0.50739999999999996</v>
      </c>
      <c r="R54" s="3">
        <v>1.587</v>
      </c>
      <c r="S54" s="3">
        <v>1.09E-2</v>
      </c>
      <c r="T54" s="3">
        <v>0.92259999999999998</v>
      </c>
      <c r="U54" s="3">
        <v>0.45739999999999997</v>
      </c>
      <c r="V54" s="3">
        <v>1.21E-2</v>
      </c>
      <c r="W54" s="3">
        <v>0.10539999999999999</v>
      </c>
      <c r="X54" s="3">
        <v>4.4999999999999997E-3</v>
      </c>
      <c r="Y54" s="3">
        <v>0.5333</v>
      </c>
      <c r="Z54" s="3">
        <v>5.4800000000000001E-2</v>
      </c>
      <c r="AA54" s="3">
        <v>0</v>
      </c>
      <c r="AB54" s="3">
        <v>0</v>
      </c>
      <c r="AC54" s="3">
        <v>0</v>
      </c>
    </row>
    <row r="55" spans="1:32" x14ac:dyDescent="0.15">
      <c r="A55">
        <v>1948</v>
      </c>
      <c r="B55" s="3">
        <v>118.51369895210338</v>
      </c>
      <c r="C55" s="4">
        <v>123.38415999999999</v>
      </c>
      <c r="D55" s="3">
        <v>-26.127431000000001</v>
      </c>
      <c r="E55" s="5">
        <v>-200.38775999999999</v>
      </c>
      <c r="F55" s="3">
        <v>0.44240000000000002</v>
      </c>
      <c r="G55" s="3">
        <v>0.32490000000000002</v>
      </c>
      <c r="H55" s="3">
        <v>4.4999999999999998E-2</v>
      </c>
      <c r="I55" s="3">
        <v>1.0533999999999999</v>
      </c>
      <c r="J55" s="3">
        <v>2.0436999999999999</v>
      </c>
      <c r="K55" s="3">
        <v>0.47170000000000001</v>
      </c>
      <c r="L55" s="3">
        <v>0.36009999999999998</v>
      </c>
      <c r="M55" s="3">
        <v>0.90590000000000004</v>
      </c>
      <c r="N55" s="3">
        <v>0.13039999999999999</v>
      </c>
      <c r="O55" s="3">
        <v>4.5400000000000003E-2</v>
      </c>
      <c r="P55" s="3">
        <v>3.6299999999999999E-2</v>
      </c>
      <c r="Q55" s="3">
        <v>0.9627</v>
      </c>
      <c r="R55" s="3">
        <v>2.0257999999999998</v>
      </c>
      <c r="S55" s="3">
        <v>1.52E-2</v>
      </c>
      <c r="T55" s="3">
        <v>0.85609999999999997</v>
      </c>
      <c r="U55" s="3">
        <v>0.39700000000000002</v>
      </c>
      <c r="V55" s="3">
        <v>7.9000000000000008E-3</v>
      </c>
      <c r="W55" s="3">
        <v>9.11E-2</v>
      </c>
      <c r="X55" s="3">
        <v>3.8E-3</v>
      </c>
      <c r="Y55" s="3">
        <v>0.46010000000000001</v>
      </c>
      <c r="Z55" s="3">
        <v>4.6800000000000001E-2</v>
      </c>
      <c r="AA55" s="3">
        <v>0</v>
      </c>
      <c r="AB55" s="3">
        <v>1.5535426E-3</v>
      </c>
      <c r="AC55" s="3">
        <v>0</v>
      </c>
    </row>
    <row r="56" spans="1:32" x14ac:dyDescent="0.15">
      <c r="A56">
        <v>1947</v>
      </c>
      <c r="B56" s="3">
        <v>133.10444056516283</v>
      </c>
      <c r="C56" s="4">
        <v>126.12191</v>
      </c>
      <c r="D56" s="3">
        <v>-24.822272000000002</v>
      </c>
      <c r="E56" s="5">
        <v>-194.42286999999999</v>
      </c>
      <c r="F56" s="3">
        <v>0.39929999999999999</v>
      </c>
      <c r="G56" s="3">
        <v>0.64059999999999995</v>
      </c>
      <c r="H56" s="3">
        <v>4.65E-2</v>
      </c>
      <c r="I56" s="3">
        <v>0.61019999999999996</v>
      </c>
      <c r="J56" s="3">
        <v>2.0265</v>
      </c>
      <c r="K56" s="3">
        <v>0.44450000000000001</v>
      </c>
      <c r="L56" s="3">
        <v>0.53839999999999999</v>
      </c>
      <c r="M56" s="3">
        <v>1.2221</v>
      </c>
      <c r="N56" s="3">
        <v>0.17130000000000001</v>
      </c>
      <c r="O56" s="3">
        <v>5.8599999999999999E-2</v>
      </c>
      <c r="P56" s="3">
        <v>3.8899999999999997E-2</v>
      </c>
      <c r="Q56" s="3">
        <v>0.53249999999999997</v>
      </c>
      <c r="R56" s="3">
        <v>2.008</v>
      </c>
      <c r="S56" s="3">
        <v>4.7100000000000003E-2</v>
      </c>
      <c r="T56" s="3">
        <v>1.1796</v>
      </c>
      <c r="U56" s="3">
        <v>0.34129999999999999</v>
      </c>
      <c r="V56" s="3">
        <v>7.1999999999999998E-3</v>
      </c>
      <c r="W56" s="3">
        <v>7.6700000000000004E-2</v>
      </c>
      <c r="X56" s="3">
        <v>2.8999999999999998E-3</v>
      </c>
      <c r="Y56" s="3">
        <v>0.39739999999999998</v>
      </c>
      <c r="Z56" s="3">
        <v>4.2099999999999999E-2</v>
      </c>
      <c r="AA56" s="3">
        <v>0.28349292999999998</v>
      </c>
      <c r="AB56" s="3">
        <v>0</v>
      </c>
      <c r="AC56" s="3">
        <v>1.1733220000000001E-2</v>
      </c>
      <c r="AD56" s="3">
        <v>0.26714386000000001</v>
      </c>
      <c r="AF56" s="3">
        <v>8.0412518999999991E-3</v>
      </c>
    </row>
    <row r="57" spans="1:32" x14ac:dyDescent="0.15">
      <c r="A57">
        <v>1946</v>
      </c>
      <c r="B57" s="3">
        <v>124.89940594638887</v>
      </c>
      <c r="C57" s="4">
        <v>128.9153</v>
      </c>
      <c r="D57" s="3">
        <v>-25.248884</v>
      </c>
      <c r="E57" s="5">
        <v>-197.19663</v>
      </c>
      <c r="F57" s="3">
        <v>0.58140000000000003</v>
      </c>
      <c r="G57" s="3">
        <v>0.37209999999999999</v>
      </c>
      <c r="H57" s="3">
        <v>0.14419999999999999</v>
      </c>
      <c r="I57" s="3">
        <v>0.68820000000000003</v>
      </c>
      <c r="J57" s="3">
        <v>1.8851</v>
      </c>
      <c r="K57" s="3">
        <v>0.73980000000000001</v>
      </c>
      <c r="L57" s="3">
        <v>0.57799999999999996</v>
      </c>
      <c r="M57" s="3">
        <v>0.96660000000000001</v>
      </c>
      <c r="N57" s="3">
        <v>0.16969999999999999</v>
      </c>
      <c r="O57" s="3">
        <v>3.15E-2</v>
      </c>
      <c r="P57" s="3">
        <v>0.13159999999999999</v>
      </c>
      <c r="Q57" s="3">
        <v>0.56240000000000001</v>
      </c>
      <c r="R57" s="3">
        <v>1.863</v>
      </c>
      <c r="S57" s="3">
        <v>0.1002</v>
      </c>
      <c r="T57" s="3">
        <v>0.90100000000000002</v>
      </c>
      <c r="U57" s="3">
        <v>0.54990000000000006</v>
      </c>
      <c r="V57" s="3">
        <v>1.2699999999999999E-2</v>
      </c>
      <c r="W57" s="3">
        <v>0.12620000000000001</v>
      </c>
      <c r="X57" s="3">
        <v>3.7000000000000002E-3</v>
      </c>
      <c r="Y57" s="3">
        <v>0.64229999999999998</v>
      </c>
      <c r="Z57" s="3">
        <v>6.5600000000000006E-2</v>
      </c>
      <c r="AA57" s="3">
        <v>1.6612631999999999E-2</v>
      </c>
      <c r="AB57" s="3">
        <v>9.5219206000000001E-2</v>
      </c>
      <c r="AC57" s="3">
        <v>2.4528103999999998E-2</v>
      </c>
      <c r="AD57" s="3">
        <v>2.0034036000000002E-2</v>
      </c>
      <c r="AE57" s="3">
        <v>2.8283181000000001E-2</v>
      </c>
    </row>
    <row r="58" spans="1:32" x14ac:dyDescent="0.15">
      <c r="A58">
        <v>1945</v>
      </c>
      <c r="B58" s="3">
        <v>106.28175740561542</v>
      </c>
      <c r="C58" s="4">
        <v>132.50651999999999</v>
      </c>
      <c r="D58" s="3">
        <v>-25.757635000000001</v>
      </c>
      <c r="E58" s="5">
        <v>-203.33404999999999</v>
      </c>
      <c r="F58" s="3">
        <v>0.22090000000000001</v>
      </c>
      <c r="G58" s="3">
        <v>0.14330000000000001</v>
      </c>
      <c r="H58" s="3">
        <v>1.7399999999999999E-2</v>
      </c>
      <c r="I58" s="3">
        <v>0.49299999999999999</v>
      </c>
      <c r="J58" s="3">
        <v>1.3167</v>
      </c>
      <c r="K58" s="3">
        <v>0.31209999999999999</v>
      </c>
      <c r="L58" s="3">
        <v>0.41199999999999998</v>
      </c>
      <c r="M58" s="3">
        <v>0.85329999999999995</v>
      </c>
      <c r="N58" s="3">
        <v>2.0400000000000001E-2</v>
      </c>
      <c r="O58" s="3">
        <v>1.54E-2</v>
      </c>
      <c r="P58" s="3">
        <v>1.47E-2</v>
      </c>
      <c r="Q58" s="3">
        <v>0.44479999999999997</v>
      </c>
      <c r="R58" s="3">
        <v>1.3051999999999999</v>
      </c>
      <c r="S58" s="3">
        <v>7.0900000000000005E-2</v>
      </c>
      <c r="T58" s="3">
        <v>0.83079999999999998</v>
      </c>
      <c r="U58" s="3">
        <v>0.2039</v>
      </c>
      <c r="V58" s="3">
        <v>2.7000000000000001E-3</v>
      </c>
      <c r="W58" s="3">
        <v>4.6100000000000002E-2</v>
      </c>
      <c r="X58" s="3">
        <v>0</v>
      </c>
      <c r="Y58" s="3">
        <v>0.23949999999999999</v>
      </c>
      <c r="Z58" s="3">
        <v>2.2499999999999999E-2</v>
      </c>
      <c r="AA58" s="3">
        <v>0</v>
      </c>
      <c r="AB58" s="3">
        <v>0</v>
      </c>
      <c r="AC58" s="3">
        <v>0</v>
      </c>
    </row>
    <row r="59" spans="1:32" x14ac:dyDescent="0.15">
      <c r="A59">
        <v>1944</v>
      </c>
      <c r="B59" s="3">
        <v>195.32638595251072</v>
      </c>
      <c r="C59" s="4">
        <v>136.47926000000001</v>
      </c>
      <c r="D59" s="3">
        <v>-25.770185999999999</v>
      </c>
      <c r="E59" s="5">
        <v>-195.51575</v>
      </c>
      <c r="F59" s="3">
        <v>0.39079999999999998</v>
      </c>
      <c r="G59" s="3">
        <v>0.16600000000000001</v>
      </c>
      <c r="H59" s="3">
        <v>1.9699999999999999E-2</v>
      </c>
      <c r="I59" s="3">
        <v>0.60119999999999996</v>
      </c>
      <c r="J59" s="3">
        <v>1.3556999999999999</v>
      </c>
      <c r="K59" s="3">
        <v>0.40610000000000002</v>
      </c>
      <c r="L59" s="3">
        <v>0.36820000000000003</v>
      </c>
      <c r="M59" s="3">
        <v>0.77239999999999998</v>
      </c>
      <c r="N59" s="3">
        <v>7.22E-2</v>
      </c>
      <c r="O59" s="3">
        <v>8.4500000000000006E-2</v>
      </c>
      <c r="P59" s="3">
        <v>1.37E-2</v>
      </c>
      <c r="Q59" s="3">
        <v>0.53129999999999999</v>
      </c>
      <c r="R59" s="3">
        <v>1.3452</v>
      </c>
      <c r="S59" s="3">
        <v>5.0099999999999999E-2</v>
      </c>
      <c r="T59" s="3">
        <v>0.73429999999999995</v>
      </c>
      <c r="U59" s="3">
        <v>0.30759999999999998</v>
      </c>
      <c r="V59" s="3">
        <v>7.1000000000000004E-3</v>
      </c>
      <c r="W59" s="3">
        <v>6.9900000000000004E-2</v>
      </c>
      <c r="X59" s="3">
        <v>1.4E-3</v>
      </c>
      <c r="Y59" s="3">
        <v>0.35670000000000002</v>
      </c>
      <c r="Z59" s="3">
        <v>3.7100000000000001E-2</v>
      </c>
      <c r="AA59" s="3">
        <v>0</v>
      </c>
      <c r="AB59" s="3">
        <v>0</v>
      </c>
      <c r="AC59" s="3">
        <v>0</v>
      </c>
    </row>
    <row r="60" spans="1:32" x14ac:dyDescent="0.15">
      <c r="A60">
        <v>1943</v>
      </c>
      <c r="B60" s="3">
        <v>173.44464765202176</v>
      </c>
      <c r="C60" s="4">
        <v>138.44792000000001</v>
      </c>
      <c r="D60" s="3">
        <v>-25.595665</v>
      </c>
      <c r="E60" s="5">
        <v>-196.84263000000001</v>
      </c>
      <c r="F60" s="3">
        <v>0.95930000000000004</v>
      </c>
      <c r="G60" s="3">
        <v>0.72689999999999999</v>
      </c>
      <c r="H60" s="3">
        <v>0.10680000000000001</v>
      </c>
      <c r="I60" s="3">
        <v>0.53300000000000003</v>
      </c>
      <c r="J60" s="3">
        <v>1.0778000000000001</v>
      </c>
      <c r="K60" s="3">
        <v>0.81799999999999995</v>
      </c>
      <c r="L60" s="3">
        <v>0.42799999999999999</v>
      </c>
      <c r="M60" s="3">
        <v>0.83779999999999999</v>
      </c>
      <c r="N60" s="3">
        <v>0.1231</v>
      </c>
      <c r="O60" s="3">
        <v>0.35570000000000002</v>
      </c>
      <c r="P60" s="3">
        <v>9.4100000000000003E-2</v>
      </c>
      <c r="Q60" s="3">
        <v>0.39419999999999999</v>
      </c>
      <c r="R60" s="3">
        <v>1.0511999999999999</v>
      </c>
      <c r="S60" s="3">
        <v>0.1138</v>
      </c>
      <c r="T60" s="3">
        <v>0.76539999999999997</v>
      </c>
      <c r="U60" s="3">
        <v>0.60650000000000004</v>
      </c>
      <c r="V60" s="3">
        <v>1.2E-2</v>
      </c>
      <c r="W60" s="3">
        <v>0.13639999999999999</v>
      </c>
      <c r="X60" s="3">
        <v>6.1000000000000004E-3</v>
      </c>
      <c r="Y60" s="3">
        <v>0.70420000000000005</v>
      </c>
      <c r="Z60" s="3">
        <v>7.1199999999999999E-2</v>
      </c>
      <c r="AA60" s="3">
        <v>0.37504796000000001</v>
      </c>
      <c r="AB60" s="3">
        <v>4.8396630000000003E-2</v>
      </c>
      <c r="AC60" s="3">
        <v>0</v>
      </c>
      <c r="AE60" s="3">
        <v>4.5438477999999997E-2</v>
      </c>
    </row>
    <row r="61" spans="1:32" x14ac:dyDescent="0.15">
      <c r="A61">
        <v>1942</v>
      </c>
      <c r="B61" s="3">
        <v>116.96835575312731</v>
      </c>
      <c r="C61" s="4">
        <v>138.04410999999999</v>
      </c>
      <c r="D61" s="3">
        <v>-25.398318</v>
      </c>
      <c r="E61" s="5">
        <v>-198.53268</v>
      </c>
      <c r="F61" s="3">
        <v>0.82979999999999998</v>
      </c>
      <c r="G61" s="3">
        <v>1.1094999999999999</v>
      </c>
      <c r="H61" s="3">
        <v>8.14E-2</v>
      </c>
      <c r="I61" s="3">
        <v>0.79410000000000003</v>
      </c>
      <c r="J61" s="3">
        <v>2.3776999999999999</v>
      </c>
      <c r="K61" s="3">
        <v>0.90259999999999996</v>
      </c>
      <c r="L61" s="3">
        <v>0.68159999999999998</v>
      </c>
      <c r="M61" s="3">
        <v>1.5991</v>
      </c>
      <c r="N61" s="3">
        <v>0.3448</v>
      </c>
      <c r="O61" s="3">
        <v>7.8899999999999998E-2</v>
      </c>
      <c r="P61" s="3">
        <v>6.5799999999999997E-2</v>
      </c>
      <c r="Q61" s="3">
        <v>0.62519999999999998</v>
      </c>
      <c r="R61" s="3">
        <v>2.3464</v>
      </c>
      <c r="S61" s="3">
        <v>3.0099999999999998E-2</v>
      </c>
      <c r="T61" s="3">
        <v>1.5109999999999999</v>
      </c>
      <c r="U61" s="3">
        <v>0.749</v>
      </c>
      <c r="V61" s="3">
        <v>1.5599999999999999E-2</v>
      </c>
      <c r="W61" s="3">
        <v>0.1709</v>
      </c>
      <c r="X61" s="3">
        <v>9.4000000000000004E-3</v>
      </c>
      <c r="Y61" s="3">
        <v>0.87250000000000005</v>
      </c>
      <c r="Z61" s="3">
        <v>8.8900000000000007E-2</v>
      </c>
      <c r="AA61" s="3">
        <v>0.76292846999999997</v>
      </c>
      <c r="AB61" s="3">
        <v>1.8628575000000001E-2</v>
      </c>
      <c r="AC61" s="3">
        <v>0.18333047999999999</v>
      </c>
      <c r="AD61" s="3">
        <v>0.71383680999999999</v>
      </c>
      <c r="AF61" s="3">
        <v>5.9598650000000003E-2</v>
      </c>
    </row>
    <row r="62" spans="1:32" x14ac:dyDescent="0.15">
      <c r="A62">
        <v>1941</v>
      </c>
      <c r="B62" s="3">
        <v>162.98182817510363</v>
      </c>
      <c r="C62" s="4">
        <v>136.83324999999999</v>
      </c>
      <c r="D62" s="3">
        <v>-25.096235</v>
      </c>
      <c r="E62" s="5">
        <v>-196.99983</v>
      </c>
      <c r="F62" s="3">
        <v>0.65649999999999997</v>
      </c>
      <c r="G62" s="3">
        <v>0.30130000000000001</v>
      </c>
      <c r="H62" s="3">
        <v>2.8299999999999999E-2</v>
      </c>
      <c r="I62" s="3">
        <v>0.46689999999999998</v>
      </c>
      <c r="J62" s="3">
        <v>1.5073000000000001</v>
      </c>
      <c r="K62" s="3">
        <v>0.6946</v>
      </c>
      <c r="L62" s="3">
        <v>0.4506</v>
      </c>
      <c r="M62" s="3">
        <v>0.80769999999999997</v>
      </c>
      <c r="N62" s="3">
        <v>0.1676</v>
      </c>
      <c r="O62" s="3">
        <v>0.1046</v>
      </c>
      <c r="P62" s="3">
        <v>1.7299999999999999E-2</v>
      </c>
      <c r="Q62" s="3">
        <v>0.34139999999999998</v>
      </c>
      <c r="R62" s="3">
        <v>1.4825999999999999</v>
      </c>
      <c r="S62" s="3">
        <v>0.05</v>
      </c>
      <c r="T62" s="3">
        <v>0.74209999999999998</v>
      </c>
      <c r="U62" s="3">
        <v>0.55259999999999998</v>
      </c>
      <c r="V62" s="3">
        <v>1.23E-2</v>
      </c>
      <c r="W62" s="3">
        <v>0.12790000000000001</v>
      </c>
      <c r="X62" s="3">
        <v>4.7999999999999996E-3</v>
      </c>
      <c r="Y62" s="3">
        <v>0.64570000000000005</v>
      </c>
      <c r="Z62" s="3">
        <v>6.6100000000000006E-2</v>
      </c>
      <c r="AA62" s="3">
        <v>0</v>
      </c>
      <c r="AB62" s="3">
        <v>0</v>
      </c>
      <c r="AC62" s="3">
        <v>8.9343436999999998E-3</v>
      </c>
      <c r="AE62" s="3">
        <v>3.6726265000000002E-3</v>
      </c>
    </row>
    <row r="63" spans="1:32" x14ac:dyDescent="0.15">
      <c r="A63">
        <v>1940</v>
      </c>
      <c r="B63" s="3">
        <v>108.42664210648998</v>
      </c>
      <c r="C63" s="4">
        <v>135.00308999999999</v>
      </c>
      <c r="D63" s="3">
        <v>-25.217746999999999</v>
      </c>
      <c r="E63" s="5">
        <v>-197.75199000000001</v>
      </c>
      <c r="F63" s="3">
        <v>0.3906</v>
      </c>
      <c r="G63" s="3">
        <v>0.20749999999999999</v>
      </c>
      <c r="H63" s="3">
        <v>2.01E-2</v>
      </c>
      <c r="I63" s="3">
        <v>0.49930000000000002</v>
      </c>
      <c r="J63" s="3">
        <v>1.1751</v>
      </c>
      <c r="K63" s="3">
        <v>0.40389999999999998</v>
      </c>
      <c r="L63" s="3">
        <v>0.31090000000000001</v>
      </c>
      <c r="M63" s="3">
        <v>0.81089999999999995</v>
      </c>
      <c r="N63" s="3">
        <v>9.0899999999999995E-2</v>
      </c>
      <c r="O63" s="3">
        <v>7.0999999999999994E-2</v>
      </c>
      <c r="P63" s="3">
        <v>1.41E-2</v>
      </c>
      <c r="Q63" s="3">
        <v>0.42780000000000001</v>
      </c>
      <c r="R63" s="3">
        <v>1.1615</v>
      </c>
      <c r="S63" s="3">
        <v>2.92E-2</v>
      </c>
      <c r="T63" s="3">
        <v>0.77249999999999996</v>
      </c>
      <c r="U63" s="3">
        <v>0.3196</v>
      </c>
      <c r="V63" s="3">
        <v>5.1999999999999998E-3</v>
      </c>
      <c r="W63" s="3">
        <v>7.2999999999999995E-2</v>
      </c>
      <c r="X63" s="3">
        <v>2.7000000000000001E-3</v>
      </c>
      <c r="Y63" s="3">
        <v>0.37159999999999999</v>
      </c>
      <c r="Z63" s="3">
        <v>3.9199999999999999E-2</v>
      </c>
      <c r="AA63" s="3">
        <v>0</v>
      </c>
      <c r="AB63" s="3">
        <v>0</v>
      </c>
      <c r="AC63" s="3">
        <v>0</v>
      </c>
    </row>
    <row r="64" spans="1:32" x14ac:dyDescent="0.15">
      <c r="A64">
        <v>1939</v>
      </c>
      <c r="B64" s="3">
        <v>148.55256522572216</v>
      </c>
      <c r="C64" s="4">
        <v>133.55829</v>
      </c>
      <c r="D64" s="3">
        <v>-25.328845000000001</v>
      </c>
      <c r="E64" s="5">
        <v>-198.31757999999999</v>
      </c>
      <c r="F64" s="3">
        <v>0.49909999999999999</v>
      </c>
      <c r="G64" s="3">
        <v>0.28689999999999999</v>
      </c>
      <c r="H64" s="3">
        <v>2.1399999999999999E-2</v>
      </c>
      <c r="I64" s="3">
        <v>0.51880000000000004</v>
      </c>
      <c r="J64" s="3">
        <v>1.2756000000000001</v>
      </c>
      <c r="K64" s="3">
        <v>0.70469999999999999</v>
      </c>
      <c r="L64" s="3">
        <v>0.52070000000000005</v>
      </c>
      <c r="M64" s="3">
        <v>1.2687999999999999</v>
      </c>
      <c r="N64" s="3">
        <v>0.13439999999999999</v>
      </c>
      <c r="O64" s="3">
        <v>2.8000000000000001E-2</v>
      </c>
      <c r="P64" s="3">
        <v>1.18E-2</v>
      </c>
      <c r="Q64" s="3">
        <v>0.4108</v>
      </c>
      <c r="R64" s="3">
        <v>1.2543</v>
      </c>
      <c r="S64" s="3">
        <v>0.155</v>
      </c>
      <c r="T64" s="3">
        <v>1.2135</v>
      </c>
      <c r="U64" s="3">
        <v>0.46970000000000001</v>
      </c>
      <c r="V64" s="3">
        <v>1.06E-2</v>
      </c>
      <c r="W64" s="3">
        <v>0.1079</v>
      </c>
      <c r="X64" s="3">
        <v>3.5000000000000001E-3</v>
      </c>
      <c r="Y64" s="3">
        <v>0.5474</v>
      </c>
      <c r="Z64" s="3">
        <v>5.6300000000000003E-2</v>
      </c>
      <c r="AA64" s="3">
        <v>0</v>
      </c>
      <c r="AB64" s="3">
        <v>1.1167614000000001E-3</v>
      </c>
      <c r="AC64" s="3">
        <v>0</v>
      </c>
      <c r="AD64" s="3">
        <v>0.30613508</v>
      </c>
      <c r="AE64" s="3">
        <v>0.10581587000000001</v>
      </c>
      <c r="AF64" s="3">
        <v>0.13291219000000001</v>
      </c>
    </row>
    <row r="65" spans="1:32" x14ac:dyDescent="0.15">
      <c r="A65">
        <v>1938</v>
      </c>
      <c r="B65" s="3">
        <v>131.42480014961805</v>
      </c>
      <c r="C65" s="4">
        <v>132.23058</v>
      </c>
      <c r="D65" s="3">
        <v>-25.447201</v>
      </c>
      <c r="E65" s="5">
        <v>-204.03102999999999</v>
      </c>
      <c r="F65" s="3">
        <v>0.2596</v>
      </c>
      <c r="G65" s="3">
        <v>0.36370000000000002</v>
      </c>
      <c r="H65" s="3">
        <v>2.0500000000000001E-2</v>
      </c>
      <c r="I65" s="3">
        <v>0.51060000000000005</v>
      </c>
      <c r="J65" s="3">
        <v>1.2119</v>
      </c>
      <c r="K65" s="3">
        <v>0.31929999999999997</v>
      </c>
      <c r="L65" s="3">
        <v>0.43280000000000002</v>
      </c>
      <c r="M65" s="3">
        <v>0.90239999999999998</v>
      </c>
      <c r="N65" s="3">
        <v>0.22109999999999999</v>
      </c>
      <c r="O65" s="3">
        <v>1.14E-2</v>
      </c>
      <c r="P65" s="3">
        <v>1.44E-2</v>
      </c>
      <c r="Q65" s="3">
        <v>0.45529999999999998</v>
      </c>
      <c r="R65" s="3">
        <v>1.1992</v>
      </c>
      <c r="S65" s="3">
        <v>2.87E-2</v>
      </c>
      <c r="T65" s="3">
        <v>0.87180000000000002</v>
      </c>
      <c r="U65" s="3">
        <v>0.2482</v>
      </c>
      <c r="V65" s="3">
        <v>4.0000000000000001E-3</v>
      </c>
      <c r="W65" s="3">
        <v>5.7599999999999998E-2</v>
      </c>
      <c r="X65" s="3">
        <v>2.3999999999999998E-3</v>
      </c>
      <c r="Y65" s="3">
        <v>0.29170000000000001</v>
      </c>
      <c r="Z65" s="3">
        <v>2.9600000000000001E-2</v>
      </c>
      <c r="AA65" s="3">
        <v>2.2733465000000001E-2</v>
      </c>
      <c r="AB65" s="3">
        <v>0</v>
      </c>
      <c r="AC65" s="3">
        <v>7.6050336999999998E-4</v>
      </c>
    </row>
    <row r="66" spans="1:32" x14ac:dyDescent="0.15">
      <c r="A66">
        <v>1937</v>
      </c>
      <c r="B66" s="3">
        <v>120.7498229273819</v>
      </c>
      <c r="C66" s="4">
        <v>132.11850999999999</v>
      </c>
      <c r="D66" s="3">
        <v>-25.977581000000001</v>
      </c>
      <c r="E66" s="5">
        <v>-197.72412</v>
      </c>
      <c r="F66" s="3">
        <v>0.50190000000000001</v>
      </c>
      <c r="G66" s="3">
        <v>0.84419999999999995</v>
      </c>
      <c r="H66" s="3">
        <v>0.1119</v>
      </c>
      <c r="I66" s="3">
        <v>0.72919999999999996</v>
      </c>
      <c r="J66" s="3">
        <v>2.3809</v>
      </c>
      <c r="K66" s="3">
        <v>0.56850000000000001</v>
      </c>
      <c r="L66" s="3">
        <v>0.83220000000000005</v>
      </c>
      <c r="M66" s="3">
        <v>1.4406000000000001</v>
      </c>
      <c r="N66" s="3">
        <v>1.8989</v>
      </c>
      <c r="O66" s="3">
        <v>4.9000000000000002E-2</v>
      </c>
      <c r="P66" s="3">
        <v>0.1017</v>
      </c>
      <c r="Q66" s="3">
        <v>0.62790000000000001</v>
      </c>
      <c r="R66" s="3">
        <v>2.3589000000000002</v>
      </c>
      <c r="S66" s="3">
        <v>4.0899999999999999E-2</v>
      </c>
      <c r="T66" s="3">
        <v>1.3853</v>
      </c>
      <c r="U66" s="3">
        <v>0.45290000000000002</v>
      </c>
      <c r="V66" s="3">
        <v>1.0500000000000001E-2</v>
      </c>
      <c r="W66" s="3">
        <v>0.10290000000000001</v>
      </c>
      <c r="X66" s="3">
        <v>4.4000000000000003E-3</v>
      </c>
      <c r="Y66" s="3">
        <v>0.52590000000000003</v>
      </c>
      <c r="Z66" s="3">
        <v>5.4100000000000002E-2</v>
      </c>
      <c r="AA66" s="3">
        <v>0.49334401</v>
      </c>
      <c r="AB66" s="3">
        <v>7.4879195999999995E-2</v>
      </c>
      <c r="AC66" s="3">
        <v>1.6361232999999999</v>
      </c>
      <c r="AD66" s="3">
        <v>0.44364469000000001</v>
      </c>
      <c r="AF66" s="3">
        <v>9.9332887999999994E-2</v>
      </c>
    </row>
    <row r="67" spans="1:32" x14ac:dyDescent="0.15">
      <c r="A67">
        <v>1936</v>
      </c>
      <c r="B67" s="3">
        <v>130.90348776921417</v>
      </c>
      <c r="C67" s="4">
        <v>134.05536000000001</v>
      </c>
      <c r="D67" s="3">
        <v>-21.930230000000002</v>
      </c>
      <c r="E67" s="5">
        <v>-177.64402000000001</v>
      </c>
      <c r="F67" s="3">
        <v>0.9405</v>
      </c>
      <c r="G67" s="3">
        <v>0.19470000000000001</v>
      </c>
      <c r="H67" s="3">
        <v>3.2899999999999999E-2</v>
      </c>
      <c r="I67" s="3">
        <v>0.43819999999999998</v>
      </c>
      <c r="J67" s="3">
        <v>1.0474000000000001</v>
      </c>
      <c r="K67" s="3">
        <v>0.98009999999999997</v>
      </c>
      <c r="L67" s="3">
        <v>0.42409999999999998</v>
      </c>
      <c r="M67" s="3">
        <v>0.76900000000000002</v>
      </c>
      <c r="N67" s="3">
        <v>0.2707</v>
      </c>
      <c r="O67" s="3">
        <v>0.14000000000000001</v>
      </c>
      <c r="P67" s="3">
        <v>1.6400000000000001E-2</v>
      </c>
      <c r="Q67" s="3">
        <v>0.25779999999999997</v>
      </c>
      <c r="R67" s="3">
        <v>1.014</v>
      </c>
      <c r="S67" s="3">
        <v>4.8599999999999997E-2</v>
      </c>
      <c r="T67" s="3">
        <v>0.67359999999999998</v>
      </c>
      <c r="U67" s="3">
        <v>0.8014</v>
      </c>
      <c r="V67" s="3">
        <v>1.7100000000000001E-2</v>
      </c>
      <c r="W67" s="3">
        <v>0.183</v>
      </c>
      <c r="X67" s="3">
        <v>7.1999999999999998E-3</v>
      </c>
      <c r="Y67" s="3">
        <v>0.93149999999999999</v>
      </c>
      <c r="Z67" s="3">
        <v>9.5399999999999999E-2</v>
      </c>
      <c r="AA67" s="3">
        <v>0</v>
      </c>
      <c r="AB67" s="3">
        <v>0</v>
      </c>
      <c r="AC67" s="3">
        <v>0</v>
      </c>
    </row>
    <row r="68" spans="1:32" x14ac:dyDescent="0.15">
      <c r="A68">
        <v>1935</v>
      </c>
      <c r="B68" s="3">
        <v>154.88901003161646</v>
      </c>
      <c r="C68" s="4">
        <v>136.42510999999999</v>
      </c>
      <c r="D68" s="3">
        <v>-25.165548000000001</v>
      </c>
      <c r="E68" s="5">
        <v>-195.51490999999999</v>
      </c>
      <c r="F68" s="3">
        <v>0.52</v>
      </c>
      <c r="G68" s="3">
        <v>0.29549999999999998</v>
      </c>
      <c r="H68" s="3">
        <v>3.9899999999999998E-2</v>
      </c>
      <c r="I68" s="3">
        <v>0.93259999999999998</v>
      </c>
      <c r="J68" s="3">
        <v>3.1048</v>
      </c>
      <c r="K68" s="3">
        <v>0.75219999999999998</v>
      </c>
      <c r="L68" s="3">
        <v>0.58399999999999996</v>
      </c>
      <c r="M68" s="3">
        <v>1.3267</v>
      </c>
      <c r="N68" s="3">
        <v>0.28389999999999999</v>
      </c>
      <c r="O68" s="3">
        <v>4.2299999999999997E-2</v>
      </c>
      <c r="P68" s="3">
        <v>2.8000000000000001E-2</v>
      </c>
      <c r="Q68" s="3">
        <v>0.82320000000000004</v>
      </c>
      <c r="R68" s="3">
        <v>3.0825999999999998</v>
      </c>
      <c r="S68" s="3">
        <v>0.19520000000000001</v>
      </c>
      <c r="T68" s="3">
        <v>1.2695000000000001</v>
      </c>
      <c r="U68" s="3">
        <v>0.47770000000000001</v>
      </c>
      <c r="V68" s="3">
        <v>1.04E-2</v>
      </c>
      <c r="W68" s="3">
        <v>0.1084</v>
      </c>
      <c r="X68" s="3">
        <v>2.5999999999999999E-3</v>
      </c>
      <c r="Y68" s="3">
        <v>0.55700000000000005</v>
      </c>
      <c r="Z68" s="3">
        <v>5.8200000000000002E-2</v>
      </c>
      <c r="AA68" s="3">
        <v>0</v>
      </c>
      <c r="AB68" s="3">
        <v>5.1976734999999996E-3</v>
      </c>
      <c r="AC68" s="3">
        <v>1.2979031E-2</v>
      </c>
      <c r="AD68" s="3">
        <v>0.36677743000000002</v>
      </c>
      <c r="AE68" s="3">
        <v>0.13046400999999999</v>
      </c>
    </row>
    <row r="69" spans="1:32" x14ac:dyDescent="0.15">
      <c r="A69">
        <v>1934</v>
      </c>
      <c r="B69" s="3">
        <v>171.79836376841186</v>
      </c>
      <c r="C69" s="4">
        <v>136.75450000000001</v>
      </c>
      <c r="D69" s="3">
        <v>-25.053588999999999</v>
      </c>
      <c r="E69" s="5">
        <v>-195.00463999999999</v>
      </c>
      <c r="F69" s="3">
        <v>0.29170000000000001</v>
      </c>
      <c r="G69" s="3">
        <v>0.33410000000000001</v>
      </c>
      <c r="H69" s="3">
        <v>2.4799999999999999E-2</v>
      </c>
      <c r="I69" s="3">
        <v>0.74180000000000001</v>
      </c>
      <c r="J69" s="3">
        <v>1.9166000000000001</v>
      </c>
      <c r="K69" s="3">
        <v>0.31469999999999998</v>
      </c>
      <c r="L69" s="3">
        <v>0.57699999999999996</v>
      </c>
      <c r="M69" s="3">
        <v>0.87629999999999997</v>
      </c>
      <c r="N69" s="3">
        <v>0.2331</v>
      </c>
      <c r="O69" s="3">
        <v>5.1999999999999998E-2</v>
      </c>
      <c r="P69" s="3">
        <v>1.7999999999999999E-2</v>
      </c>
      <c r="Q69" s="3">
        <v>0.68569999999999998</v>
      </c>
      <c r="R69" s="3">
        <v>1.9040999999999999</v>
      </c>
      <c r="S69" s="3">
        <v>3.5400000000000001E-2</v>
      </c>
      <c r="T69" s="3">
        <v>0.84719999999999995</v>
      </c>
      <c r="U69" s="3">
        <v>0.24079999999999999</v>
      </c>
      <c r="V69" s="3">
        <v>2.5999999999999999E-3</v>
      </c>
      <c r="W69" s="3">
        <v>5.3600000000000002E-2</v>
      </c>
      <c r="X69" s="3">
        <v>1.5E-3</v>
      </c>
      <c r="Y69" s="3">
        <v>0.2782</v>
      </c>
      <c r="Z69" s="3">
        <v>2.92E-2</v>
      </c>
      <c r="AA69" s="3">
        <v>4.5174543999999997E-2</v>
      </c>
      <c r="AB69" s="3">
        <v>0</v>
      </c>
      <c r="AC69" s="3">
        <v>1.0548679E-3</v>
      </c>
    </row>
    <row r="70" spans="1:32" x14ac:dyDescent="0.15">
      <c r="A70">
        <v>1933</v>
      </c>
      <c r="B70" s="3">
        <v>132.2025615482855</v>
      </c>
      <c r="C70" s="4">
        <v>135.00184999999999</v>
      </c>
      <c r="D70" s="3">
        <v>-24.396222000000002</v>
      </c>
      <c r="E70" s="5">
        <v>-185.00062</v>
      </c>
      <c r="F70" s="3">
        <v>0.2515</v>
      </c>
      <c r="G70" s="3">
        <v>0.2351</v>
      </c>
      <c r="H70" s="3">
        <v>2.1499999999999998E-2</v>
      </c>
      <c r="I70" s="3">
        <v>0.78220000000000001</v>
      </c>
      <c r="J70" s="3">
        <v>1.6645000000000001</v>
      </c>
      <c r="K70" s="3">
        <v>0.29270000000000002</v>
      </c>
      <c r="L70" s="3">
        <v>0.48680000000000001</v>
      </c>
      <c r="M70" s="3">
        <v>0.79679999999999995</v>
      </c>
      <c r="N70" s="3">
        <v>0.1016</v>
      </c>
      <c r="O70" s="3">
        <v>1.9199999999999998E-2</v>
      </c>
      <c r="P70" s="3">
        <v>1.6E-2</v>
      </c>
      <c r="Q70" s="3">
        <v>0.72819999999999996</v>
      </c>
      <c r="R70" s="3">
        <v>1.6553</v>
      </c>
      <c r="S70" s="3">
        <v>2.0299999999999999E-2</v>
      </c>
      <c r="T70" s="3">
        <v>0.76959999999999995</v>
      </c>
      <c r="U70" s="3">
        <v>0.23230000000000001</v>
      </c>
      <c r="V70" s="3">
        <v>4.7000000000000002E-3</v>
      </c>
      <c r="W70" s="3">
        <v>5.2999999999999999E-2</v>
      </c>
      <c r="X70" s="3">
        <v>1.2999999999999999E-3</v>
      </c>
      <c r="Y70" s="3">
        <v>0.27029999999999998</v>
      </c>
      <c r="Z70" s="3">
        <v>2.75E-2</v>
      </c>
      <c r="AA70" s="3">
        <v>0</v>
      </c>
      <c r="AB70" s="3">
        <v>0</v>
      </c>
      <c r="AC70" s="3">
        <v>0</v>
      </c>
    </row>
    <row r="71" spans="1:32" x14ac:dyDescent="0.15">
      <c r="A71">
        <v>1932</v>
      </c>
      <c r="B71" s="3">
        <v>114.31912053255445</v>
      </c>
      <c r="C71" s="4">
        <v>133.58670000000001</v>
      </c>
      <c r="D71" s="3">
        <v>-24.576471999999999</v>
      </c>
      <c r="E71" s="5">
        <v>-196.14236</v>
      </c>
      <c r="F71" s="3">
        <v>0.46760000000000002</v>
      </c>
      <c r="G71" s="3">
        <v>0.1706</v>
      </c>
      <c r="H71" s="3">
        <v>7.0199999999999999E-2</v>
      </c>
      <c r="I71" s="3">
        <v>0.34100000000000003</v>
      </c>
      <c r="J71" s="3">
        <v>0.97419999999999995</v>
      </c>
      <c r="K71" s="3">
        <v>0.55149999999999999</v>
      </c>
      <c r="L71" s="3">
        <v>0.3508</v>
      </c>
      <c r="M71" s="3">
        <v>0.82220000000000004</v>
      </c>
      <c r="N71" s="3">
        <v>0.15010000000000001</v>
      </c>
      <c r="O71" s="3">
        <v>0.11219999999999999</v>
      </c>
      <c r="P71" s="3">
        <v>6.1499999999999999E-2</v>
      </c>
      <c r="Q71" s="3">
        <v>0.25969999999999999</v>
      </c>
      <c r="R71" s="3">
        <v>0.95809999999999995</v>
      </c>
      <c r="S71" s="3">
        <v>0.13500000000000001</v>
      </c>
      <c r="T71" s="3">
        <v>0.78039999999999998</v>
      </c>
      <c r="U71" s="3">
        <v>0.35539999999999999</v>
      </c>
      <c r="V71" s="3">
        <v>7.6E-3</v>
      </c>
      <c r="W71" s="3">
        <v>7.9399999999999998E-2</v>
      </c>
      <c r="X71" s="3">
        <v>1.6999999999999999E-3</v>
      </c>
      <c r="Y71" s="3">
        <v>0.41649999999999998</v>
      </c>
      <c r="Z71" s="3">
        <v>4.07E-2</v>
      </c>
      <c r="AA71" s="3">
        <v>0</v>
      </c>
      <c r="AB71" s="3">
        <v>2.9717183000000001E-2</v>
      </c>
      <c r="AC71" s="3">
        <v>0</v>
      </c>
      <c r="AE71" s="3">
        <v>5.5373494000000002E-2</v>
      </c>
      <c r="AF71" s="3">
        <v>2.2615641999999998E-2</v>
      </c>
    </row>
    <row r="72" spans="1:32" x14ac:dyDescent="0.15">
      <c r="A72">
        <v>1931</v>
      </c>
      <c r="B72" s="3">
        <v>132.77410435200767</v>
      </c>
      <c r="C72" s="4">
        <v>134.17741000000001</v>
      </c>
      <c r="D72" s="3">
        <v>-25.531589</v>
      </c>
      <c r="E72" s="5">
        <v>-205.28487999999999</v>
      </c>
      <c r="F72" s="3">
        <v>0.62990000000000002</v>
      </c>
      <c r="G72" s="3">
        <v>0.26090000000000002</v>
      </c>
      <c r="H72" s="3">
        <v>3.8100000000000002E-2</v>
      </c>
      <c r="I72" s="3">
        <v>0.93559999999999999</v>
      </c>
      <c r="J72" s="3">
        <v>2.2244000000000002</v>
      </c>
      <c r="K72" s="3">
        <v>0.69069999999999998</v>
      </c>
      <c r="L72" s="3">
        <v>0.51160000000000005</v>
      </c>
      <c r="M72" s="3">
        <v>1.2199</v>
      </c>
      <c r="N72" s="3">
        <v>0.30199999999999999</v>
      </c>
      <c r="O72" s="3">
        <v>8.4099999999999994E-2</v>
      </c>
      <c r="P72" s="3">
        <v>2.6800000000000001E-2</v>
      </c>
      <c r="Q72" s="3">
        <v>0.81269999999999998</v>
      </c>
      <c r="R72" s="3">
        <v>2.2044000000000001</v>
      </c>
      <c r="S72" s="3">
        <v>5.6800000000000003E-2</v>
      </c>
      <c r="T72" s="3">
        <v>1.157</v>
      </c>
      <c r="U72" s="3">
        <v>0.54349999999999998</v>
      </c>
      <c r="V72" s="3">
        <v>1.14E-2</v>
      </c>
      <c r="W72" s="3">
        <v>0.123</v>
      </c>
      <c r="X72" s="3">
        <v>6.1000000000000004E-3</v>
      </c>
      <c r="Y72" s="3">
        <v>0.6351</v>
      </c>
      <c r="Z72" s="3">
        <v>6.5199999999999994E-2</v>
      </c>
      <c r="AA72" s="3">
        <v>4.2738593999999998E-2</v>
      </c>
      <c r="AB72" s="3">
        <v>8.6199564999999995E-4</v>
      </c>
      <c r="AC72" s="3">
        <v>0.12239005999999999</v>
      </c>
      <c r="AD72" s="3">
        <v>0.22224293000000001</v>
      </c>
    </row>
    <row r="73" spans="1:32" x14ac:dyDescent="0.15">
      <c r="A73">
        <v>1930</v>
      </c>
      <c r="B73" s="3">
        <v>134.0232924045477</v>
      </c>
      <c r="C73" s="4">
        <v>136.01695000000001</v>
      </c>
      <c r="D73" s="3">
        <v>-26.131233000000002</v>
      </c>
      <c r="E73" s="5">
        <v>-199.70033000000001</v>
      </c>
      <c r="F73" s="3">
        <v>0.51280000000000003</v>
      </c>
      <c r="G73" s="3">
        <v>0.2044</v>
      </c>
      <c r="H73" s="3">
        <v>2.23E-2</v>
      </c>
      <c r="I73" s="3">
        <v>0.46810000000000002</v>
      </c>
      <c r="J73" s="3">
        <v>1.2406999999999999</v>
      </c>
      <c r="K73" s="3">
        <v>0.62819999999999998</v>
      </c>
      <c r="L73" s="3">
        <v>0.34210000000000002</v>
      </c>
      <c r="M73" s="3">
        <v>1.0399</v>
      </c>
      <c r="N73" s="3">
        <v>7.8E-2</v>
      </c>
      <c r="O73" s="3">
        <v>4.4999999999999998E-2</v>
      </c>
      <c r="P73" s="3">
        <v>1.41E-2</v>
      </c>
      <c r="Q73" s="3">
        <v>0.36280000000000001</v>
      </c>
      <c r="R73" s="3">
        <v>1.2205999999999999</v>
      </c>
      <c r="S73" s="3">
        <v>8.1799999999999998E-2</v>
      </c>
      <c r="T73" s="3">
        <v>0.98409999999999997</v>
      </c>
      <c r="U73" s="3">
        <v>0.46660000000000001</v>
      </c>
      <c r="V73" s="3">
        <v>1.01E-2</v>
      </c>
      <c r="W73" s="3">
        <v>0.1065</v>
      </c>
      <c r="X73" s="3">
        <v>4.8999999999999998E-3</v>
      </c>
      <c r="Y73" s="3">
        <v>0.54469999999999996</v>
      </c>
      <c r="Z73" s="3">
        <v>5.5599999999999997E-2</v>
      </c>
      <c r="AA73" s="3">
        <v>0</v>
      </c>
      <c r="AB73" s="3">
        <v>0</v>
      </c>
      <c r="AC73" s="3">
        <v>0</v>
      </c>
      <c r="AD73" s="3">
        <v>1.2748979000000001E-2</v>
      </c>
      <c r="AF73" s="3">
        <v>6.9167871999999998E-3</v>
      </c>
    </row>
    <row r="74" spans="1:32" x14ac:dyDescent="0.15">
      <c r="A74">
        <v>1929</v>
      </c>
      <c r="B74" s="3">
        <v>173.69618944885983</v>
      </c>
      <c r="C74" s="4">
        <v>137.30516</v>
      </c>
      <c r="D74" s="3">
        <v>-25.740876</v>
      </c>
      <c r="E74" s="5">
        <v>-196.89705000000001</v>
      </c>
      <c r="F74" s="3">
        <v>0.51290000000000002</v>
      </c>
      <c r="G74" s="3">
        <v>0.22539999999999999</v>
      </c>
      <c r="H74" s="3">
        <v>3.1899999999999998E-2</v>
      </c>
      <c r="I74" s="3">
        <v>0.57789999999999997</v>
      </c>
      <c r="J74" s="3">
        <v>1.6073999999999999</v>
      </c>
      <c r="K74" s="3">
        <v>0.71409999999999996</v>
      </c>
      <c r="L74" s="3">
        <v>0.47860000000000003</v>
      </c>
      <c r="M74" s="3">
        <v>1.2946</v>
      </c>
      <c r="N74" s="3">
        <v>0.1474</v>
      </c>
      <c r="O74" s="3">
        <v>2.3E-2</v>
      </c>
      <c r="P74" s="3">
        <v>2.1100000000000001E-2</v>
      </c>
      <c r="Q74" s="3">
        <v>0.46650000000000003</v>
      </c>
      <c r="R74" s="3">
        <v>1.5861000000000001</v>
      </c>
      <c r="S74" s="3">
        <v>0.14419999999999999</v>
      </c>
      <c r="T74" s="3">
        <v>1.2353000000000001</v>
      </c>
      <c r="U74" s="3">
        <v>0.4899</v>
      </c>
      <c r="V74" s="3">
        <v>1.15E-2</v>
      </c>
      <c r="W74" s="3">
        <v>0.1104</v>
      </c>
      <c r="X74" s="3">
        <v>5.7999999999999996E-3</v>
      </c>
      <c r="Y74" s="3">
        <v>0.56910000000000005</v>
      </c>
      <c r="Z74" s="3">
        <v>5.8799999999999998E-2</v>
      </c>
      <c r="AA74" s="3">
        <v>4.3908699999999998E-3</v>
      </c>
      <c r="AB74" s="3">
        <v>6.8660301E-4</v>
      </c>
      <c r="AC74" s="3">
        <v>0</v>
      </c>
      <c r="AD74" s="3">
        <v>0.27906683999999998</v>
      </c>
      <c r="AE74" s="3">
        <v>6.8543397000000006E-2</v>
      </c>
      <c r="AF74" s="3">
        <v>9.2354741000000004E-2</v>
      </c>
    </row>
    <row r="75" spans="1:32" x14ac:dyDescent="0.15">
      <c r="A75">
        <v>1928</v>
      </c>
      <c r="B75" s="3">
        <v>149.37324518354271</v>
      </c>
      <c r="C75" s="4">
        <v>136.13989000000001</v>
      </c>
      <c r="D75" s="3">
        <v>-26.332000000000001</v>
      </c>
      <c r="E75" s="5">
        <v>-201.28809999999999</v>
      </c>
      <c r="F75" s="3">
        <v>0.25950000000000001</v>
      </c>
      <c r="G75" s="3">
        <v>0.23430000000000001</v>
      </c>
      <c r="H75" s="3">
        <v>2.7300000000000001E-2</v>
      </c>
      <c r="I75" s="3">
        <v>0.84640000000000004</v>
      </c>
      <c r="J75" s="3">
        <v>1.8009999999999999</v>
      </c>
      <c r="K75" s="3">
        <v>0.29570000000000002</v>
      </c>
      <c r="L75" s="3">
        <v>0.36899999999999999</v>
      </c>
      <c r="M75" s="3">
        <v>0.80479999999999996</v>
      </c>
      <c r="N75" s="3">
        <v>0.42749999999999999</v>
      </c>
      <c r="O75" s="3">
        <v>1.4800000000000001E-2</v>
      </c>
      <c r="P75" s="3">
        <v>2.2499999999999999E-2</v>
      </c>
      <c r="Q75" s="3">
        <v>0.78759999999999997</v>
      </c>
      <c r="R75" s="3">
        <v>1.7904</v>
      </c>
      <c r="S75" s="3">
        <v>1.3299999999999999E-2</v>
      </c>
      <c r="T75" s="3">
        <v>0.78</v>
      </c>
      <c r="U75" s="3">
        <v>0.24349999999999999</v>
      </c>
      <c r="V75" s="3">
        <v>5.1999999999999998E-3</v>
      </c>
      <c r="W75" s="3">
        <v>5.5100000000000003E-2</v>
      </c>
      <c r="X75" s="3">
        <v>8.9999999999999998E-4</v>
      </c>
      <c r="Y75" s="3">
        <v>0.28520000000000001</v>
      </c>
      <c r="Z75" s="3">
        <v>2.9100000000000001E-2</v>
      </c>
      <c r="AA75" s="3">
        <v>0</v>
      </c>
      <c r="AB75" s="3">
        <v>2.1694279000000001E-3</v>
      </c>
      <c r="AC75" s="3">
        <v>0.2349541</v>
      </c>
    </row>
    <row r="76" spans="1:32" x14ac:dyDescent="0.15">
      <c r="A76">
        <v>1927</v>
      </c>
      <c r="B76" s="3">
        <v>68.452353415884076</v>
      </c>
      <c r="C76" s="4">
        <v>133.07474999999999</v>
      </c>
      <c r="D76" s="3">
        <v>-26.056536999999999</v>
      </c>
      <c r="E76" s="5">
        <v>-195.81406999999999</v>
      </c>
      <c r="F76" s="3">
        <v>0.43490000000000001</v>
      </c>
      <c r="G76" s="3">
        <v>0.3619</v>
      </c>
      <c r="H76" s="3">
        <v>2.4400000000000002E-2</v>
      </c>
      <c r="I76" s="3">
        <v>1.0076000000000001</v>
      </c>
      <c r="J76" s="3">
        <v>2.0297000000000001</v>
      </c>
      <c r="K76" s="3">
        <v>0.50790000000000002</v>
      </c>
      <c r="L76" s="3">
        <v>0.30840000000000001</v>
      </c>
      <c r="M76" s="3">
        <v>0.66659999999999997</v>
      </c>
      <c r="N76" s="3">
        <v>0.15720000000000001</v>
      </c>
      <c r="O76" s="3">
        <v>2.46E-2</v>
      </c>
      <c r="P76" s="3">
        <v>1.35E-2</v>
      </c>
      <c r="Q76" s="3">
        <v>0.91339999999999999</v>
      </c>
      <c r="R76" s="3">
        <v>2.0123000000000002</v>
      </c>
      <c r="S76" s="3">
        <v>2.7799999999999998E-2</v>
      </c>
      <c r="T76" s="3">
        <v>0.61580000000000001</v>
      </c>
      <c r="U76" s="3">
        <v>0.41289999999999999</v>
      </c>
      <c r="V76" s="3">
        <v>9.1000000000000004E-3</v>
      </c>
      <c r="W76" s="3">
        <v>9.3399999999999997E-2</v>
      </c>
      <c r="X76" s="3">
        <v>2.5999999999999999E-3</v>
      </c>
      <c r="Y76" s="3">
        <v>0.48010000000000003</v>
      </c>
      <c r="Z76" s="3">
        <v>4.9000000000000002E-2</v>
      </c>
      <c r="AA76" s="3">
        <v>5.8681444999999999E-2</v>
      </c>
      <c r="AB76" s="3">
        <v>0</v>
      </c>
      <c r="AC76" s="3">
        <v>0</v>
      </c>
      <c r="AE76" s="3">
        <v>2.3757685000000001E-3</v>
      </c>
    </row>
    <row r="77" spans="1:32" x14ac:dyDescent="0.15">
      <c r="A77">
        <v>1926</v>
      </c>
      <c r="B77" s="3">
        <v>112.19884972546974</v>
      </c>
      <c r="C77" s="4">
        <v>130.64285000000001</v>
      </c>
      <c r="D77" s="3">
        <v>-26.132857999999999</v>
      </c>
      <c r="E77" s="5">
        <v>-197.33161000000001</v>
      </c>
      <c r="F77" s="3">
        <v>0.41039999999999999</v>
      </c>
      <c r="G77" s="3">
        <v>0.33610000000000001</v>
      </c>
      <c r="H77" s="3">
        <v>2.8899999999999999E-2</v>
      </c>
      <c r="I77" s="3">
        <v>0.68979999999999997</v>
      </c>
      <c r="J77" s="3">
        <v>2.2786</v>
      </c>
      <c r="K77" s="3">
        <v>0.47339999999999999</v>
      </c>
      <c r="L77" s="3">
        <v>0.48459999999999998</v>
      </c>
      <c r="M77" s="3">
        <v>1.3226</v>
      </c>
      <c r="N77" s="3">
        <v>0.247</v>
      </c>
      <c r="O77" s="3">
        <v>2.5499999999999998E-2</v>
      </c>
      <c r="P77" s="3">
        <v>1.9699999999999999E-2</v>
      </c>
      <c r="Q77" s="3">
        <v>0.60340000000000005</v>
      </c>
      <c r="R77" s="3">
        <v>2.2627000000000002</v>
      </c>
      <c r="S77" s="3">
        <v>2.47E-2</v>
      </c>
      <c r="T77" s="3">
        <v>1.2759</v>
      </c>
      <c r="U77" s="3">
        <v>0.38579999999999998</v>
      </c>
      <c r="V77" s="3">
        <v>9.1999999999999998E-3</v>
      </c>
      <c r="W77" s="3">
        <v>8.7400000000000005E-2</v>
      </c>
      <c r="X77" s="3">
        <v>3.5000000000000001E-3</v>
      </c>
      <c r="Y77" s="3">
        <v>0.44969999999999999</v>
      </c>
      <c r="Z77" s="3">
        <v>4.6800000000000001E-2</v>
      </c>
      <c r="AA77" s="3">
        <v>0</v>
      </c>
      <c r="AB77" s="3">
        <v>0</v>
      </c>
      <c r="AC77" s="3">
        <v>0</v>
      </c>
      <c r="AD77" s="3">
        <v>0.31839177000000002</v>
      </c>
    </row>
    <row r="78" spans="1:32" x14ac:dyDescent="0.15">
      <c r="A78">
        <v>1925</v>
      </c>
      <c r="B78" s="3">
        <v>136.72030432635921</v>
      </c>
      <c r="C78" s="4">
        <v>129.16687999999999</v>
      </c>
      <c r="D78" s="3">
        <v>-22.033881000000001</v>
      </c>
      <c r="E78" s="5">
        <v>-180.8519</v>
      </c>
      <c r="F78" s="3">
        <v>0.4118</v>
      </c>
      <c r="G78" s="3">
        <v>0.26269999999999999</v>
      </c>
      <c r="H78" s="3">
        <v>7.0000000000000007E-2</v>
      </c>
      <c r="I78" s="3">
        <v>0.31180000000000002</v>
      </c>
      <c r="J78" s="3">
        <v>0.83250000000000002</v>
      </c>
      <c r="K78" s="3">
        <v>0.48780000000000001</v>
      </c>
      <c r="L78" s="3">
        <v>0.40489999999999998</v>
      </c>
      <c r="M78" s="3">
        <v>0.92979999999999996</v>
      </c>
      <c r="N78" s="3">
        <v>0.2485</v>
      </c>
      <c r="O78" s="3">
        <v>1.6299999999999999E-2</v>
      </c>
      <c r="P78" s="3">
        <v>6.1800000000000001E-2</v>
      </c>
      <c r="Q78" s="3">
        <v>0.22109999999999999</v>
      </c>
      <c r="R78" s="3">
        <v>0.81679999999999997</v>
      </c>
      <c r="S78" s="3">
        <v>2.6800000000000001E-2</v>
      </c>
      <c r="T78" s="3">
        <v>0.88419999999999999</v>
      </c>
      <c r="U78" s="3">
        <v>0.39479999999999998</v>
      </c>
      <c r="V78" s="3">
        <v>6.4999999999999997E-3</v>
      </c>
      <c r="W78" s="3">
        <v>8.9700000000000002E-2</v>
      </c>
      <c r="X78" s="3">
        <v>2.8E-3</v>
      </c>
      <c r="Y78" s="3">
        <v>0.46060000000000001</v>
      </c>
      <c r="Z78" s="3">
        <v>4.6300000000000001E-2</v>
      </c>
      <c r="AA78" s="3">
        <v>0</v>
      </c>
      <c r="AB78" s="3">
        <v>2.526211E-3</v>
      </c>
      <c r="AC78" s="3">
        <v>0</v>
      </c>
      <c r="AF78" s="3">
        <v>0.12760856000000001</v>
      </c>
    </row>
    <row r="79" spans="1:32" x14ac:dyDescent="0.15">
      <c r="A79">
        <v>1924</v>
      </c>
      <c r="B79" s="3">
        <v>127.61399169101129</v>
      </c>
      <c r="C79" s="4">
        <v>126.72338000000001</v>
      </c>
      <c r="D79" s="3">
        <v>-28.20194</v>
      </c>
      <c r="E79" s="5">
        <v>-206.99266</v>
      </c>
      <c r="F79" s="3">
        <v>0.80210000000000004</v>
      </c>
      <c r="G79" s="3">
        <v>0.45219999999999999</v>
      </c>
      <c r="H79" s="3">
        <v>9.0700000000000003E-2</v>
      </c>
      <c r="I79" s="3">
        <v>0.58789999999999998</v>
      </c>
      <c r="J79" s="3">
        <v>1.7293000000000001</v>
      </c>
      <c r="K79" s="3">
        <v>0.84279999999999999</v>
      </c>
      <c r="L79" s="3">
        <v>0.55700000000000005</v>
      </c>
      <c r="M79" s="3">
        <v>1.1454</v>
      </c>
      <c r="N79" s="3">
        <v>0.46500000000000002</v>
      </c>
      <c r="O79" s="3">
        <v>0.1236</v>
      </c>
      <c r="P79" s="3">
        <v>7.7399999999999997E-2</v>
      </c>
      <c r="Q79" s="3">
        <v>0.43440000000000001</v>
      </c>
      <c r="R79" s="3">
        <v>1.6986000000000001</v>
      </c>
      <c r="S79" s="3">
        <v>5.1499999999999997E-2</v>
      </c>
      <c r="T79" s="3">
        <v>1.0632999999999999</v>
      </c>
      <c r="U79" s="3">
        <v>0.67849999999999999</v>
      </c>
      <c r="V79" s="3">
        <v>1.41E-2</v>
      </c>
      <c r="W79" s="3">
        <v>0.1552</v>
      </c>
      <c r="X79" s="3">
        <v>6.7000000000000002E-3</v>
      </c>
      <c r="Y79" s="3">
        <v>0.7913</v>
      </c>
      <c r="Z79" s="3">
        <v>8.0600000000000005E-2</v>
      </c>
      <c r="AA79" s="3">
        <v>8.8328051000000005E-3</v>
      </c>
      <c r="AB79" s="3">
        <v>0</v>
      </c>
      <c r="AC79" s="3">
        <v>1.9344823000000001E-3</v>
      </c>
      <c r="AE79" s="3">
        <v>1.0302726E-3</v>
      </c>
    </row>
    <row r="80" spans="1:32" x14ac:dyDescent="0.15">
      <c r="A80">
        <v>1923</v>
      </c>
      <c r="B80" s="3">
        <v>175.33399872692016</v>
      </c>
      <c r="C80" s="4">
        <v>122.90315</v>
      </c>
      <c r="D80" s="3">
        <v>-25.983125000000001</v>
      </c>
      <c r="E80" s="5">
        <v>-195.58242999999999</v>
      </c>
      <c r="F80" s="3">
        <v>0.56720000000000004</v>
      </c>
      <c r="G80" s="3">
        <v>1.3602000000000001</v>
      </c>
      <c r="H80" s="3">
        <v>0.1012</v>
      </c>
      <c r="I80" s="3">
        <v>0.73670000000000002</v>
      </c>
      <c r="J80" s="3">
        <v>3.1042999999999998</v>
      </c>
      <c r="K80" s="3">
        <v>0.66379999999999995</v>
      </c>
      <c r="L80" s="3">
        <v>0.61919999999999997</v>
      </c>
      <c r="M80" s="3">
        <v>1.7186999999999999</v>
      </c>
      <c r="N80" s="3">
        <v>2.431</v>
      </c>
      <c r="O80" s="3">
        <v>4.5400000000000003E-2</v>
      </c>
      <c r="P80" s="3">
        <v>9.0399999999999994E-2</v>
      </c>
      <c r="Q80" s="3">
        <v>0.61919999999999997</v>
      </c>
      <c r="R80" s="3">
        <v>3.0813000000000001</v>
      </c>
      <c r="S80" s="3">
        <v>5.5100000000000003E-2</v>
      </c>
      <c r="T80" s="3">
        <v>1.6573</v>
      </c>
      <c r="U80" s="3">
        <v>0.52180000000000004</v>
      </c>
      <c r="V80" s="3">
        <v>1.2500000000000001E-2</v>
      </c>
      <c r="W80" s="3">
        <v>0.12139999999999999</v>
      </c>
      <c r="X80" s="3">
        <v>4.1000000000000003E-3</v>
      </c>
      <c r="Y80" s="3">
        <v>0.60940000000000005</v>
      </c>
      <c r="Z80" s="3">
        <v>6.25E-2</v>
      </c>
      <c r="AA80" s="3">
        <v>0.88035277999999995</v>
      </c>
      <c r="AB80" s="3">
        <v>4.3784449999999999E-3</v>
      </c>
      <c r="AC80" s="3">
        <v>1.8556016</v>
      </c>
      <c r="AD80" s="3">
        <v>0.53357527000000005</v>
      </c>
      <c r="AF80" s="3">
        <v>0.15725065999999999</v>
      </c>
    </row>
    <row r="81" spans="1:32" x14ac:dyDescent="0.15">
      <c r="A81">
        <v>1922</v>
      </c>
      <c r="B81" s="3">
        <v>98.375264226799857</v>
      </c>
      <c r="C81" s="4">
        <v>118.57338</v>
      </c>
      <c r="D81" s="3">
        <v>-25.777128000000001</v>
      </c>
      <c r="E81" s="5">
        <v>-202.15365</v>
      </c>
      <c r="F81" s="3">
        <v>0.37930000000000003</v>
      </c>
      <c r="G81" s="3">
        <v>0.40889999999999999</v>
      </c>
      <c r="H81" s="3">
        <v>6.5299999999999997E-2</v>
      </c>
      <c r="I81" s="3">
        <v>0.85650000000000004</v>
      </c>
      <c r="J81" s="3">
        <v>2.4887000000000001</v>
      </c>
      <c r="K81" s="3">
        <v>0.73599999999999999</v>
      </c>
      <c r="L81" s="3">
        <v>0.68720000000000003</v>
      </c>
      <c r="M81" s="3">
        <v>2.0209000000000001</v>
      </c>
      <c r="N81" s="3">
        <v>0.61519999999999997</v>
      </c>
      <c r="O81" s="3">
        <v>3.2000000000000002E-3</v>
      </c>
      <c r="P81" s="3">
        <v>5.7700000000000001E-2</v>
      </c>
      <c r="Q81" s="3">
        <v>0.77170000000000005</v>
      </c>
      <c r="R81" s="3">
        <v>2.4723999999999999</v>
      </c>
      <c r="S81" s="3">
        <v>0.29949999999999999</v>
      </c>
      <c r="T81" s="3">
        <v>1.9762999999999999</v>
      </c>
      <c r="U81" s="3">
        <v>0.37609999999999999</v>
      </c>
      <c r="V81" s="3">
        <v>7.7999999999999996E-3</v>
      </c>
      <c r="W81" s="3">
        <v>8.5099999999999995E-2</v>
      </c>
      <c r="X81" s="3">
        <v>3.7000000000000002E-3</v>
      </c>
      <c r="Y81" s="3">
        <v>0.43880000000000002</v>
      </c>
      <c r="Z81" s="3">
        <v>4.41E-2</v>
      </c>
      <c r="AA81" s="3">
        <v>0</v>
      </c>
      <c r="AB81" s="3">
        <v>0</v>
      </c>
      <c r="AC81" s="3">
        <v>0</v>
      </c>
      <c r="AD81" s="3">
        <v>0.85126857</v>
      </c>
      <c r="AE81" s="3">
        <v>0.23840717</v>
      </c>
      <c r="AF81" s="3">
        <v>0.40708760999999999</v>
      </c>
    </row>
    <row r="82" spans="1:32" x14ac:dyDescent="0.15">
      <c r="A82">
        <v>1921</v>
      </c>
      <c r="B82" s="3">
        <v>89.383980475006879</v>
      </c>
      <c r="C82" s="4">
        <v>116.30876000000001</v>
      </c>
      <c r="D82" s="3">
        <v>-26.99661</v>
      </c>
      <c r="E82" s="5">
        <v>-210.46179000000001</v>
      </c>
      <c r="F82" s="3">
        <v>0.73550000000000004</v>
      </c>
      <c r="G82" s="3">
        <v>0.49559999999999998</v>
      </c>
      <c r="H82" s="3">
        <v>9.4200000000000006E-2</v>
      </c>
      <c r="I82" s="3">
        <v>0.91239999999999999</v>
      </c>
      <c r="J82" s="3">
        <v>2.2940999999999998</v>
      </c>
      <c r="K82" s="3">
        <v>0.66659999999999997</v>
      </c>
      <c r="L82" s="3">
        <v>0.55879999999999996</v>
      </c>
      <c r="M82" s="3">
        <v>1.1324000000000001</v>
      </c>
      <c r="N82" s="3">
        <v>0.80679999999999996</v>
      </c>
      <c r="O82" s="3">
        <v>0.18240000000000001</v>
      </c>
      <c r="P82" s="3">
        <v>8.5199999999999998E-2</v>
      </c>
      <c r="Q82" s="3">
        <v>0.78620000000000001</v>
      </c>
      <c r="R82" s="3">
        <v>2.2677999999999998</v>
      </c>
      <c r="S82" s="3">
        <v>2.1999999999999999E-2</v>
      </c>
      <c r="T82" s="3">
        <v>1.0624</v>
      </c>
      <c r="U82" s="3">
        <v>0.5504</v>
      </c>
      <c r="V82" s="3">
        <v>1.2500000000000001E-2</v>
      </c>
      <c r="W82" s="3">
        <v>0.125</v>
      </c>
      <c r="X82" s="3">
        <v>5.3E-3</v>
      </c>
      <c r="Y82" s="3">
        <v>0.64659999999999995</v>
      </c>
      <c r="Z82" s="3">
        <v>6.54E-2</v>
      </c>
      <c r="AA82" s="3">
        <v>2.7447474999999999E-2</v>
      </c>
      <c r="AB82" s="3">
        <v>1.9343895999999999E-2</v>
      </c>
      <c r="AC82" s="3">
        <v>0.18991852000000001</v>
      </c>
    </row>
    <row r="83" spans="1:32" x14ac:dyDescent="0.15">
      <c r="A83">
        <v>1920</v>
      </c>
      <c r="B83" s="3">
        <v>119.6026889597518</v>
      </c>
      <c r="C83" s="4">
        <v>116.6831</v>
      </c>
      <c r="D83" s="3">
        <v>-26.871932999999999</v>
      </c>
      <c r="E83" s="5">
        <v>-208.90098</v>
      </c>
      <c r="F83" s="3">
        <v>0.58860000000000001</v>
      </c>
      <c r="G83" s="3">
        <v>0.68940000000000001</v>
      </c>
      <c r="H83" s="3">
        <v>5.45E-2</v>
      </c>
      <c r="I83" s="3">
        <v>0.76380000000000003</v>
      </c>
      <c r="J83" s="3">
        <v>2.1395</v>
      </c>
      <c r="K83" s="3">
        <v>0.62160000000000004</v>
      </c>
      <c r="L83" s="3">
        <v>0.48180000000000001</v>
      </c>
      <c r="M83" s="3">
        <v>1.0749</v>
      </c>
      <c r="N83" s="3">
        <v>0.75009999999999999</v>
      </c>
      <c r="O83" s="3">
        <v>6.93E-2</v>
      </c>
      <c r="P83" s="3">
        <v>4.5699999999999998E-2</v>
      </c>
      <c r="Q83" s="3">
        <v>0.64610000000000001</v>
      </c>
      <c r="R83" s="3">
        <v>2.1156000000000001</v>
      </c>
      <c r="S83" s="3">
        <v>1.9E-2</v>
      </c>
      <c r="T83" s="3">
        <v>1.0124</v>
      </c>
      <c r="U83" s="3">
        <v>0.51990000000000003</v>
      </c>
      <c r="V83" s="3">
        <v>1.14E-2</v>
      </c>
      <c r="W83" s="3">
        <v>0.1183</v>
      </c>
      <c r="X83" s="3">
        <v>4.0000000000000001E-3</v>
      </c>
      <c r="Y83" s="3">
        <v>0.60450000000000004</v>
      </c>
      <c r="Z83" s="3">
        <v>6.2399999999999997E-2</v>
      </c>
      <c r="AA83" s="3">
        <v>0.26496818</v>
      </c>
      <c r="AB83" s="3">
        <v>0</v>
      </c>
      <c r="AC83" s="3">
        <v>0.20484016999999999</v>
      </c>
    </row>
    <row r="84" spans="1:32" x14ac:dyDescent="0.15">
      <c r="A84">
        <v>1919</v>
      </c>
      <c r="B84" s="3">
        <v>132.13159139327726</v>
      </c>
      <c r="C84" s="4">
        <v>117.91086</v>
      </c>
      <c r="D84" s="3">
        <v>-25.766202</v>
      </c>
      <c r="E84" s="5">
        <v>-199.18745999999999</v>
      </c>
      <c r="F84" s="3">
        <v>0.44140000000000001</v>
      </c>
      <c r="G84" s="3">
        <v>0.17910000000000001</v>
      </c>
      <c r="H84" s="3">
        <v>3.3799999999999997E-2</v>
      </c>
      <c r="I84" s="3">
        <v>0.62350000000000005</v>
      </c>
      <c r="J84" s="3">
        <v>1.4396</v>
      </c>
      <c r="K84" s="3">
        <v>0.50119999999999998</v>
      </c>
      <c r="L84" s="3">
        <v>0.35599999999999998</v>
      </c>
      <c r="M84" s="3">
        <v>0.87460000000000004</v>
      </c>
      <c r="N84" s="3">
        <v>0.34799999999999998</v>
      </c>
      <c r="O84" s="3">
        <v>3.9399999999999998E-2</v>
      </c>
      <c r="P84" s="3">
        <v>2.7099999999999999E-2</v>
      </c>
      <c r="Q84" s="3">
        <v>0.53149999999999997</v>
      </c>
      <c r="R84" s="3">
        <v>1.4206000000000001</v>
      </c>
      <c r="S84" s="3">
        <v>3.1099999999999999E-2</v>
      </c>
      <c r="T84" s="3">
        <v>0.82689999999999997</v>
      </c>
      <c r="U84" s="3">
        <v>0.4022</v>
      </c>
      <c r="V84" s="3">
        <v>8.0000000000000002E-3</v>
      </c>
      <c r="W84" s="3">
        <v>9.01E-2</v>
      </c>
      <c r="X84" s="3">
        <v>1.8E-3</v>
      </c>
      <c r="Y84" s="3">
        <v>0.47010000000000002</v>
      </c>
      <c r="Z84" s="3">
        <v>4.8599999999999997E-2</v>
      </c>
      <c r="AA84" s="3">
        <v>0</v>
      </c>
      <c r="AB84" s="3">
        <v>0</v>
      </c>
      <c r="AC84" s="3">
        <v>0</v>
      </c>
    </row>
    <row r="85" spans="1:32" x14ac:dyDescent="0.15">
      <c r="A85">
        <v>1918</v>
      </c>
      <c r="B85" s="3">
        <v>96.911290533986943</v>
      </c>
      <c r="C85" s="4">
        <v>119.03587</v>
      </c>
      <c r="D85" s="3">
        <v>-25.359400999999998</v>
      </c>
      <c r="E85" s="5">
        <v>-195.42562000000001</v>
      </c>
      <c r="F85" s="3">
        <v>0.41830000000000001</v>
      </c>
      <c r="G85" s="3">
        <v>0.2767</v>
      </c>
      <c r="H85" s="3">
        <v>4.8500000000000001E-2</v>
      </c>
      <c r="I85" s="3">
        <v>0.88739999999999997</v>
      </c>
      <c r="J85" s="3">
        <v>1.9723999999999999</v>
      </c>
      <c r="K85" s="3">
        <v>0.43230000000000002</v>
      </c>
      <c r="L85" s="3">
        <v>0.4027</v>
      </c>
      <c r="M85" s="3">
        <v>1.3774</v>
      </c>
      <c r="N85" s="3">
        <v>4.5499999999999999E-2</v>
      </c>
      <c r="O85" s="3">
        <v>7.9000000000000001E-2</v>
      </c>
      <c r="P85" s="3">
        <v>4.1700000000000001E-2</v>
      </c>
      <c r="Q85" s="3">
        <v>0.80830000000000002</v>
      </c>
      <c r="R85" s="3">
        <v>1.9599</v>
      </c>
      <c r="S85" s="3">
        <v>3.8600000000000002E-2</v>
      </c>
      <c r="T85" s="3">
        <v>1.3366</v>
      </c>
      <c r="U85" s="3">
        <v>0.33929999999999999</v>
      </c>
      <c r="V85" s="3">
        <v>8.8000000000000005E-3</v>
      </c>
      <c r="W85" s="3">
        <v>7.9100000000000004E-2</v>
      </c>
      <c r="X85" s="3">
        <v>2E-3</v>
      </c>
      <c r="Y85" s="3">
        <v>0.39539999999999997</v>
      </c>
      <c r="Z85" s="3">
        <v>4.2099999999999999E-2</v>
      </c>
      <c r="AA85" s="3">
        <v>0</v>
      </c>
      <c r="AB85" s="3">
        <v>1.0349455E-2</v>
      </c>
      <c r="AC85" s="3">
        <v>0</v>
      </c>
      <c r="AD85" s="3">
        <v>0.28874865999999999</v>
      </c>
    </row>
    <row r="86" spans="1:32" x14ac:dyDescent="0.15">
      <c r="A86">
        <v>1917</v>
      </c>
      <c r="B86" s="3">
        <v>123.17874578920895</v>
      </c>
      <c r="C86" s="4">
        <v>121.03937999999999</v>
      </c>
      <c r="D86" s="3">
        <v>-26.853375</v>
      </c>
      <c r="E86" s="5">
        <v>-210.11391</v>
      </c>
      <c r="F86" s="3">
        <v>0.37090000000000001</v>
      </c>
      <c r="G86" s="3">
        <v>0.29780000000000001</v>
      </c>
      <c r="H86" s="3">
        <v>3.0800000000000001E-2</v>
      </c>
      <c r="I86" s="3">
        <v>0.81699999999999995</v>
      </c>
      <c r="J86" s="3">
        <v>2.1833</v>
      </c>
      <c r="K86" s="3">
        <v>0.62360000000000004</v>
      </c>
      <c r="L86" s="3">
        <v>0.41189999999999999</v>
      </c>
      <c r="M86" s="3">
        <v>1.6785000000000001</v>
      </c>
      <c r="N86" s="3">
        <v>0.31659999999999999</v>
      </c>
      <c r="O86" s="3">
        <v>2.8400000000000002E-2</v>
      </c>
      <c r="P86" s="3">
        <v>2.3400000000000001E-2</v>
      </c>
      <c r="Q86" s="3">
        <v>0.73899999999999999</v>
      </c>
      <c r="R86" s="3">
        <v>2.1697000000000002</v>
      </c>
      <c r="S86" s="3">
        <v>0.22750000000000001</v>
      </c>
      <c r="T86" s="3">
        <v>1.6365000000000001</v>
      </c>
      <c r="U86" s="3">
        <v>0.3407</v>
      </c>
      <c r="V86" s="3">
        <v>8.6E-3</v>
      </c>
      <c r="W86" s="3">
        <v>7.9299999999999995E-2</v>
      </c>
      <c r="X86" s="3">
        <v>1.1999999999999999E-3</v>
      </c>
      <c r="Y86" s="3">
        <v>0.39989999999999998</v>
      </c>
      <c r="Z86" s="3">
        <v>4.1099999999999998E-2</v>
      </c>
      <c r="AA86" s="3">
        <v>2.7459046000000001E-2</v>
      </c>
      <c r="AB86" s="3">
        <v>0</v>
      </c>
      <c r="AC86" s="3">
        <v>0</v>
      </c>
      <c r="AD86" s="3">
        <v>0.58512691999999999</v>
      </c>
      <c r="AE86" s="3">
        <v>0.17134252</v>
      </c>
      <c r="AF86" s="3">
        <v>0.19429737</v>
      </c>
    </row>
    <row r="87" spans="1:32" x14ac:dyDescent="0.15">
      <c r="A87">
        <v>1916</v>
      </c>
      <c r="B87" s="3">
        <v>129.50571692718489</v>
      </c>
      <c r="C87" s="4">
        <v>123.53442</v>
      </c>
      <c r="D87" s="3">
        <v>-25.304925999999998</v>
      </c>
      <c r="E87" s="5">
        <v>-194.88903999999999</v>
      </c>
      <c r="F87" s="3">
        <v>0.4551</v>
      </c>
      <c r="G87" s="3">
        <v>0.2525</v>
      </c>
      <c r="H87" s="3">
        <v>3.7600000000000001E-2</v>
      </c>
      <c r="I87" s="3">
        <v>0.79759999999999998</v>
      </c>
      <c r="J87" s="3">
        <v>1.5111000000000001</v>
      </c>
      <c r="K87" s="3">
        <v>0.53239999999999998</v>
      </c>
      <c r="L87" s="3">
        <v>0.35859999999999997</v>
      </c>
      <c r="M87" s="3">
        <v>1.0451999999999999</v>
      </c>
      <c r="N87" s="3">
        <v>0.46789999999999998</v>
      </c>
      <c r="O87" s="3">
        <v>4.0300000000000002E-2</v>
      </c>
      <c r="P87" s="3">
        <v>2.98E-2</v>
      </c>
      <c r="Q87" s="3">
        <v>0.70279999999999998</v>
      </c>
      <c r="R87" s="3">
        <v>1.494</v>
      </c>
      <c r="S87" s="3">
        <v>4.87E-2</v>
      </c>
      <c r="T87" s="3">
        <v>0.99419999999999997</v>
      </c>
      <c r="U87" s="3">
        <v>0.4148</v>
      </c>
      <c r="V87" s="3">
        <v>8.6E-3</v>
      </c>
      <c r="W87" s="3">
        <v>9.4799999999999995E-2</v>
      </c>
      <c r="X87" s="3">
        <v>3.2000000000000002E-3</v>
      </c>
      <c r="Y87" s="3">
        <v>0.48199999999999998</v>
      </c>
      <c r="Z87" s="3">
        <v>4.9599999999999998E-2</v>
      </c>
      <c r="AA87" s="3">
        <v>0</v>
      </c>
      <c r="AB87" s="3">
        <v>5.8269817E-3</v>
      </c>
      <c r="AC87" s="3">
        <v>0.14137309000000001</v>
      </c>
    </row>
    <row r="88" spans="1:32" x14ac:dyDescent="0.15">
      <c r="A88">
        <v>1915</v>
      </c>
      <c r="B88" s="3">
        <v>93.446654061530907</v>
      </c>
      <c r="C88" s="4">
        <v>126.58104</v>
      </c>
      <c r="D88" s="3">
        <v>-25.688417000000001</v>
      </c>
      <c r="E88" s="5">
        <v>-204.48446000000001</v>
      </c>
      <c r="F88" s="3">
        <v>0.25109999999999999</v>
      </c>
      <c r="G88" s="3">
        <v>0.17710000000000001</v>
      </c>
      <c r="H88" s="3">
        <v>2.1000000000000001E-2</v>
      </c>
      <c r="I88" s="3">
        <v>0.60550000000000004</v>
      </c>
      <c r="J88" s="3">
        <v>1.3391</v>
      </c>
      <c r="K88" s="3">
        <v>0.24060000000000001</v>
      </c>
      <c r="L88" s="3">
        <v>0.26440000000000002</v>
      </c>
      <c r="M88" s="3">
        <v>0.83879999999999999</v>
      </c>
      <c r="N88" s="3">
        <v>0.18920000000000001</v>
      </c>
      <c r="O88" s="3">
        <v>7.3999999999999996E-2</v>
      </c>
      <c r="P88" s="3">
        <v>1.7500000000000002E-2</v>
      </c>
      <c r="Q88" s="3">
        <v>0.56410000000000005</v>
      </c>
      <c r="R88" s="3">
        <v>1.3308</v>
      </c>
      <c r="S88" s="3">
        <v>3.0599999999999999E-2</v>
      </c>
      <c r="T88" s="3">
        <v>0.81910000000000005</v>
      </c>
      <c r="U88" s="3">
        <v>0.17630000000000001</v>
      </c>
      <c r="V88" s="3">
        <v>3.5000000000000001E-3</v>
      </c>
      <c r="W88" s="3">
        <v>3.9699999999999999E-2</v>
      </c>
      <c r="X88" s="3">
        <v>0</v>
      </c>
      <c r="Y88" s="3">
        <v>0.20799999999999999</v>
      </c>
      <c r="Z88" s="3">
        <v>2.1899999999999999E-2</v>
      </c>
      <c r="AA88" s="3">
        <v>0</v>
      </c>
      <c r="AB88" s="3">
        <v>0</v>
      </c>
      <c r="AC88" s="3">
        <v>0</v>
      </c>
    </row>
    <row r="89" spans="1:32" x14ac:dyDescent="0.15">
      <c r="A89">
        <v>1914</v>
      </c>
      <c r="B89" s="3">
        <v>90.226437023089417</v>
      </c>
      <c r="C89" s="4">
        <v>131.42527999999999</v>
      </c>
      <c r="D89" s="3">
        <v>-25.565532999999999</v>
      </c>
      <c r="E89" s="5">
        <v>-209.35073</v>
      </c>
      <c r="F89" s="3">
        <v>0.57569999999999999</v>
      </c>
      <c r="G89" s="3">
        <v>0.27550000000000002</v>
      </c>
      <c r="H89" s="3">
        <v>3.09E-2</v>
      </c>
      <c r="I89" s="3">
        <v>0.59389999999999998</v>
      </c>
      <c r="J89" s="3">
        <v>1.2898000000000001</v>
      </c>
      <c r="K89" s="3">
        <v>0.36749999999999999</v>
      </c>
      <c r="L89" s="3">
        <v>0.4703</v>
      </c>
      <c r="M89" s="3">
        <v>1.1447000000000001</v>
      </c>
      <c r="N89" s="3">
        <v>0.37440000000000001</v>
      </c>
      <c r="O89" s="3">
        <v>0.28520000000000001</v>
      </c>
      <c r="P89" s="3">
        <v>2.92E-2</v>
      </c>
      <c r="Q89" s="3">
        <v>0.52639999999999998</v>
      </c>
      <c r="R89" s="3">
        <v>1.2782</v>
      </c>
      <c r="S89" s="3">
        <v>2.8899999999999999E-2</v>
      </c>
      <c r="T89" s="3">
        <v>1.1092</v>
      </c>
      <c r="U89" s="3">
        <v>0.29149999999999998</v>
      </c>
      <c r="V89" s="3">
        <v>5.1999999999999998E-3</v>
      </c>
      <c r="W89" s="3">
        <v>6.5799999999999997E-2</v>
      </c>
      <c r="X89" s="3">
        <v>1.6999999999999999E-3</v>
      </c>
      <c r="Y89" s="3">
        <v>0.34050000000000002</v>
      </c>
      <c r="Z89" s="3">
        <v>3.56E-2</v>
      </c>
      <c r="AA89" s="3">
        <v>1.1522439000000001E-2</v>
      </c>
      <c r="AB89" s="3">
        <v>1.5427459000000001E-4</v>
      </c>
      <c r="AC89" s="3">
        <v>8.8170324000000008E-3</v>
      </c>
      <c r="AD89" s="3">
        <v>1.8380500000000001E-2</v>
      </c>
    </row>
    <row r="90" spans="1:32" x14ac:dyDescent="0.15">
      <c r="A90">
        <v>1913</v>
      </c>
      <c r="B90" s="3">
        <v>146.74771541208582</v>
      </c>
      <c r="C90" s="4">
        <v>136.98651000000001</v>
      </c>
      <c r="D90" s="3">
        <v>-25.458026</v>
      </c>
      <c r="E90" s="5">
        <v>-204.40437</v>
      </c>
      <c r="F90" s="3">
        <v>0.68110000000000004</v>
      </c>
      <c r="G90" s="3">
        <v>0.57940000000000003</v>
      </c>
      <c r="H90" s="3">
        <v>4.1300000000000003E-2</v>
      </c>
      <c r="I90" s="3">
        <v>0.61809999999999998</v>
      </c>
      <c r="J90" s="3">
        <v>1.1195999999999999</v>
      </c>
      <c r="K90" s="3">
        <v>0.90329999999999999</v>
      </c>
      <c r="L90" s="3">
        <v>0.50129999999999997</v>
      </c>
      <c r="M90" s="3">
        <v>1.6418999999999999</v>
      </c>
      <c r="N90" s="3">
        <v>0.4375</v>
      </c>
      <c r="O90" s="3">
        <v>5.3999999999999999E-2</v>
      </c>
      <c r="P90" s="3">
        <v>0.03</v>
      </c>
      <c r="Q90" s="3">
        <v>0.47610000000000002</v>
      </c>
      <c r="R90" s="3">
        <v>1.0912999999999999</v>
      </c>
      <c r="S90" s="3">
        <v>0.1754</v>
      </c>
      <c r="T90" s="3">
        <v>1.5678000000000001</v>
      </c>
      <c r="U90" s="3">
        <v>0.62709999999999999</v>
      </c>
      <c r="V90" s="3">
        <v>1.2500000000000001E-2</v>
      </c>
      <c r="W90" s="3">
        <v>0.14199999999999999</v>
      </c>
      <c r="X90" s="3">
        <v>5.3E-3</v>
      </c>
      <c r="Y90" s="3">
        <v>0.72899999999999998</v>
      </c>
      <c r="Z90" s="3">
        <v>7.4800000000000005E-2</v>
      </c>
      <c r="AA90" s="3">
        <v>0.29034882000000001</v>
      </c>
      <c r="AB90" s="3">
        <v>0</v>
      </c>
      <c r="AC90" s="3">
        <v>6.4032712000000006E-2</v>
      </c>
      <c r="AD90" s="3">
        <v>0.46194435</v>
      </c>
      <c r="AE90" s="3">
        <v>3.5157432000000002E-2</v>
      </c>
      <c r="AF90" s="3">
        <v>0.30929437999999998</v>
      </c>
    </row>
    <row r="91" spans="1:32" x14ac:dyDescent="0.15">
      <c r="A91">
        <v>1912</v>
      </c>
      <c r="B91" s="3">
        <v>162.62742309024929</v>
      </c>
      <c r="C91" s="4">
        <v>139.93335999999999</v>
      </c>
      <c r="D91" s="3">
        <v>-23.429176999999999</v>
      </c>
      <c r="E91" s="5">
        <v>-192.55595</v>
      </c>
      <c r="F91" s="3">
        <v>0.46879999999999999</v>
      </c>
      <c r="G91" s="3">
        <v>0.2853</v>
      </c>
      <c r="H91" s="3">
        <v>5.8500000000000003E-2</v>
      </c>
      <c r="I91" s="3">
        <v>0.6694</v>
      </c>
      <c r="J91" s="3">
        <v>1.4431</v>
      </c>
      <c r="K91" s="3">
        <v>1.6678999999999999</v>
      </c>
      <c r="L91" s="3">
        <v>0.35959999999999998</v>
      </c>
      <c r="M91" s="3">
        <v>2.6698</v>
      </c>
      <c r="N91" s="3">
        <v>0.23860000000000001</v>
      </c>
      <c r="O91" s="3">
        <v>8.0000000000000004E-4</v>
      </c>
      <c r="P91" s="3">
        <v>4.8099999999999997E-2</v>
      </c>
      <c r="Q91" s="3">
        <v>0.56499999999999995</v>
      </c>
      <c r="R91" s="3">
        <v>1.4232</v>
      </c>
      <c r="S91" s="3">
        <v>1.1238999999999999</v>
      </c>
      <c r="T91" s="3">
        <v>2.6128999999999998</v>
      </c>
      <c r="U91" s="3">
        <v>0.46800000000000003</v>
      </c>
      <c r="V91" s="3">
        <v>1.04E-2</v>
      </c>
      <c r="W91" s="3">
        <v>0.1067</v>
      </c>
      <c r="X91" s="3">
        <v>3.0000000000000001E-3</v>
      </c>
      <c r="Y91" s="3">
        <v>0.54379999999999995</v>
      </c>
      <c r="Z91" s="3">
        <v>5.5199999999999999E-2</v>
      </c>
      <c r="AA91" s="3">
        <v>0</v>
      </c>
      <c r="AB91" s="3">
        <v>1.4490134E-2</v>
      </c>
      <c r="AC91" s="3">
        <v>0</v>
      </c>
      <c r="AD91" s="3">
        <v>1.5316958000000001</v>
      </c>
      <c r="AE91" s="3">
        <v>0.96317565999999999</v>
      </c>
      <c r="AF91" s="3">
        <v>1.1191610000000001</v>
      </c>
    </row>
    <row r="92" spans="1:32" x14ac:dyDescent="0.15">
      <c r="A92">
        <v>1911</v>
      </c>
      <c r="B92" s="3">
        <v>139.13790589596755</v>
      </c>
      <c r="C92" s="4">
        <v>138.80914000000001</v>
      </c>
      <c r="D92" s="3">
        <v>-21.823677</v>
      </c>
      <c r="E92" s="5">
        <v>-199.87103999999999</v>
      </c>
      <c r="F92" s="3">
        <v>0.57809999999999995</v>
      </c>
      <c r="G92" s="3">
        <v>0.27839999999999998</v>
      </c>
      <c r="H92" s="3">
        <v>3.1199999999999999E-2</v>
      </c>
      <c r="I92" s="3">
        <v>0.49430000000000002</v>
      </c>
      <c r="J92" s="3">
        <v>1.1133999999999999</v>
      </c>
      <c r="K92" s="3">
        <v>0.7359</v>
      </c>
      <c r="L92" s="3">
        <v>0.3306</v>
      </c>
      <c r="M92" s="3">
        <v>0.76690000000000003</v>
      </c>
      <c r="N92" s="3">
        <v>0.2782</v>
      </c>
      <c r="O92" s="3">
        <v>3.3000000000000002E-2</v>
      </c>
      <c r="P92" s="3">
        <v>1.83E-2</v>
      </c>
      <c r="Q92" s="3">
        <v>0.37080000000000002</v>
      </c>
      <c r="R92" s="3">
        <v>1.0935999999999999</v>
      </c>
      <c r="S92" s="3">
        <v>0.1008</v>
      </c>
      <c r="T92" s="3">
        <v>0.69679999999999997</v>
      </c>
      <c r="U92" s="3">
        <v>0.54479999999999995</v>
      </c>
      <c r="V92" s="3">
        <v>9.1000000000000004E-3</v>
      </c>
      <c r="W92" s="3">
        <v>0.1225</v>
      </c>
      <c r="X92" s="3">
        <v>6.7000000000000002E-3</v>
      </c>
      <c r="Y92" s="3">
        <v>0.63649999999999995</v>
      </c>
      <c r="Z92" s="3">
        <v>6.5600000000000006E-2</v>
      </c>
      <c r="AA92" s="3">
        <v>0</v>
      </c>
      <c r="AB92" s="3">
        <v>0</v>
      </c>
      <c r="AC92" s="3">
        <v>0</v>
      </c>
    </row>
    <row r="93" spans="1:32" x14ac:dyDescent="0.15">
      <c r="A93">
        <v>1910</v>
      </c>
      <c r="B93" s="3">
        <v>139.12704700004625</v>
      </c>
      <c r="C93" s="4">
        <v>134.70124999999999</v>
      </c>
      <c r="D93" s="3">
        <v>-23.489232999999999</v>
      </c>
      <c r="E93" s="5">
        <v>-207.46054000000001</v>
      </c>
      <c r="F93" s="3">
        <v>0.43149999999999999</v>
      </c>
      <c r="G93" s="3">
        <v>0.41909999999999997</v>
      </c>
      <c r="H93" s="3">
        <v>2.98E-2</v>
      </c>
      <c r="I93" s="3">
        <v>0.67559999999999998</v>
      </c>
      <c r="J93" s="3">
        <v>1.4689000000000001</v>
      </c>
      <c r="K93" s="3">
        <v>0.55079999999999996</v>
      </c>
      <c r="L93" s="3">
        <v>0.41720000000000002</v>
      </c>
      <c r="M93" s="3">
        <v>0.92159999999999997</v>
      </c>
      <c r="N93" s="3">
        <v>0.77339999999999998</v>
      </c>
      <c r="O93" s="3">
        <v>2.18E-2</v>
      </c>
      <c r="P93" s="3">
        <v>2.41E-2</v>
      </c>
      <c r="Q93" s="3">
        <v>0.58309999999999995</v>
      </c>
      <c r="R93" s="3">
        <v>1.4486000000000001</v>
      </c>
      <c r="S93" s="3">
        <v>7.6100000000000001E-2</v>
      </c>
      <c r="T93" s="3">
        <v>0.87539999999999996</v>
      </c>
      <c r="U93" s="3">
        <v>0.40970000000000001</v>
      </c>
      <c r="V93" s="3">
        <v>9.1000000000000004E-3</v>
      </c>
      <c r="W93" s="3">
        <v>9.3700000000000006E-2</v>
      </c>
      <c r="X93" s="3">
        <v>4.3E-3</v>
      </c>
      <c r="Y93" s="3">
        <v>0.47470000000000001</v>
      </c>
      <c r="Z93" s="3">
        <v>5.1299999999999998E-2</v>
      </c>
      <c r="AA93" s="3">
        <v>1.9842511E-2</v>
      </c>
      <c r="AB93" s="3">
        <v>5.4535322000000004E-4</v>
      </c>
      <c r="AC93" s="3">
        <v>0.2315934</v>
      </c>
    </row>
    <row r="94" spans="1:32" s="3" customFormat="1" x14ac:dyDescent="0.15">
      <c r="A94" s="4">
        <v>1909</v>
      </c>
      <c r="B94" s="3">
        <v>106.43405432194328</v>
      </c>
      <c r="C94" s="4">
        <v>129.59053</v>
      </c>
      <c r="D94" s="3" t="s">
        <v>33</v>
      </c>
      <c r="E94" s="5">
        <v>-206.77563000000001</v>
      </c>
      <c r="F94" s="3">
        <v>0.27129999999999999</v>
      </c>
      <c r="G94" s="3">
        <v>0.26910000000000001</v>
      </c>
      <c r="H94" s="3">
        <v>2.1000000000000001E-2</v>
      </c>
      <c r="I94" s="3">
        <v>0.52529999999999999</v>
      </c>
      <c r="J94" s="3">
        <v>1.2697000000000001</v>
      </c>
      <c r="K94" s="3">
        <v>0.69450000000000001</v>
      </c>
      <c r="L94" s="3">
        <v>0.46739999999999998</v>
      </c>
      <c r="M94" s="3">
        <v>1.0282</v>
      </c>
      <c r="N94" s="3">
        <v>6.2799999999999995E-2</v>
      </c>
      <c r="O94" s="3">
        <v>5.4000000000000003E-3</v>
      </c>
      <c r="P94" s="3">
        <v>1.7500000000000002E-2</v>
      </c>
      <c r="Q94" s="3">
        <v>0.4627</v>
      </c>
      <c r="R94" s="3">
        <v>1.2544</v>
      </c>
      <c r="S94" s="3">
        <v>0.38479999999999998</v>
      </c>
      <c r="T94" s="3">
        <v>0.99480000000000002</v>
      </c>
      <c r="U94" s="3">
        <v>0.26590000000000003</v>
      </c>
      <c r="V94" s="3">
        <v>3.5000000000000001E-3</v>
      </c>
      <c r="W94" s="3">
        <v>6.0100000000000001E-2</v>
      </c>
      <c r="X94" s="3">
        <v>1.2800000000000001E-2</v>
      </c>
      <c r="Y94" s="3">
        <v>0.30969999999999998</v>
      </c>
      <c r="Z94" s="3">
        <v>3.1699999999999999E-2</v>
      </c>
      <c r="AA94" s="3">
        <v>0</v>
      </c>
      <c r="AB94" s="3">
        <v>0</v>
      </c>
      <c r="AC94" s="3">
        <v>0</v>
      </c>
      <c r="AE94" s="3">
        <v>0.26726923000000002</v>
      </c>
      <c r="AF94" s="3">
        <v>8.5435954999999994E-2</v>
      </c>
    </row>
    <row r="95" spans="1:32" s="3" customFormat="1" x14ac:dyDescent="0.15">
      <c r="A95" s="4">
        <v>1908</v>
      </c>
      <c r="B95" s="3">
        <v>119.29719197245421</v>
      </c>
      <c r="C95" s="4">
        <v>126.12797</v>
      </c>
      <c r="D95" s="3" t="s">
        <v>33</v>
      </c>
      <c r="E95" s="5">
        <v>-208.54302000000001</v>
      </c>
      <c r="F95" s="3">
        <v>0.55259999999999998</v>
      </c>
      <c r="G95" s="3">
        <v>0.33160000000000001</v>
      </c>
      <c r="H95" s="3">
        <v>3.5000000000000003E-2</v>
      </c>
      <c r="I95" s="3">
        <v>0.81330000000000002</v>
      </c>
      <c r="J95" s="3">
        <v>2.2465000000000002</v>
      </c>
      <c r="K95" s="3">
        <v>0.73640000000000005</v>
      </c>
      <c r="L95" s="3">
        <v>0.51680000000000004</v>
      </c>
      <c r="M95" s="3">
        <v>1.5226</v>
      </c>
      <c r="N95" s="3">
        <v>8.6300000000000002E-2</v>
      </c>
      <c r="O95" s="3">
        <v>8.3999999999999995E-3</v>
      </c>
      <c r="P95" s="3">
        <v>2.4E-2</v>
      </c>
      <c r="Q95" s="3">
        <v>0.68779999999999997</v>
      </c>
      <c r="R95" s="3">
        <v>2.2219000000000002</v>
      </c>
      <c r="S95" s="3">
        <v>0.1003</v>
      </c>
      <c r="T95" s="3">
        <v>1.4602999999999999</v>
      </c>
      <c r="U95" s="3">
        <v>0.54420000000000002</v>
      </c>
      <c r="V95" s="3">
        <v>1.0500000000000001E-2</v>
      </c>
      <c r="W95" s="3">
        <v>0.1255</v>
      </c>
      <c r="X95" s="3">
        <v>2.2200000000000001E-2</v>
      </c>
      <c r="Y95" s="3">
        <v>0.63639999999999997</v>
      </c>
      <c r="Z95" s="3">
        <v>6.4600000000000005E-2</v>
      </c>
      <c r="AA95" s="3">
        <v>1.8856596E-2</v>
      </c>
      <c r="AB95" s="3">
        <v>4.3311015999999997E-3</v>
      </c>
      <c r="AC95" s="3">
        <v>1.9083045999999999E-2</v>
      </c>
      <c r="AD95" s="3">
        <v>0.42170081999999998</v>
      </c>
      <c r="AF95" s="3">
        <v>5.8175736999999998E-2</v>
      </c>
    </row>
    <row r="96" spans="1:32" s="3" customFormat="1" x14ac:dyDescent="0.15">
      <c r="A96" s="4">
        <v>1907</v>
      </c>
      <c r="B96" s="3">
        <v>153.63852539749539</v>
      </c>
      <c r="C96" s="4">
        <v>124.68971999999999</v>
      </c>
      <c r="D96" s="3" t="s">
        <v>33</v>
      </c>
      <c r="E96" s="5">
        <v>-198.68122</v>
      </c>
      <c r="F96" s="3">
        <v>0.4985</v>
      </c>
      <c r="G96" s="3">
        <v>0.28299999999999997</v>
      </c>
      <c r="H96" s="3">
        <v>3.1E-2</v>
      </c>
      <c r="I96" s="3">
        <v>0.53959999999999997</v>
      </c>
      <c r="J96" s="3">
        <v>1.1467000000000001</v>
      </c>
      <c r="K96" s="3">
        <v>0.67230000000000001</v>
      </c>
      <c r="L96" s="3">
        <v>0.34989999999999999</v>
      </c>
      <c r="M96" s="3">
        <v>1.2453000000000001</v>
      </c>
      <c r="N96" s="3">
        <v>4.6699999999999998E-2</v>
      </c>
      <c r="O96" s="3">
        <v>2.5499999999999998E-2</v>
      </c>
      <c r="P96" s="3">
        <v>1.9400000000000001E-2</v>
      </c>
      <c r="Q96" s="3">
        <v>0.43440000000000001</v>
      </c>
      <c r="R96" s="3">
        <v>1.1264000000000001</v>
      </c>
      <c r="S96" s="3">
        <v>0.12330000000000001</v>
      </c>
      <c r="T96" s="3">
        <v>1.1868000000000001</v>
      </c>
      <c r="U96" s="3">
        <v>0.47210000000000002</v>
      </c>
      <c r="V96" s="3">
        <v>1.03E-2</v>
      </c>
      <c r="W96" s="3">
        <v>0.1065</v>
      </c>
      <c r="X96" s="3">
        <v>2.01E-2</v>
      </c>
      <c r="Y96" s="3">
        <v>0.55059999999999998</v>
      </c>
      <c r="Z96" s="3">
        <v>5.45E-2</v>
      </c>
      <c r="AA96" s="3">
        <v>0</v>
      </c>
      <c r="AB96" s="3">
        <v>0</v>
      </c>
      <c r="AC96" s="3">
        <v>0</v>
      </c>
      <c r="AD96" s="3">
        <v>0.14110748000000001</v>
      </c>
      <c r="AE96" s="3">
        <v>8.5216214999999998E-3</v>
      </c>
      <c r="AF96" s="3">
        <v>0.13204289</v>
      </c>
    </row>
    <row r="97" spans="1:32" s="3" customFormat="1" x14ac:dyDescent="0.15">
      <c r="A97" s="4">
        <v>1906</v>
      </c>
      <c r="B97" s="3">
        <v>111.37092259935879</v>
      </c>
      <c r="C97" s="4">
        <v>123.85578</v>
      </c>
      <c r="D97" s="3" t="s">
        <v>33</v>
      </c>
      <c r="E97" s="5">
        <v>-203.23803000000001</v>
      </c>
      <c r="F97" s="3">
        <v>0.20610000000000001</v>
      </c>
      <c r="G97" s="3">
        <v>0.4229</v>
      </c>
      <c r="H97" s="3">
        <v>2.93E-2</v>
      </c>
      <c r="I97" s="3">
        <v>0.56320000000000003</v>
      </c>
      <c r="J97" s="3">
        <v>1.1322000000000001</v>
      </c>
      <c r="K97" s="3">
        <v>0.33410000000000001</v>
      </c>
      <c r="L97" s="3">
        <v>0.4118</v>
      </c>
      <c r="M97" s="3">
        <v>0.89249999999999996</v>
      </c>
      <c r="N97" s="3">
        <v>6.9699999999999998E-2</v>
      </c>
      <c r="O97" s="3">
        <v>5.7000000000000002E-3</v>
      </c>
      <c r="P97" s="3">
        <v>2.41E-2</v>
      </c>
      <c r="Q97" s="3">
        <v>0.51690000000000003</v>
      </c>
      <c r="R97" s="3">
        <v>1.1240000000000001</v>
      </c>
      <c r="S97" s="3">
        <v>9.8100000000000007E-2</v>
      </c>
      <c r="T97" s="3">
        <v>0.86680000000000001</v>
      </c>
      <c r="U97" s="3">
        <v>0.20039999999999999</v>
      </c>
      <c r="V97" s="3">
        <v>3.2000000000000002E-3</v>
      </c>
      <c r="W97" s="3">
        <v>4.6300000000000001E-2</v>
      </c>
      <c r="X97" s="3">
        <v>6.1999999999999998E-3</v>
      </c>
      <c r="Y97" s="3">
        <v>0.23419999999999999</v>
      </c>
      <c r="Z97" s="3">
        <v>2.3699999999999999E-2</v>
      </c>
      <c r="AA97" s="3">
        <v>0.12808792999999999</v>
      </c>
      <c r="AB97" s="3">
        <v>1.0498678E-3</v>
      </c>
      <c r="AC97" s="3">
        <v>1.7433876000000001E-2</v>
      </c>
    </row>
    <row r="98" spans="1:32" s="3" customFormat="1" x14ac:dyDescent="0.15">
      <c r="A98" s="4">
        <v>1905</v>
      </c>
      <c r="B98" s="3">
        <v>133.89163941074958</v>
      </c>
      <c r="C98" s="4">
        <v>123.45452</v>
      </c>
      <c r="D98" s="3" t="s">
        <v>33</v>
      </c>
      <c r="E98" s="5">
        <v>-198.73482999999999</v>
      </c>
      <c r="F98" s="3">
        <v>0.43780000000000002</v>
      </c>
      <c r="G98" s="3">
        <v>0.1681</v>
      </c>
      <c r="H98" s="3">
        <v>1.7899999999999999E-2</v>
      </c>
      <c r="I98" s="3">
        <v>0.6714</v>
      </c>
      <c r="J98" s="3">
        <v>1.5336000000000001</v>
      </c>
      <c r="K98" s="3">
        <v>0.69579999999999997</v>
      </c>
      <c r="L98" s="3">
        <v>0.31680000000000003</v>
      </c>
      <c r="M98" s="3">
        <v>0.72670000000000001</v>
      </c>
      <c r="N98" s="3">
        <v>2.2200000000000001E-2</v>
      </c>
      <c r="O98" s="3">
        <v>0</v>
      </c>
      <c r="P98" s="3">
        <v>9.4000000000000004E-3</v>
      </c>
      <c r="Q98" s="3">
        <v>0.57220000000000004</v>
      </c>
      <c r="R98" s="3">
        <v>1.5172000000000001</v>
      </c>
      <c r="S98" s="3">
        <v>0.18429999999999999</v>
      </c>
      <c r="T98" s="3">
        <v>0.67449999999999999</v>
      </c>
      <c r="U98" s="3">
        <v>0.43780000000000002</v>
      </c>
      <c r="V98" s="3">
        <v>9.1000000000000004E-3</v>
      </c>
      <c r="W98" s="3">
        <v>9.8799999999999999E-2</v>
      </c>
      <c r="X98" s="3">
        <v>1.8499999999999999E-2</v>
      </c>
      <c r="Y98" s="3">
        <v>0.50970000000000004</v>
      </c>
      <c r="Z98" s="3">
        <v>5.3400000000000003E-2</v>
      </c>
      <c r="AA98" s="3">
        <v>0</v>
      </c>
      <c r="AB98" s="3">
        <v>0</v>
      </c>
      <c r="AC98" s="3">
        <v>0</v>
      </c>
    </row>
    <row r="99" spans="1:32" s="3" customFormat="1" x14ac:dyDescent="0.15">
      <c r="A99" s="4">
        <v>1904</v>
      </c>
      <c r="B99" s="3">
        <v>98.994807121661708</v>
      </c>
      <c r="C99" s="4">
        <v>122.52236000000001</v>
      </c>
      <c r="D99" s="3" t="s">
        <v>33</v>
      </c>
      <c r="E99" s="5">
        <v>-198.45542</v>
      </c>
      <c r="F99" s="3">
        <v>0.1152</v>
      </c>
      <c r="G99" s="3">
        <v>0.1336</v>
      </c>
      <c r="H99" s="3">
        <v>7.4999999999999997E-3</v>
      </c>
      <c r="I99" s="3">
        <v>0.55230000000000001</v>
      </c>
      <c r="J99" s="3">
        <v>1.1254999999999999</v>
      </c>
      <c r="K99" s="3">
        <v>0.61150000000000004</v>
      </c>
      <c r="L99" s="3">
        <v>0.37419999999999998</v>
      </c>
      <c r="M99" s="3">
        <v>1.3977999999999999</v>
      </c>
      <c r="N99" s="3">
        <v>0.03</v>
      </c>
      <c r="O99" s="3">
        <v>0</v>
      </c>
      <c r="P99" s="3">
        <v>5.0000000000000001E-3</v>
      </c>
      <c r="Q99" s="3">
        <v>0.52510000000000001</v>
      </c>
      <c r="R99" s="3">
        <v>1.1200000000000001</v>
      </c>
      <c r="S99" s="3">
        <v>0.47049999999999997</v>
      </c>
      <c r="T99" s="3">
        <v>1.3838999999999999</v>
      </c>
      <c r="U99" s="3">
        <v>0.1152</v>
      </c>
      <c r="V99" s="3">
        <v>0</v>
      </c>
      <c r="W99" s="3">
        <v>2.7199999999999998E-2</v>
      </c>
      <c r="X99" s="3">
        <v>3.8999999999999998E-3</v>
      </c>
      <c r="Y99" s="3">
        <v>0.13850000000000001</v>
      </c>
      <c r="Z99" s="3">
        <v>1.5299999999999999E-2</v>
      </c>
      <c r="AA99" s="3">
        <v>0</v>
      </c>
      <c r="AB99" s="3">
        <v>0</v>
      </c>
      <c r="AC99" s="3">
        <v>0</v>
      </c>
      <c r="AD99" s="3">
        <v>0.31628096999999999</v>
      </c>
      <c r="AE99" s="3">
        <v>0.21697596</v>
      </c>
      <c r="AF99" s="3">
        <v>0.34210179000000002</v>
      </c>
    </row>
    <row r="100" spans="1:32" s="3" customFormat="1" x14ac:dyDescent="0.15">
      <c r="A100" s="4">
        <v>1903</v>
      </c>
      <c r="B100" s="3">
        <v>141.64295230604483</v>
      </c>
      <c r="C100" s="4">
        <v>121.55789</v>
      </c>
      <c r="D100" s="3" t="s">
        <v>33</v>
      </c>
      <c r="E100" s="5">
        <v>-201.24574000000001</v>
      </c>
      <c r="F100" s="3">
        <v>0.40689999999999998</v>
      </c>
      <c r="G100" s="3">
        <v>0.49530000000000002</v>
      </c>
      <c r="H100" s="3">
        <v>3.4099999999999998E-2</v>
      </c>
      <c r="I100" s="3">
        <v>1.1526000000000001</v>
      </c>
      <c r="J100" s="3">
        <v>2.4973999999999998</v>
      </c>
      <c r="K100" s="3">
        <v>0.76600000000000001</v>
      </c>
      <c r="L100" s="3">
        <v>0.45240000000000002</v>
      </c>
      <c r="M100" s="3">
        <v>1.1476</v>
      </c>
      <c r="N100" s="3">
        <v>7.0999999999999994E-2</v>
      </c>
      <c r="O100" s="3">
        <v>0</v>
      </c>
      <c r="P100" s="3">
        <v>2.41E-2</v>
      </c>
      <c r="Q100" s="3">
        <v>1.0602</v>
      </c>
      <c r="R100" s="3">
        <v>2.4775</v>
      </c>
      <c r="S100" s="3">
        <v>0.2878</v>
      </c>
      <c r="T100" s="3">
        <v>1.0987</v>
      </c>
      <c r="U100" s="3">
        <v>0.40689999999999998</v>
      </c>
      <c r="V100" s="3">
        <v>8.9999999999999993E-3</v>
      </c>
      <c r="W100" s="3">
        <v>9.2799999999999994E-2</v>
      </c>
      <c r="X100" s="3">
        <v>1.5900000000000001E-2</v>
      </c>
      <c r="Y100" s="3">
        <v>0.47820000000000001</v>
      </c>
      <c r="Z100" s="3">
        <v>0.05</v>
      </c>
      <c r="AA100" s="3">
        <v>0.13978278</v>
      </c>
      <c r="AB100" s="3">
        <v>2.7108241000000001E-4</v>
      </c>
      <c r="AC100" s="3">
        <v>3.2084066999999998E-3</v>
      </c>
      <c r="AD100" s="3">
        <v>4.9743316000000003E-2</v>
      </c>
    </row>
    <row r="101" spans="1:32" s="3" customFormat="1" x14ac:dyDescent="0.15">
      <c r="A101" s="4">
        <v>1902</v>
      </c>
      <c r="B101" s="3">
        <v>113.0958208601083</v>
      </c>
      <c r="C101" s="4">
        <v>120.24848</v>
      </c>
      <c r="D101" s="3" t="s">
        <v>33</v>
      </c>
      <c r="E101" s="5">
        <v>-189.05556000000001</v>
      </c>
      <c r="F101" s="3">
        <v>0.35360000000000003</v>
      </c>
      <c r="G101" s="3">
        <v>0.51670000000000005</v>
      </c>
      <c r="H101" s="3">
        <v>5.0099999999999999E-2</v>
      </c>
      <c r="I101" s="3">
        <v>0.71960000000000002</v>
      </c>
      <c r="J101" s="3">
        <v>1.5641</v>
      </c>
      <c r="K101" s="3">
        <v>0.7379</v>
      </c>
      <c r="L101" s="3">
        <v>0.5514</v>
      </c>
      <c r="M101" s="3">
        <v>1.0543</v>
      </c>
      <c r="N101" s="3">
        <v>0.11749999999999999</v>
      </c>
      <c r="O101" s="3">
        <v>0</v>
      </c>
      <c r="P101" s="3">
        <v>4.2099999999999999E-2</v>
      </c>
      <c r="Q101" s="3">
        <v>0.64070000000000005</v>
      </c>
      <c r="R101" s="3">
        <v>1.5458000000000001</v>
      </c>
      <c r="S101" s="3">
        <v>0.32269999999999999</v>
      </c>
      <c r="T101" s="3">
        <v>1.0105999999999999</v>
      </c>
      <c r="U101" s="3">
        <v>0.35360000000000003</v>
      </c>
      <c r="V101" s="3">
        <v>5.0000000000000001E-3</v>
      </c>
      <c r="W101" s="3">
        <v>8.2000000000000003E-2</v>
      </c>
      <c r="X101" s="3">
        <v>1.4999999999999999E-2</v>
      </c>
      <c r="Y101" s="3">
        <v>0.41389999999999999</v>
      </c>
      <c r="Z101" s="3">
        <v>4.2000000000000003E-2</v>
      </c>
      <c r="AA101" s="3">
        <v>0.12522378000000001</v>
      </c>
      <c r="AB101" s="3">
        <v>1.5347272E-2</v>
      </c>
      <c r="AC101" s="3">
        <v>4.2792047999999999E-2</v>
      </c>
      <c r="AD101" s="3">
        <v>1.4181513999999999E-2</v>
      </c>
      <c r="AE101" s="3">
        <v>9.5285002999999997E-4</v>
      </c>
    </row>
    <row r="102" spans="1:32" s="3" customFormat="1" x14ac:dyDescent="0.15">
      <c r="A102" s="4">
        <v>1901</v>
      </c>
      <c r="B102" s="3">
        <v>114.98421125103125</v>
      </c>
      <c r="C102" s="4">
        <v>119.6246</v>
      </c>
      <c r="D102" s="3" t="s">
        <v>33</v>
      </c>
      <c r="E102" s="5">
        <v>-193.95579000000001</v>
      </c>
      <c r="F102" s="3">
        <v>0.2717</v>
      </c>
      <c r="G102" s="3">
        <v>0.29599999999999999</v>
      </c>
      <c r="H102" s="3">
        <v>2.12E-2</v>
      </c>
      <c r="I102" s="3">
        <v>0.58220000000000005</v>
      </c>
      <c r="J102" s="3">
        <v>1.2223999999999999</v>
      </c>
      <c r="K102" s="3">
        <v>0.73460000000000003</v>
      </c>
      <c r="L102" s="3">
        <v>0.41110000000000002</v>
      </c>
      <c r="M102" s="3">
        <v>0.82150000000000001</v>
      </c>
      <c r="N102" s="3">
        <v>3.1899999999999998E-2</v>
      </c>
      <c r="O102" s="3">
        <v>0</v>
      </c>
      <c r="P102" s="3">
        <v>1.8800000000000001E-2</v>
      </c>
      <c r="Q102" s="3">
        <v>0.52459999999999996</v>
      </c>
      <c r="R102" s="3">
        <v>1.212</v>
      </c>
      <c r="S102" s="3">
        <v>0.41920000000000002</v>
      </c>
      <c r="T102" s="3">
        <v>0.78949999999999998</v>
      </c>
      <c r="U102" s="3">
        <v>0.2717</v>
      </c>
      <c r="V102" s="3">
        <v>6.1999999999999998E-3</v>
      </c>
      <c r="W102" s="3">
        <v>6.1100000000000002E-2</v>
      </c>
      <c r="X102" s="3">
        <v>1.1599999999999999E-2</v>
      </c>
      <c r="Y102" s="3">
        <v>0.31359999999999999</v>
      </c>
      <c r="Z102" s="3">
        <v>0.03</v>
      </c>
      <c r="AA102" s="3">
        <v>0</v>
      </c>
      <c r="AB102" s="3">
        <v>0</v>
      </c>
      <c r="AC102" s="3">
        <v>0</v>
      </c>
      <c r="AE102" s="3">
        <v>0.11006544</v>
      </c>
    </row>
    <row r="103" spans="1:32" s="3" customFormat="1" x14ac:dyDescent="0.15">
      <c r="A103" s="4">
        <v>1900</v>
      </c>
      <c r="B103" s="3">
        <v>127.88802663331302</v>
      </c>
      <c r="C103" s="4">
        <v>119.15831</v>
      </c>
      <c r="D103" s="3" t="s">
        <v>33</v>
      </c>
      <c r="E103" s="5">
        <v>-195.99497</v>
      </c>
      <c r="F103" s="3">
        <v>0.26090000000000002</v>
      </c>
      <c r="G103" s="3">
        <v>0.3453</v>
      </c>
      <c r="H103" s="3">
        <v>2.1000000000000001E-2</v>
      </c>
      <c r="I103" s="3">
        <v>0.66649999999999998</v>
      </c>
      <c r="J103" s="3">
        <v>1.6863999999999999</v>
      </c>
      <c r="K103" s="3">
        <v>0.51670000000000005</v>
      </c>
      <c r="L103" s="3">
        <v>0.53459999999999996</v>
      </c>
      <c r="M103" s="3">
        <v>0.82110000000000005</v>
      </c>
      <c r="N103" s="3">
        <v>7.2300000000000003E-2</v>
      </c>
      <c r="O103" s="3">
        <v>0</v>
      </c>
      <c r="P103" s="3">
        <v>1.26E-2</v>
      </c>
      <c r="Q103" s="3">
        <v>0.60840000000000005</v>
      </c>
      <c r="R103" s="3">
        <v>1.6758</v>
      </c>
      <c r="S103" s="3">
        <v>0.21160000000000001</v>
      </c>
      <c r="T103" s="3">
        <v>0.78900000000000003</v>
      </c>
      <c r="U103" s="3">
        <v>0.26090000000000002</v>
      </c>
      <c r="V103" s="3">
        <v>3.7000000000000002E-3</v>
      </c>
      <c r="W103" s="3">
        <v>5.9700000000000003E-2</v>
      </c>
      <c r="X103" s="3">
        <v>1.09E-2</v>
      </c>
      <c r="Y103" s="3">
        <v>0.30349999999999999</v>
      </c>
      <c r="Z103" s="3">
        <v>3.0499999999999999E-2</v>
      </c>
      <c r="AA103" s="3">
        <v>0</v>
      </c>
      <c r="AB103" s="3">
        <v>0</v>
      </c>
      <c r="AC103" s="3">
        <v>0</v>
      </c>
    </row>
    <row r="104" spans="1:32" s="3" customFormat="1" x14ac:dyDescent="0.15">
      <c r="A104" s="4">
        <v>1899</v>
      </c>
      <c r="B104" s="3">
        <v>121.56697428974802</v>
      </c>
      <c r="C104" s="4">
        <v>117.19328</v>
      </c>
      <c r="D104" s="3" t="s">
        <v>33</v>
      </c>
      <c r="E104" s="5">
        <v>-197.10696999999999</v>
      </c>
      <c r="F104" s="3">
        <v>0.44869999999999999</v>
      </c>
      <c r="G104" s="3">
        <v>0.62660000000000005</v>
      </c>
      <c r="H104" s="3">
        <v>6.5199999999999994E-2</v>
      </c>
      <c r="I104" s="3">
        <v>0.82669999999999999</v>
      </c>
      <c r="J104" s="3">
        <v>3.3363</v>
      </c>
      <c r="K104" s="3">
        <v>0.81940000000000002</v>
      </c>
      <c r="L104" s="3">
        <v>0.93079999999999996</v>
      </c>
      <c r="M104" s="3">
        <v>1.5517000000000001</v>
      </c>
      <c r="N104" s="3">
        <v>0.15110000000000001</v>
      </c>
      <c r="O104" s="3">
        <v>0</v>
      </c>
      <c r="P104" s="3">
        <v>5.2400000000000002E-2</v>
      </c>
      <c r="Q104" s="3">
        <v>0.72529999999999994</v>
      </c>
      <c r="R104" s="3">
        <v>3.3170999999999999</v>
      </c>
      <c r="S104" s="3">
        <v>0.2964</v>
      </c>
      <c r="T104" s="3">
        <v>1.4963</v>
      </c>
      <c r="U104" s="3">
        <v>0.44869999999999999</v>
      </c>
      <c r="V104" s="3">
        <v>9.4000000000000004E-3</v>
      </c>
      <c r="W104" s="3">
        <v>0.1013</v>
      </c>
      <c r="X104" s="3">
        <v>1.9099999999999999E-2</v>
      </c>
      <c r="Y104" s="3">
        <v>0.52510000000000001</v>
      </c>
      <c r="Z104" s="3">
        <v>5.2299999999999999E-2</v>
      </c>
      <c r="AA104" s="3">
        <v>6.9063494000000003E-2</v>
      </c>
      <c r="AB104" s="3">
        <v>2.4332886000000001E-2</v>
      </c>
      <c r="AC104" s="3">
        <v>6.0053968999999999E-2</v>
      </c>
      <c r="AD104" s="3">
        <v>0.61077411999999998</v>
      </c>
      <c r="AE104" s="3">
        <v>7.5500612999999994E-2</v>
      </c>
      <c r="AF104" s="3">
        <v>4.2560095999999999E-2</v>
      </c>
    </row>
    <row r="105" spans="1:32" s="3" customFormat="1" x14ac:dyDescent="0.15">
      <c r="A105" s="4">
        <v>1898</v>
      </c>
      <c r="B105" s="3">
        <v>106.85788022757932</v>
      </c>
      <c r="C105" s="4">
        <v>114.30385</v>
      </c>
      <c r="D105" s="3" t="s">
        <v>33</v>
      </c>
      <c r="E105" s="5">
        <v>-205.80459999999999</v>
      </c>
      <c r="F105" s="3">
        <v>0.4118</v>
      </c>
      <c r="G105" s="3">
        <v>0.6361</v>
      </c>
      <c r="H105" s="3">
        <v>5.0799999999999998E-2</v>
      </c>
      <c r="I105" s="3">
        <v>0.7208</v>
      </c>
      <c r="J105" s="3">
        <v>1.8452</v>
      </c>
      <c r="K105" s="3">
        <v>0.63670000000000004</v>
      </c>
      <c r="L105" s="3">
        <v>0.5534</v>
      </c>
      <c r="M105" s="3">
        <v>0.89700000000000002</v>
      </c>
      <c r="N105" s="3">
        <v>8.72E-2</v>
      </c>
      <c r="O105" s="3">
        <v>2.5000000000000001E-3</v>
      </c>
      <c r="P105" s="3">
        <v>4.5100000000000001E-2</v>
      </c>
      <c r="Q105" s="3">
        <v>0.63049999999999995</v>
      </c>
      <c r="R105" s="3">
        <v>1.8263</v>
      </c>
      <c r="S105" s="3">
        <v>0.1603</v>
      </c>
      <c r="T105" s="3">
        <v>0.84809999999999997</v>
      </c>
      <c r="U105" s="3">
        <v>0.4093</v>
      </c>
      <c r="V105" s="3">
        <v>5.7000000000000002E-3</v>
      </c>
      <c r="W105" s="3">
        <v>9.1700000000000004E-2</v>
      </c>
      <c r="X105" s="3">
        <v>1.5699999999999999E-2</v>
      </c>
      <c r="Y105" s="3">
        <v>0.47389999999999999</v>
      </c>
      <c r="Z105" s="3">
        <v>4.8899999999999999E-2</v>
      </c>
      <c r="AA105" s="3">
        <v>1.2113218E-2</v>
      </c>
      <c r="AB105" s="3">
        <v>0</v>
      </c>
      <c r="AC105" s="3">
        <v>0</v>
      </c>
    </row>
    <row r="106" spans="1:32" s="3" customFormat="1" x14ac:dyDescent="0.15">
      <c r="A106" s="4">
        <v>1897</v>
      </c>
      <c r="B106" s="3">
        <v>112.9227843044365</v>
      </c>
      <c r="C106" s="4">
        <v>112.30445</v>
      </c>
      <c r="D106" s="3" t="s">
        <v>33</v>
      </c>
      <c r="E106" s="5">
        <v>-201.19820000000001</v>
      </c>
      <c r="F106" s="3">
        <v>0.51459999999999995</v>
      </c>
      <c r="G106" s="3">
        <v>0.72230000000000005</v>
      </c>
      <c r="H106" s="3">
        <v>0.1467</v>
      </c>
      <c r="I106" s="3">
        <v>0.93810000000000004</v>
      </c>
      <c r="J106" s="3">
        <v>3.3378999999999999</v>
      </c>
      <c r="K106" s="3">
        <v>0.73180000000000001</v>
      </c>
      <c r="L106" s="3">
        <v>0.88160000000000005</v>
      </c>
      <c r="M106" s="3">
        <v>1.6841999999999999</v>
      </c>
      <c r="N106" s="3">
        <v>0.3493</v>
      </c>
      <c r="O106" s="3">
        <v>0</v>
      </c>
      <c r="P106" s="3">
        <v>0.13220000000000001</v>
      </c>
      <c r="Q106" s="3">
        <v>0.81989999999999996</v>
      </c>
      <c r="R106" s="3">
        <v>3.3178000000000001</v>
      </c>
      <c r="S106" s="3">
        <v>0.1336</v>
      </c>
      <c r="T106" s="3">
        <v>1.6207</v>
      </c>
      <c r="U106" s="3">
        <v>0.51459999999999995</v>
      </c>
      <c r="V106" s="3">
        <v>9.4999999999999998E-3</v>
      </c>
      <c r="W106" s="3">
        <v>0.1182</v>
      </c>
      <c r="X106" s="3">
        <v>2.01E-2</v>
      </c>
      <c r="Y106" s="3">
        <v>0.60129999999999995</v>
      </c>
      <c r="Z106" s="3">
        <v>5.96E-2</v>
      </c>
      <c r="AA106" s="3">
        <v>7.2154356000000003E-2</v>
      </c>
      <c r="AB106" s="3">
        <v>5.2226543E-2</v>
      </c>
      <c r="AC106" s="3">
        <v>0.2448563</v>
      </c>
      <c r="AD106" s="3">
        <v>0.73900750000000004</v>
      </c>
      <c r="AF106" s="3">
        <v>0.11874545</v>
      </c>
    </row>
    <row r="107" spans="1:32" s="3" customFormat="1" x14ac:dyDescent="0.15">
      <c r="A107" s="4">
        <v>1896</v>
      </c>
      <c r="B107" s="3">
        <v>109.23671387780037</v>
      </c>
      <c r="C107" s="4">
        <v>111.40011</v>
      </c>
      <c r="D107" s="3" t="s">
        <v>33</v>
      </c>
      <c r="E107" s="5">
        <v>-195.18342999999999</v>
      </c>
      <c r="F107" s="3">
        <v>0.39460000000000001</v>
      </c>
      <c r="G107" s="3">
        <v>0.69220000000000004</v>
      </c>
      <c r="H107" s="3">
        <v>0.1145</v>
      </c>
      <c r="I107" s="3">
        <v>0.71589999999999998</v>
      </c>
      <c r="J107" s="3">
        <v>1.8740000000000001</v>
      </c>
      <c r="K107" s="3">
        <v>0.66810000000000003</v>
      </c>
      <c r="L107" s="3">
        <v>0.58630000000000004</v>
      </c>
      <c r="M107" s="3">
        <v>0.84409999999999996</v>
      </c>
      <c r="N107" s="3">
        <v>9.06E-2</v>
      </c>
      <c r="O107" s="3">
        <v>2.1000000000000001E-2</v>
      </c>
      <c r="P107" s="3">
        <v>0.1048</v>
      </c>
      <c r="Q107" s="3">
        <v>0.62970000000000004</v>
      </c>
      <c r="R107" s="3">
        <v>1.8612</v>
      </c>
      <c r="S107" s="3">
        <v>0.2354</v>
      </c>
      <c r="T107" s="3">
        <v>0.80049999999999999</v>
      </c>
      <c r="U107" s="3">
        <v>0.37359999999999999</v>
      </c>
      <c r="V107" s="3">
        <v>6.4000000000000003E-3</v>
      </c>
      <c r="W107" s="3">
        <v>8.4400000000000003E-2</v>
      </c>
      <c r="X107" s="3">
        <v>1.7500000000000002E-2</v>
      </c>
      <c r="Y107" s="3">
        <v>0.4345</v>
      </c>
      <c r="Z107" s="3">
        <v>4.4600000000000001E-2</v>
      </c>
      <c r="AA107" s="3">
        <v>7.6256977000000004E-2</v>
      </c>
      <c r="AB107" s="3">
        <v>8.8322149999999992E-3</v>
      </c>
      <c r="AC107" s="3">
        <v>0</v>
      </c>
      <c r="AE107" s="3">
        <v>0.11812304</v>
      </c>
    </row>
    <row r="108" spans="1:32" s="3" customFormat="1" x14ac:dyDescent="0.15">
      <c r="A108" s="4">
        <v>1895</v>
      </c>
      <c r="B108" s="3">
        <v>144.90600951618714</v>
      </c>
      <c r="C108" s="4">
        <v>111.33068</v>
      </c>
      <c r="D108" s="3" t="s">
        <v>33</v>
      </c>
      <c r="E108" s="5">
        <v>-194.94085000000001</v>
      </c>
      <c r="F108" s="3">
        <v>0.49809999999999999</v>
      </c>
      <c r="G108" s="3">
        <v>0.26919999999999999</v>
      </c>
      <c r="H108" s="3">
        <v>6.59E-2</v>
      </c>
      <c r="I108" s="3">
        <v>0.44169999999999998</v>
      </c>
      <c r="J108" s="3">
        <v>1.0685</v>
      </c>
      <c r="K108" s="3">
        <v>0.60499999999999998</v>
      </c>
      <c r="L108" s="3">
        <v>0.31409999999999999</v>
      </c>
      <c r="M108" s="3">
        <v>0.65139999999999998</v>
      </c>
      <c r="N108" s="3">
        <v>0.10009999999999999</v>
      </c>
      <c r="O108" s="3">
        <v>5.5300000000000002E-2</v>
      </c>
      <c r="P108" s="3">
        <v>5.62E-2</v>
      </c>
      <c r="Q108" s="3">
        <v>0.34179999999999999</v>
      </c>
      <c r="R108" s="3">
        <v>1.0494000000000001</v>
      </c>
      <c r="S108" s="3">
        <v>0.09</v>
      </c>
      <c r="T108" s="3">
        <v>0.59919999999999995</v>
      </c>
      <c r="U108" s="3">
        <v>0.44280000000000003</v>
      </c>
      <c r="V108" s="3">
        <v>8.6E-3</v>
      </c>
      <c r="W108" s="3">
        <v>0.1012</v>
      </c>
      <c r="X108" s="3">
        <v>1.9099999999999999E-2</v>
      </c>
      <c r="Y108" s="3">
        <v>0.5141</v>
      </c>
      <c r="Z108" s="3">
        <v>5.2200000000000003E-2</v>
      </c>
      <c r="AA108" s="3">
        <v>0</v>
      </c>
      <c r="AB108" s="3">
        <v>0</v>
      </c>
      <c r="AC108" s="3">
        <v>6.3256797999999999E-4</v>
      </c>
    </row>
    <row r="109" spans="1:32" s="3" customFormat="1" x14ac:dyDescent="0.15">
      <c r="A109" s="4">
        <v>1894</v>
      </c>
      <c r="B109" s="3">
        <v>100.34118847318157</v>
      </c>
      <c r="C109" s="4">
        <v>111.87081999999999</v>
      </c>
      <c r="D109" s="3" t="s">
        <v>33</v>
      </c>
      <c r="E109" s="5">
        <v>-208.26366999999999</v>
      </c>
      <c r="F109" s="3">
        <v>1.0222</v>
      </c>
      <c r="G109" s="3">
        <v>0.50600000000000001</v>
      </c>
      <c r="H109" s="3">
        <v>7.0900000000000005E-2</v>
      </c>
      <c r="I109" s="3">
        <v>1.1759999999999999</v>
      </c>
      <c r="J109" s="3">
        <v>3.9068999999999998</v>
      </c>
      <c r="K109" s="3">
        <v>1.0780000000000001</v>
      </c>
      <c r="L109" s="3">
        <v>0.66920000000000002</v>
      </c>
      <c r="M109" s="3">
        <v>1.4088000000000001</v>
      </c>
      <c r="N109" s="3">
        <v>0.1047</v>
      </c>
      <c r="O109" s="3">
        <v>0.19259999999999999</v>
      </c>
      <c r="P109" s="3">
        <v>5.33E-2</v>
      </c>
      <c r="Q109" s="3">
        <v>0.98860000000000003</v>
      </c>
      <c r="R109" s="3">
        <v>3.8717000000000001</v>
      </c>
      <c r="S109" s="3">
        <v>0.1113</v>
      </c>
      <c r="T109" s="3">
        <v>1.3097000000000001</v>
      </c>
      <c r="U109" s="3">
        <v>0.8296</v>
      </c>
      <c r="V109" s="3">
        <v>1.5800000000000002E-2</v>
      </c>
      <c r="W109" s="3">
        <v>0.18990000000000001</v>
      </c>
      <c r="X109" s="3">
        <v>3.7699999999999997E-2</v>
      </c>
      <c r="Y109" s="3">
        <v>0.96709999999999996</v>
      </c>
      <c r="Z109" s="3">
        <v>9.98E-2</v>
      </c>
      <c r="AA109" s="3">
        <v>8.0274894000000006E-3</v>
      </c>
      <c r="AB109" s="3">
        <v>6.3453792999999996E-3</v>
      </c>
      <c r="AC109" s="3">
        <v>9.5447246999999999E-3</v>
      </c>
      <c r="AD109" s="3">
        <v>0.39839267</v>
      </c>
    </row>
    <row r="110" spans="1:32" s="3" customFormat="1" x14ac:dyDescent="0.15">
      <c r="A110" s="4">
        <v>1893</v>
      </c>
      <c r="B110" s="3">
        <v>89.439665517804158</v>
      </c>
      <c r="C110" s="4">
        <v>114.47805</v>
      </c>
      <c r="D110" s="3" t="s">
        <v>33</v>
      </c>
      <c r="E110" s="5">
        <v>-209.72668999999999</v>
      </c>
      <c r="F110" s="3">
        <v>0.64639999999999997</v>
      </c>
      <c r="G110" s="3">
        <v>0.16289999999999999</v>
      </c>
      <c r="H110" s="3">
        <v>3.5900000000000001E-2</v>
      </c>
      <c r="I110" s="3">
        <v>0.6875</v>
      </c>
      <c r="J110" s="3">
        <v>1.623</v>
      </c>
      <c r="K110" s="3">
        <v>0.78700000000000003</v>
      </c>
      <c r="L110" s="3">
        <v>0.3649</v>
      </c>
      <c r="M110" s="3">
        <v>0.77949999999999997</v>
      </c>
      <c r="N110" s="3">
        <v>3.5400000000000001E-2</v>
      </c>
      <c r="O110" s="3">
        <v>3.7499999999999999E-2</v>
      </c>
      <c r="P110" s="3">
        <v>2.4299999999999999E-2</v>
      </c>
      <c r="Q110" s="3">
        <v>0.55249999999999999</v>
      </c>
      <c r="R110" s="3">
        <v>1.5964</v>
      </c>
      <c r="S110" s="3">
        <v>7.6499999999999999E-2</v>
      </c>
      <c r="T110" s="3">
        <v>0.70540000000000003</v>
      </c>
      <c r="U110" s="3">
        <v>0.6089</v>
      </c>
      <c r="V110" s="3">
        <v>1.4999999999999999E-2</v>
      </c>
      <c r="W110" s="3">
        <v>0.1391</v>
      </c>
      <c r="X110" s="3">
        <v>2.5000000000000001E-2</v>
      </c>
      <c r="Y110" s="3">
        <v>0.71050000000000002</v>
      </c>
      <c r="Z110" s="3">
        <v>7.0000000000000007E-2</v>
      </c>
      <c r="AA110" s="3">
        <v>0</v>
      </c>
      <c r="AB110" s="3">
        <v>0</v>
      </c>
      <c r="AC110" s="3">
        <v>0</v>
      </c>
    </row>
    <row r="111" spans="1:32" s="3" customFormat="1" x14ac:dyDescent="0.15">
      <c r="A111" s="4">
        <v>1892</v>
      </c>
      <c r="B111" s="3">
        <v>126.92444471233536</v>
      </c>
      <c r="C111" s="4">
        <v>118.89754000000001</v>
      </c>
      <c r="D111" s="3" t="s">
        <v>33</v>
      </c>
      <c r="E111" s="5">
        <v>-199.56516999999999</v>
      </c>
      <c r="F111" s="3">
        <v>0.27150000000000002</v>
      </c>
      <c r="G111" s="3">
        <v>0.57769999999999999</v>
      </c>
      <c r="H111" s="3">
        <v>3.61E-2</v>
      </c>
      <c r="I111" s="3">
        <v>0.91800000000000004</v>
      </c>
      <c r="J111" s="3">
        <v>2.4502999999999999</v>
      </c>
      <c r="K111" s="3">
        <v>0.6028</v>
      </c>
      <c r="L111" s="3">
        <v>0.60309999999999997</v>
      </c>
      <c r="M111" s="3">
        <v>1.5294000000000001</v>
      </c>
      <c r="N111" s="3">
        <v>0.06</v>
      </c>
      <c r="O111" s="3">
        <v>8.9999999999999993E-3</v>
      </c>
      <c r="P111" s="3">
        <v>2.8899999999999999E-2</v>
      </c>
      <c r="Q111" s="3">
        <v>0.86240000000000006</v>
      </c>
      <c r="R111" s="3">
        <v>2.4382000000000001</v>
      </c>
      <c r="S111" s="3">
        <v>0.2949</v>
      </c>
      <c r="T111" s="3">
        <v>1.4961</v>
      </c>
      <c r="U111" s="3">
        <v>0.26350000000000001</v>
      </c>
      <c r="V111" s="3">
        <v>5.7999999999999996E-3</v>
      </c>
      <c r="W111" s="3">
        <v>5.9700000000000003E-2</v>
      </c>
      <c r="X111" s="3">
        <v>1.14E-2</v>
      </c>
      <c r="Y111" s="3">
        <v>0.30590000000000001</v>
      </c>
      <c r="Z111" s="3">
        <v>3.0300000000000001E-2</v>
      </c>
      <c r="AA111" s="3">
        <v>9.7681638000000001E-2</v>
      </c>
      <c r="AB111" s="3">
        <v>7.7025046E-4</v>
      </c>
      <c r="AC111" s="3">
        <v>0</v>
      </c>
      <c r="AD111" s="3">
        <v>0.56855531000000004</v>
      </c>
      <c r="AE111" s="3">
        <v>0.11433823999999999</v>
      </c>
      <c r="AF111" s="3">
        <v>8.4577097000000004E-2</v>
      </c>
    </row>
    <row r="112" spans="1:32" s="3" customFormat="1" x14ac:dyDescent="0.15">
      <c r="A112" s="4">
        <v>1891</v>
      </c>
      <c r="B112" s="3">
        <v>117.47125462438771</v>
      </c>
      <c r="C112" s="4">
        <v>122.9744</v>
      </c>
      <c r="D112" s="3" t="s">
        <v>33</v>
      </c>
      <c r="E112" s="5">
        <v>-191.20495</v>
      </c>
      <c r="F112" s="3">
        <v>0.58240000000000003</v>
      </c>
      <c r="G112" s="3">
        <v>0.53859999999999997</v>
      </c>
      <c r="H112" s="3">
        <v>3.4000000000000002E-2</v>
      </c>
      <c r="I112" s="3">
        <v>0.47810000000000002</v>
      </c>
      <c r="J112" s="3">
        <v>1.6689000000000001</v>
      </c>
      <c r="K112" s="3">
        <v>0.96899999999999997</v>
      </c>
      <c r="L112" s="3">
        <v>0.41689999999999999</v>
      </c>
      <c r="M112" s="3">
        <v>1.0099</v>
      </c>
      <c r="N112" s="3">
        <v>6.7199999999999996E-2</v>
      </c>
      <c r="O112" s="3">
        <v>3.5999999999999999E-3</v>
      </c>
      <c r="P112" s="3">
        <v>2.2700000000000001E-2</v>
      </c>
      <c r="Q112" s="3">
        <v>0.34639999999999999</v>
      </c>
      <c r="R112" s="3">
        <v>1.6449</v>
      </c>
      <c r="S112" s="3">
        <v>0.29409999999999997</v>
      </c>
      <c r="T112" s="3">
        <v>0.93569999999999998</v>
      </c>
      <c r="U112" s="3">
        <v>0.57879999999999998</v>
      </c>
      <c r="V112" s="3">
        <v>1.1299999999999999E-2</v>
      </c>
      <c r="W112" s="3">
        <v>0.13250000000000001</v>
      </c>
      <c r="X112" s="3">
        <v>2.4E-2</v>
      </c>
      <c r="Y112" s="3">
        <v>0.67369999999999997</v>
      </c>
      <c r="Z112" s="3">
        <v>6.9599999999999995E-2</v>
      </c>
      <c r="AA112" s="3">
        <v>6.0507893E-2</v>
      </c>
      <c r="AB112" s="3">
        <v>1.1026963E-4</v>
      </c>
      <c r="AC112" s="3">
        <v>1.3030126E-2</v>
      </c>
      <c r="AD112" s="3">
        <v>4.6900509999999999E-2</v>
      </c>
      <c r="AE112" s="3">
        <v>9.9475276000000001E-2</v>
      </c>
    </row>
    <row r="113" spans="1:32" s="3" customFormat="1" x14ac:dyDescent="0.15">
      <c r="A113" s="4">
        <v>1890</v>
      </c>
      <c r="B113" s="3">
        <v>146.78347776582959</v>
      </c>
      <c r="C113" s="4">
        <v>125.82340000000001</v>
      </c>
      <c r="D113" s="3" t="s">
        <v>33</v>
      </c>
      <c r="E113" s="5">
        <v>-189.90819999999999</v>
      </c>
      <c r="F113" s="3">
        <v>0.38679999999999998</v>
      </c>
      <c r="G113" s="3">
        <v>0.1993</v>
      </c>
      <c r="H113" s="3">
        <v>2.3E-2</v>
      </c>
      <c r="I113" s="3">
        <v>0.42409999999999998</v>
      </c>
      <c r="J113" s="3">
        <v>1.0236000000000001</v>
      </c>
      <c r="K113" s="3">
        <v>0.55289999999999995</v>
      </c>
      <c r="L113" s="3">
        <v>0.26729999999999998</v>
      </c>
      <c r="M113" s="3">
        <v>0.55389999999999995</v>
      </c>
      <c r="N113" s="3">
        <v>1.8499999999999999E-2</v>
      </c>
      <c r="O113" s="3">
        <v>2.8E-3</v>
      </c>
      <c r="P113" s="3">
        <v>1.43E-2</v>
      </c>
      <c r="Q113" s="3">
        <v>0.33679999999999999</v>
      </c>
      <c r="R113" s="3">
        <v>1.008</v>
      </c>
      <c r="S113" s="3">
        <v>0.1033</v>
      </c>
      <c r="T113" s="3">
        <v>0.50790000000000002</v>
      </c>
      <c r="U113" s="3">
        <v>0.38469999999999999</v>
      </c>
      <c r="V113" s="3">
        <v>7.9000000000000008E-3</v>
      </c>
      <c r="W113" s="3">
        <v>8.8599999999999998E-2</v>
      </c>
      <c r="X113" s="3">
        <v>1.7299999999999999E-2</v>
      </c>
      <c r="Y113" s="3">
        <v>0.44840000000000002</v>
      </c>
      <c r="Z113" s="3">
        <v>4.7800000000000002E-2</v>
      </c>
      <c r="AA113" s="3">
        <v>0</v>
      </c>
      <c r="AB113" s="3">
        <v>0</v>
      </c>
      <c r="AC113" s="3">
        <v>0</v>
      </c>
    </row>
    <row r="114" spans="1:32" s="3" customFormat="1" x14ac:dyDescent="0.15">
      <c r="A114" s="4">
        <v>1889</v>
      </c>
      <c r="B114" s="3">
        <v>130.09960006011931</v>
      </c>
      <c r="C114" s="4">
        <v>126.16759</v>
      </c>
      <c r="D114" s="3" t="s">
        <v>33</v>
      </c>
      <c r="E114" s="5">
        <v>-201.99342999999999</v>
      </c>
      <c r="F114" s="3">
        <v>0.32069999999999999</v>
      </c>
      <c r="G114" s="3">
        <v>0.86229999999999996</v>
      </c>
      <c r="H114" s="3">
        <v>2.35E-2</v>
      </c>
      <c r="I114" s="3">
        <v>0.61899999999999999</v>
      </c>
      <c r="J114" s="3">
        <v>1.7390000000000001</v>
      </c>
      <c r="K114" s="3">
        <v>0.55820000000000003</v>
      </c>
      <c r="L114" s="3">
        <v>0.3261</v>
      </c>
      <c r="M114" s="3">
        <v>0.84389999999999998</v>
      </c>
      <c r="N114" s="3">
        <v>5.0099999999999999E-2</v>
      </c>
      <c r="O114" s="3">
        <v>0</v>
      </c>
      <c r="P114" s="3">
        <v>1.84E-2</v>
      </c>
      <c r="Q114" s="3">
        <v>0.54610000000000003</v>
      </c>
      <c r="R114" s="3">
        <v>1.7246999999999999</v>
      </c>
      <c r="S114" s="3">
        <v>0.18229999999999999</v>
      </c>
      <c r="T114" s="3">
        <v>0.80510000000000004</v>
      </c>
      <c r="U114" s="3">
        <v>0.32069999999999999</v>
      </c>
      <c r="V114" s="3">
        <v>8.6999999999999994E-3</v>
      </c>
      <c r="W114" s="3">
        <v>7.2700000000000001E-2</v>
      </c>
      <c r="X114" s="3">
        <v>1.24E-2</v>
      </c>
      <c r="Y114" s="3">
        <v>0.3725</v>
      </c>
      <c r="Z114" s="3">
        <v>3.7400000000000003E-2</v>
      </c>
      <c r="AA114" s="3">
        <v>0.40043568000000002</v>
      </c>
      <c r="AB114" s="3">
        <v>3.0655565999999999E-4</v>
      </c>
      <c r="AC114" s="3">
        <v>6.4996643999999998E-3</v>
      </c>
      <c r="AD114" s="3">
        <v>2.7299357E-2</v>
      </c>
    </row>
    <row r="115" spans="1:32" s="3" customFormat="1" x14ac:dyDescent="0.15">
      <c r="A115" s="4">
        <v>1888</v>
      </c>
      <c r="B115" s="3">
        <v>95.83638660072836</v>
      </c>
      <c r="C115" s="4">
        <v>124.7783</v>
      </c>
      <c r="D115" s="3" t="s">
        <v>33</v>
      </c>
      <c r="E115" s="5">
        <v>-195.78989999999999</v>
      </c>
      <c r="F115" s="3">
        <v>0.45029999999999998</v>
      </c>
      <c r="G115" s="3">
        <v>0.20130000000000001</v>
      </c>
      <c r="H115" s="3">
        <v>1.4999999999999999E-2</v>
      </c>
      <c r="I115" s="3">
        <v>0.39439999999999997</v>
      </c>
      <c r="J115" s="3">
        <v>1.06</v>
      </c>
      <c r="K115" s="3">
        <v>0.71719999999999995</v>
      </c>
      <c r="L115" s="3">
        <v>0.26319999999999999</v>
      </c>
      <c r="M115" s="3">
        <v>0.52470000000000006</v>
      </c>
      <c r="N115" s="3">
        <v>7.4999999999999997E-3</v>
      </c>
      <c r="O115" s="3">
        <v>3.7999999999999999E-2</v>
      </c>
      <c r="P115" s="3">
        <v>6.4999999999999997E-3</v>
      </c>
      <c r="Q115" s="3">
        <v>0.29849999999999999</v>
      </c>
      <c r="R115" s="3">
        <v>1.0436000000000001</v>
      </c>
      <c r="S115" s="3">
        <v>0.23380000000000001</v>
      </c>
      <c r="T115" s="3">
        <v>0.47570000000000001</v>
      </c>
      <c r="U115" s="3">
        <v>0.41420000000000001</v>
      </c>
      <c r="V115" s="3">
        <v>6.8999999999999999E-3</v>
      </c>
      <c r="W115" s="3">
        <v>9.2399999999999996E-2</v>
      </c>
      <c r="X115" s="3">
        <v>1.9800000000000002E-2</v>
      </c>
      <c r="Y115" s="3">
        <v>0.48149999999999998</v>
      </c>
      <c r="Z115" s="3">
        <v>4.8399999999999999E-2</v>
      </c>
      <c r="AA115" s="3">
        <v>0</v>
      </c>
      <c r="AB115" s="3">
        <v>0</v>
      </c>
      <c r="AC115" s="3">
        <v>0</v>
      </c>
      <c r="AE115" s="3">
        <v>1.2679708E-3</v>
      </c>
    </row>
    <row r="116" spans="1:32" s="3" customFormat="1" x14ac:dyDescent="0.15">
      <c r="A116" s="4">
        <v>1887</v>
      </c>
      <c r="B116" s="3">
        <v>121.06375423524017</v>
      </c>
      <c r="C116" s="4">
        <v>123.48354999999999</v>
      </c>
      <c r="D116" s="3" t="s">
        <v>33</v>
      </c>
      <c r="E116" s="5">
        <v>-194.49498</v>
      </c>
      <c r="F116" s="3">
        <v>0.4546</v>
      </c>
      <c r="G116" s="3">
        <v>0.62160000000000004</v>
      </c>
      <c r="H116" s="3">
        <v>4.0899999999999999E-2</v>
      </c>
      <c r="I116" s="3">
        <v>0.60209999999999997</v>
      </c>
      <c r="J116" s="3">
        <v>1.5681</v>
      </c>
      <c r="K116" s="3">
        <v>1.1653</v>
      </c>
      <c r="L116" s="3">
        <v>0.48089999999999999</v>
      </c>
      <c r="M116" s="3">
        <v>0.86219999999999997</v>
      </c>
      <c r="N116" s="3">
        <v>5.7099999999999998E-2</v>
      </c>
      <c r="O116" s="3">
        <v>0</v>
      </c>
      <c r="P116" s="3">
        <v>3.0599999999999999E-2</v>
      </c>
      <c r="Q116" s="3">
        <v>0.50209999999999999</v>
      </c>
      <c r="R116" s="3">
        <v>1.5442</v>
      </c>
      <c r="S116" s="3">
        <v>0.63819999999999999</v>
      </c>
      <c r="T116" s="3">
        <v>0.80549999999999999</v>
      </c>
      <c r="U116" s="3">
        <v>0.4546</v>
      </c>
      <c r="V116" s="3">
        <v>8.6E-3</v>
      </c>
      <c r="W116" s="3">
        <v>0.1019</v>
      </c>
      <c r="X116" s="3">
        <v>2.0799999999999999E-2</v>
      </c>
      <c r="Y116" s="3">
        <v>0.52710000000000001</v>
      </c>
      <c r="Z116" s="3">
        <v>5.33E-2</v>
      </c>
      <c r="AA116" s="3">
        <v>0.16117665</v>
      </c>
      <c r="AB116" s="3">
        <v>1.2111861E-2</v>
      </c>
      <c r="AC116" s="3">
        <v>1.3046512999999999E-2</v>
      </c>
      <c r="AE116" s="3">
        <v>0.37619521</v>
      </c>
    </row>
    <row r="117" spans="1:32" s="3" customFormat="1" x14ac:dyDescent="0.15">
      <c r="A117" s="4">
        <v>1886</v>
      </c>
      <c r="B117" s="3">
        <v>190.4697030683964</v>
      </c>
      <c r="C117" s="4">
        <v>122.105</v>
      </c>
      <c r="D117" s="3" t="s">
        <v>33</v>
      </c>
      <c r="E117" s="5">
        <v>-191.92438000000001</v>
      </c>
      <c r="F117" s="3">
        <v>0.31440000000000001</v>
      </c>
      <c r="G117" s="3">
        <v>0.34520000000000001</v>
      </c>
      <c r="H117" s="3">
        <v>0.02</v>
      </c>
      <c r="I117" s="3">
        <v>0.3926</v>
      </c>
      <c r="J117" s="3">
        <v>1.085</v>
      </c>
      <c r="K117" s="3">
        <v>0.58989999999999998</v>
      </c>
      <c r="L117" s="3">
        <v>0.33939999999999998</v>
      </c>
      <c r="M117" s="3">
        <v>0.90039999999999998</v>
      </c>
      <c r="N117" s="3">
        <v>4.8399999999999999E-2</v>
      </c>
      <c r="O117" s="3">
        <v>5.0700000000000002E-2</v>
      </c>
      <c r="P117" s="3">
        <v>1.55E-2</v>
      </c>
      <c r="Q117" s="3">
        <v>0.33050000000000002</v>
      </c>
      <c r="R117" s="3">
        <v>1.07</v>
      </c>
      <c r="S117" s="3">
        <v>0.28070000000000001</v>
      </c>
      <c r="T117" s="3">
        <v>0.86850000000000005</v>
      </c>
      <c r="U117" s="3">
        <v>0.2646</v>
      </c>
      <c r="V117" s="3">
        <v>4.8999999999999998E-3</v>
      </c>
      <c r="W117" s="3">
        <v>6.2E-2</v>
      </c>
      <c r="X117" s="3">
        <v>1.23E-2</v>
      </c>
      <c r="Y117" s="3">
        <v>0.30990000000000001</v>
      </c>
      <c r="Z117" s="3">
        <v>3.1E-2</v>
      </c>
      <c r="AA117" s="3">
        <v>0</v>
      </c>
      <c r="AB117" s="3">
        <v>0</v>
      </c>
      <c r="AC117" s="3">
        <v>0</v>
      </c>
      <c r="AE117" s="3">
        <v>1.5892605999999999E-4</v>
      </c>
      <c r="AF117" s="3">
        <v>5.2695092999999998E-2</v>
      </c>
    </row>
    <row r="118" spans="1:32" s="3" customFormat="1" x14ac:dyDescent="0.15">
      <c r="A118" s="4">
        <v>1885</v>
      </c>
      <c r="B118" s="3">
        <v>103.02057674603768</v>
      </c>
      <c r="C118" s="4">
        <v>119.83271000000001</v>
      </c>
      <c r="D118" s="3" t="s">
        <v>33</v>
      </c>
      <c r="E118" s="5">
        <v>-202.55692999999999</v>
      </c>
      <c r="F118" s="3">
        <v>0.25700000000000001</v>
      </c>
      <c r="G118" s="3">
        <v>0.53410000000000002</v>
      </c>
      <c r="H118" s="3">
        <v>2.4299999999999999E-2</v>
      </c>
      <c r="I118" s="3">
        <v>0.86450000000000005</v>
      </c>
      <c r="J118" s="3">
        <v>2.1446999999999998</v>
      </c>
      <c r="K118" s="3">
        <v>0.43940000000000001</v>
      </c>
      <c r="L118" s="3">
        <v>0.55269999999999997</v>
      </c>
      <c r="M118" s="3">
        <v>1.349</v>
      </c>
      <c r="N118" s="3">
        <v>7.1199999999999999E-2</v>
      </c>
      <c r="O118" s="3">
        <v>2.2499999999999999E-2</v>
      </c>
      <c r="P118" s="3">
        <v>2.01E-2</v>
      </c>
      <c r="Q118" s="3">
        <v>0.81340000000000001</v>
      </c>
      <c r="R118" s="3">
        <v>2.1347</v>
      </c>
      <c r="S118" s="3">
        <v>0.16880000000000001</v>
      </c>
      <c r="T118" s="3">
        <v>1.3210999999999999</v>
      </c>
      <c r="U118" s="3">
        <v>0.23449999999999999</v>
      </c>
      <c r="V118" s="3">
        <v>6.4999999999999997E-3</v>
      </c>
      <c r="W118" s="3">
        <v>5.3400000000000003E-2</v>
      </c>
      <c r="X118" s="3">
        <v>1.0699999999999999E-2</v>
      </c>
      <c r="Y118" s="3">
        <v>0.27060000000000001</v>
      </c>
      <c r="Z118" s="3">
        <v>2.9700000000000001E-2</v>
      </c>
      <c r="AA118" s="3">
        <v>7.8186110000000003E-2</v>
      </c>
      <c r="AB118" s="3">
        <v>0</v>
      </c>
      <c r="AC118" s="3">
        <v>0</v>
      </c>
      <c r="AD118" s="3">
        <v>0.27837426999999998</v>
      </c>
    </row>
    <row r="119" spans="1:32" s="3" customFormat="1" x14ac:dyDescent="0.15">
      <c r="A119" s="4">
        <v>1884</v>
      </c>
      <c r="B119" s="3">
        <v>130.09146040485504</v>
      </c>
      <c r="C119" s="4">
        <v>117.35558</v>
      </c>
      <c r="D119" s="3" t="s">
        <v>33</v>
      </c>
      <c r="E119" s="5">
        <v>-201.96897999999999</v>
      </c>
      <c r="F119" s="3">
        <v>0.19120000000000001</v>
      </c>
      <c r="G119" s="3">
        <v>0.59419999999999995</v>
      </c>
      <c r="H119" s="3">
        <v>2.58E-2</v>
      </c>
      <c r="I119" s="3">
        <v>0.82050000000000001</v>
      </c>
      <c r="J119" s="3">
        <v>1.8812</v>
      </c>
      <c r="K119" s="3">
        <v>0.56220000000000003</v>
      </c>
      <c r="L119" s="3">
        <v>0.57820000000000005</v>
      </c>
      <c r="M119" s="3">
        <v>1.8951</v>
      </c>
      <c r="N119" s="3">
        <v>9.8199999999999996E-2</v>
      </c>
      <c r="O119" s="3">
        <v>0</v>
      </c>
      <c r="P119" s="3">
        <v>2.0799999999999999E-2</v>
      </c>
      <c r="Q119" s="3">
        <v>0.77470000000000006</v>
      </c>
      <c r="R119" s="3">
        <v>1.8729</v>
      </c>
      <c r="S119" s="3">
        <v>0.33539999999999998</v>
      </c>
      <c r="T119" s="3">
        <v>1.8714</v>
      </c>
      <c r="U119" s="3">
        <v>0.19120000000000001</v>
      </c>
      <c r="V119" s="3">
        <v>3.5000000000000001E-3</v>
      </c>
      <c r="W119" s="3">
        <v>4.41E-2</v>
      </c>
      <c r="X119" s="3">
        <v>8.5000000000000006E-3</v>
      </c>
      <c r="Y119" s="3">
        <v>0.2235</v>
      </c>
      <c r="Z119" s="3">
        <v>2.1999999999999999E-2</v>
      </c>
      <c r="AA119" s="3">
        <v>0.17827733000000001</v>
      </c>
      <c r="AB119" s="3">
        <v>3.5232864000000002E-3</v>
      </c>
      <c r="AC119" s="3">
        <v>3.8006591000000001E-3</v>
      </c>
      <c r="AD119" s="3">
        <v>0.78126921000000005</v>
      </c>
      <c r="AE119" s="3">
        <v>1.9825464000000001E-2</v>
      </c>
      <c r="AF119" s="3">
        <v>0.41801754000000002</v>
      </c>
    </row>
    <row r="120" spans="1:32" s="3" customFormat="1" x14ac:dyDescent="0.15">
      <c r="A120" s="4">
        <v>1883</v>
      </c>
      <c r="B120" s="3">
        <v>106.91436282047258</v>
      </c>
      <c r="C120" s="4">
        <v>114.502</v>
      </c>
      <c r="D120" s="3" t="s">
        <v>33</v>
      </c>
      <c r="E120" s="5">
        <v>-202.94352000000001</v>
      </c>
      <c r="F120" s="3">
        <v>0.4385</v>
      </c>
      <c r="G120" s="3">
        <v>0.33200000000000002</v>
      </c>
      <c r="H120" s="3">
        <v>2.35E-2</v>
      </c>
      <c r="I120" s="3">
        <v>0.84109999999999996</v>
      </c>
      <c r="J120" s="3">
        <v>2.0594999999999999</v>
      </c>
      <c r="K120" s="3">
        <v>0.86050000000000004</v>
      </c>
      <c r="L120" s="3">
        <v>0.46529999999999999</v>
      </c>
      <c r="M120" s="3">
        <v>1.5114000000000001</v>
      </c>
      <c r="N120" s="3">
        <v>0.10150000000000001</v>
      </c>
      <c r="O120" s="3">
        <v>0.154</v>
      </c>
      <c r="P120" s="3">
        <v>1.9800000000000002E-2</v>
      </c>
      <c r="Q120" s="3">
        <v>0.77470000000000006</v>
      </c>
      <c r="R120" s="3">
        <v>2.0457000000000001</v>
      </c>
      <c r="S120" s="3">
        <v>0.52680000000000005</v>
      </c>
      <c r="T120" s="3">
        <v>1.4741</v>
      </c>
      <c r="U120" s="3">
        <v>0.28449999999999998</v>
      </c>
      <c r="V120" s="3">
        <v>7.1999999999999998E-3</v>
      </c>
      <c r="W120" s="3">
        <v>6.5500000000000003E-2</v>
      </c>
      <c r="X120" s="3">
        <v>1.1299999999999999E-2</v>
      </c>
      <c r="Y120" s="3">
        <v>0.33529999999999999</v>
      </c>
      <c r="Z120" s="3">
        <v>3.4799999999999998E-2</v>
      </c>
      <c r="AA120" s="3">
        <v>0</v>
      </c>
      <c r="AB120" s="3">
        <v>0</v>
      </c>
      <c r="AC120" s="3">
        <v>6.3767874000000002E-3</v>
      </c>
      <c r="AD120" s="3">
        <v>0.42363279999999998</v>
      </c>
      <c r="AE120" s="3">
        <v>0.19223081</v>
      </c>
      <c r="AF120" s="3">
        <v>0.10770108</v>
      </c>
    </row>
    <row r="121" spans="1:32" s="3" customFormat="1" x14ac:dyDescent="0.15">
      <c r="A121" s="4">
        <v>1882</v>
      </c>
      <c r="B121" s="3">
        <v>113.35760827903412</v>
      </c>
      <c r="C121" s="4">
        <v>112.48475999999999</v>
      </c>
      <c r="D121" s="3" t="s">
        <v>33</v>
      </c>
      <c r="E121" s="5">
        <v>-198.98258999999999</v>
      </c>
      <c r="F121" s="3">
        <v>0.49580000000000002</v>
      </c>
      <c r="G121" s="3">
        <v>0.17369999999999999</v>
      </c>
      <c r="H121" s="3">
        <v>2.6700000000000002E-2</v>
      </c>
      <c r="I121" s="3">
        <v>0.50929999999999997</v>
      </c>
      <c r="J121" s="3">
        <v>1.0782</v>
      </c>
      <c r="K121" s="3">
        <v>0.76090000000000002</v>
      </c>
      <c r="L121" s="3">
        <v>0.38740000000000002</v>
      </c>
      <c r="M121" s="3">
        <v>0.69359999999999999</v>
      </c>
      <c r="N121" s="3">
        <v>5.7099999999999998E-2</v>
      </c>
      <c r="O121" s="3">
        <v>7.4999999999999997E-3</v>
      </c>
      <c r="P121" s="3">
        <v>1.4200000000000001E-2</v>
      </c>
      <c r="Q121" s="3">
        <v>0.3947</v>
      </c>
      <c r="R121" s="3">
        <v>1.0575000000000001</v>
      </c>
      <c r="S121" s="3">
        <v>0.18690000000000001</v>
      </c>
      <c r="T121" s="3">
        <v>0.6351</v>
      </c>
      <c r="U121" s="3">
        <v>0.49080000000000001</v>
      </c>
      <c r="V121" s="3">
        <v>0.01</v>
      </c>
      <c r="W121" s="3">
        <v>0.1139</v>
      </c>
      <c r="X121" s="3">
        <v>1.8499999999999999E-2</v>
      </c>
      <c r="Y121" s="3">
        <v>0.57499999999999996</v>
      </c>
      <c r="Z121" s="3">
        <v>5.9200000000000003E-2</v>
      </c>
      <c r="AA121" s="3">
        <v>0</v>
      </c>
      <c r="AB121" s="3">
        <v>3.4270346E-3</v>
      </c>
      <c r="AC121" s="3">
        <v>0</v>
      </c>
    </row>
    <row r="122" spans="1:32" s="3" customFormat="1" x14ac:dyDescent="0.15">
      <c r="A122" s="4">
        <v>1881</v>
      </c>
      <c r="B122" s="3">
        <v>115.3609914680155</v>
      </c>
      <c r="C122" s="4">
        <v>111.27592</v>
      </c>
      <c r="D122" s="3" t="s">
        <v>33</v>
      </c>
      <c r="E122" s="5">
        <v>-198.98124000000001</v>
      </c>
      <c r="F122" s="3">
        <v>0.2797</v>
      </c>
      <c r="G122" s="3">
        <v>0.25319999999999998</v>
      </c>
      <c r="H122" s="3">
        <v>1.9800000000000002E-2</v>
      </c>
      <c r="I122" s="3">
        <v>0.45469999999999999</v>
      </c>
      <c r="J122" s="3">
        <v>1.4136</v>
      </c>
      <c r="K122" s="3">
        <v>0.72230000000000005</v>
      </c>
      <c r="L122" s="3">
        <v>0.4521</v>
      </c>
      <c r="M122" s="3">
        <v>0.82809999999999995</v>
      </c>
      <c r="N122" s="3">
        <v>4.3900000000000002E-2</v>
      </c>
      <c r="O122" s="3">
        <v>0</v>
      </c>
      <c r="P122" s="3">
        <v>1.4800000000000001E-2</v>
      </c>
      <c r="Q122" s="3">
        <v>0.3952</v>
      </c>
      <c r="R122" s="3">
        <v>1.3988</v>
      </c>
      <c r="S122" s="3">
        <v>0.39789999999999998</v>
      </c>
      <c r="T122" s="3">
        <v>0.79120000000000001</v>
      </c>
      <c r="U122" s="3">
        <v>0.2797</v>
      </c>
      <c r="V122" s="3">
        <v>4.7999999999999996E-3</v>
      </c>
      <c r="W122" s="3">
        <v>6.5199999999999994E-2</v>
      </c>
      <c r="X122" s="3">
        <v>9.7999999999999997E-3</v>
      </c>
      <c r="Y122" s="3">
        <v>0.32779999999999998</v>
      </c>
      <c r="Z122" s="3">
        <v>3.2599999999999997E-2</v>
      </c>
      <c r="AA122" s="3">
        <v>0</v>
      </c>
      <c r="AB122" s="3">
        <v>0</v>
      </c>
      <c r="AC122" s="3">
        <v>0</v>
      </c>
      <c r="AE122" s="3">
        <v>7.1121657000000005E-2</v>
      </c>
    </row>
    <row r="123" spans="1:32" s="3" customFormat="1" x14ac:dyDescent="0.15">
      <c r="A123" s="4">
        <v>1880</v>
      </c>
      <c r="B123" s="3">
        <v>111.35958886683967</v>
      </c>
      <c r="C123" s="4">
        <v>110.87979</v>
      </c>
      <c r="D123" s="3" t="s">
        <v>33</v>
      </c>
      <c r="E123" s="5">
        <v>-200.55011999999999</v>
      </c>
      <c r="F123" s="3">
        <v>0.3931</v>
      </c>
      <c r="G123" s="3">
        <v>0.5141</v>
      </c>
      <c r="H123" s="3">
        <v>2.4500000000000001E-2</v>
      </c>
      <c r="I123" s="3">
        <v>0.85299999999999998</v>
      </c>
      <c r="J123" s="3">
        <v>1.7611000000000001</v>
      </c>
      <c r="K123" s="3">
        <v>0.75180000000000002</v>
      </c>
      <c r="L123" s="3">
        <v>0.48449999999999999</v>
      </c>
      <c r="M123" s="3">
        <v>0.80200000000000005</v>
      </c>
      <c r="N123" s="3">
        <v>6.8900000000000003E-2</v>
      </c>
      <c r="O123" s="3">
        <v>4.2500000000000003E-2</v>
      </c>
      <c r="P123" s="3">
        <v>1.95E-2</v>
      </c>
      <c r="Q123" s="3">
        <v>0.77229999999999999</v>
      </c>
      <c r="R123" s="3">
        <v>1.7468999999999999</v>
      </c>
      <c r="S123" s="3">
        <v>0.34079999999999999</v>
      </c>
      <c r="T123" s="3">
        <v>0.76329999999999998</v>
      </c>
      <c r="U123" s="3">
        <v>0.35060000000000002</v>
      </c>
      <c r="V123" s="3">
        <v>5.0000000000000001E-3</v>
      </c>
      <c r="W123" s="3">
        <v>7.9000000000000001E-2</v>
      </c>
      <c r="X123" s="3">
        <v>1.4200000000000001E-2</v>
      </c>
      <c r="Y123" s="3">
        <v>0.40710000000000002</v>
      </c>
      <c r="Z123" s="3">
        <v>4.2299999999999997E-2</v>
      </c>
      <c r="AA123" s="3">
        <v>0.2118081</v>
      </c>
      <c r="AB123" s="3">
        <v>0</v>
      </c>
      <c r="AC123" s="3">
        <v>1.7010658000000001E-2</v>
      </c>
      <c r="AE123" s="3">
        <v>4.5131571000000002E-2</v>
      </c>
    </row>
    <row r="124" spans="1:32" s="3" customFormat="1" x14ac:dyDescent="0.15">
      <c r="A124" s="4">
        <v>1879</v>
      </c>
      <c r="B124" s="3">
        <v>95.227204195010771</v>
      </c>
      <c r="C124" s="4">
        <v>112.47618</v>
      </c>
      <c r="D124" s="3" t="s">
        <v>33</v>
      </c>
      <c r="E124" s="5">
        <v>-210.87003999999999</v>
      </c>
      <c r="F124" s="3">
        <v>0.38250000000000001</v>
      </c>
      <c r="G124" s="3">
        <v>0.30499999999999999</v>
      </c>
      <c r="H124" s="3">
        <v>3.2500000000000001E-2</v>
      </c>
      <c r="I124" s="3">
        <v>1.605</v>
      </c>
      <c r="J124" s="3">
        <v>3.1274999999999999</v>
      </c>
      <c r="K124" s="3">
        <v>0.6825</v>
      </c>
      <c r="L124" s="3">
        <v>0.41249999999999998</v>
      </c>
      <c r="M124" s="3">
        <v>0.81</v>
      </c>
      <c r="N124" s="3">
        <v>0.05</v>
      </c>
      <c r="O124" s="3">
        <v>0</v>
      </c>
      <c r="P124" s="3">
        <v>2.75E-2</v>
      </c>
      <c r="Q124" s="3">
        <v>1.5175000000000001</v>
      </c>
      <c r="R124" s="3">
        <v>3.11</v>
      </c>
      <c r="S124" s="3">
        <v>0.23499999999999999</v>
      </c>
      <c r="T124" s="3">
        <v>0.76249999999999996</v>
      </c>
      <c r="U124" s="3">
        <v>0.38</v>
      </c>
      <c r="V124" s="3">
        <v>5.0000000000000001E-3</v>
      </c>
      <c r="W124" s="3">
        <v>8.7499999999999994E-2</v>
      </c>
      <c r="X124" s="3">
        <v>1.7500000000000002E-2</v>
      </c>
      <c r="Y124" s="3">
        <v>0.44750000000000001</v>
      </c>
      <c r="Z124" s="3">
        <v>4.4999999999999998E-2</v>
      </c>
      <c r="AA124" s="3">
        <v>0</v>
      </c>
      <c r="AB124" s="3">
        <v>4.3971948000000004E-3</v>
      </c>
      <c r="AC124" s="3">
        <v>0</v>
      </c>
      <c r="AD124" s="3">
        <v>5.0041350999999998E-2</v>
      </c>
      <c r="AE124" s="3">
        <v>5.1519084999999999E-3</v>
      </c>
    </row>
    <row r="125" spans="1:32" s="3" customFormat="1" x14ac:dyDescent="0.15">
      <c r="A125" s="4">
        <v>1878</v>
      </c>
      <c r="B125" s="3">
        <v>83.503596051273874</v>
      </c>
      <c r="C125" s="4">
        <v>117.14064999999999</v>
      </c>
      <c r="D125" s="3" t="s">
        <v>33</v>
      </c>
      <c r="E125" s="5">
        <v>-199.94370000000001</v>
      </c>
      <c r="F125" s="3">
        <v>0.35749999999999998</v>
      </c>
      <c r="G125" s="3">
        <v>0.33</v>
      </c>
      <c r="H125" s="3">
        <v>1.7500000000000002E-2</v>
      </c>
      <c r="I125" s="3">
        <v>1.0325</v>
      </c>
      <c r="J125" s="3">
        <v>2.0674999999999999</v>
      </c>
      <c r="K125" s="3">
        <v>0.53249999999999997</v>
      </c>
      <c r="L125" s="3">
        <v>0.34250000000000003</v>
      </c>
      <c r="M125" s="3">
        <v>0.68</v>
      </c>
      <c r="N125" s="3">
        <v>4.2500000000000003E-2</v>
      </c>
      <c r="O125" s="3">
        <v>5.0000000000000001E-3</v>
      </c>
      <c r="P125" s="3">
        <v>1.2500000000000001E-2</v>
      </c>
      <c r="Q125" s="3">
        <v>0.95250000000000001</v>
      </c>
      <c r="R125" s="3">
        <v>2.0525000000000002</v>
      </c>
      <c r="S125" s="3">
        <v>0.11749999999999999</v>
      </c>
      <c r="T125" s="3">
        <v>0.63749999999999996</v>
      </c>
      <c r="U125" s="3">
        <v>0.35499999999999998</v>
      </c>
      <c r="V125" s="3">
        <v>7.4999999999999997E-3</v>
      </c>
      <c r="W125" s="3">
        <v>0.08</v>
      </c>
      <c r="X125" s="3">
        <v>1.4999999999999999E-2</v>
      </c>
      <c r="Y125" s="3">
        <v>0.41499999999999998</v>
      </c>
      <c r="Z125" s="3">
        <v>4.2500000000000003E-2</v>
      </c>
      <c r="AA125" s="3">
        <v>0</v>
      </c>
      <c r="AB125" s="3">
        <v>0</v>
      </c>
      <c r="AC125" s="3">
        <v>0</v>
      </c>
    </row>
    <row r="126" spans="1:32" s="3" customFormat="1" x14ac:dyDescent="0.15">
      <c r="A126" s="4">
        <v>1877</v>
      </c>
      <c r="B126" s="3">
        <v>138.77244273943219</v>
      </c>
      <c r="C126" s="4">
        <v>123.45541</v>
      </c>
      <c r="D126" s="3" t="s">
        <v>33</v>
      </c>
      <c r="E126" s="5">
        <v>-205.00475</v>
      </c>
      <c r="F126" s="3">
        <v>0.37369999999999998</v>
      </c>
      <c r="G126" s="3">
        <v>0.65380000000000005</v>
      </c>
      <c r="H126" s="3">
        <v>2.9700000000000001E-2</v>
      </c>
      <c r="I126" s="3">
        <v>0.83709999999999996</v>
      </c>
      <c r="J126" s="3">
        <v>2.0760999999999998</v>
      </c>
      <c r="K126" s="3">
        <v>0.5202</v>
      </c>
      <c r="L126" s="3">
        <v>0.43709999999999999</v>
      </c>
      <c r="M126" s="3">
        <v>0.70320000000000005</v>
      </c>
      <c r="N126" s="3">
        <v>8.3299999999999999E-2</v>
      </c>
      <c r="O126" s="3">
        <v>9.7999999999999997E-3</v>
      </c>
      <c r="P126" s="3">
        <v>1.9699999999999999E-2</v>
      </c>
      <c r="Q126" s="3">
        <v>0.75229999999999997</v>
      </c>
      <c r="R126" s="3">
        <v>2.0594999999999999</v>
      </c>
      <c r="S126" s="3">
        <v>9.7900000000000001E-2</v>
      </c>
      <c r="T126" s="3">
        <v>0.65839999999999999</v>
      </c>
      <c r="U126" s="3">
        <v>0.3639</v>
      </c>
      <c r="V126" s="3">
        <v>6.7000000000000002E-3</v>
      </c>
      <c r="W126" s="3">
        <v>8.3000000000000004E-2</v>
      </c>
      <c r="X126" s="3">
        <v>1.49E-2</v>
      </c>
      <c r="Y126" s="3">
        <v>0.42230000000000001</v>
      </c>
      <c r="Z126" s="3">
        <v>4.4999999999999998E-2</v>
      </c>
      <c r="AA126" s="3">
        <v>0.29455244000000003</v>
      </c>
      <c r="AB126" s="3">
        <v>3.8854528E-3</v>
      </c>
      <c r="AC126" s="3">
        <v>1.4938867E-2</v>
      </c>
    </row>
    <row r="127" spans="1:32" s="3" customFormat="1" x14ac:dyDescent="0.15">
      <c r="A127" s="4">
        <v>1876</v>
      </c>
      <c r="B127" s="3">
        <v>159.29854363903794</v>
      </c>
      <c r="C127" s="4">
        <v>128.03807</v>
      </c>
      <c r="D127" s="3" t="s">
        <v>33</v>
      </c>
      <c r="E127" s="5">
        <v>-179.52207999999999</v>
      </c>
      <c r="F127" s="3">
        <v>0.22090000000000001</v>
      </c>
      <c r="G127" s="3">
        <v>0.26719999999999999</v>
      </c>
      <c r="H127" s="3">
        <v>2.2200000000000001E-2</v>
      </c>
      <c r="I127" s="3">
        <v>0.56079999999999997</v>
      </c>
      <c r="J127" s="3">
        <v>1.4077999999999999</v>
      </c>
      <c r="K127" s="3">
        <v>0.59460000000000002</v>
      </c>
      <c r="L127" s="3">
        <v>0.39069999999999999</v>
      </c>
      <c r="M127" s="3">
        <v>0.63600000000000001</v>
      </c>
      <c r="N127" s="3">
        <v>1.9400000000000001E-2</v>
      </c>
      <c r="O127" s="3">
        <v>0</v>
      </c>
      <c r="P127" s="3">
        <v>1.89E-2</v>
      </c>
      <c r="Q127" s="3">
        <v>0.50860000000000005</v>
      </c>
      <c r="R127" s="3">
        <v>1.4000999999999999</v>
      </c>
      <c r="S127" s="3">
        <v>0.33279999999999998</v>
      </c>
      <c r="T127" s="3">
        <v>0.60880000000000001</v>
      </c>
      <c r="U127" s="3">
        <v>0.22090000000000001</v>
      </c>
      <c r="V127" s="3">
        <v>4.1000000000000003E-3</v>
      </c>
      <c r="W127" s="3">
        <v>5.1200000000000002E-2</v>
      </c>
      <c r="X127" s="3">
        <v>8.6E-3</v>
      </c>
      <c r="Y127" s="3">
        <v>0.2626</v>
      </c>
      <c r="Z127" s="3">
        <v>2.7099999999999999E-2</v>
      </c>
      <c r="AA127" s="3">
        <v>0</v>
      </c>
      <c r="AB127" s="3">
        <v>0</v>
      </c>
      <c r="AC127" s="3">
        <v>0</v>
      </c>
      <c r="AE127" s="3">
        <v>0.10135192</v>
      </c>
    </row>
    <row r="128" spans="1:32" s="3" customFormat="1" x14ac:dyDescent="0.15">
      <c r="A128" s="4">
        <v>1875</v>
      </c>
      <c r="B128" s="3">
        <v>84.61659507451175</v>
      </c>
      <c r="C128" s="4">
        <v>129.89696000000001</v>
      </c>
      <c r="D128" s="3" t="s">
        <v>33</v>
      </c>
      <c r="E128" s="5">
        <v>-192.49601999999999</v>
      </c>
      <c r="F128" s="3">
        <v>0.42249999999999999</v>
      </c>
      <c r="G128" s="3">
        <v>0.54749999999999999</v>
      </c>
      <c r="H128" s="3">
        <v>4.7500000000000001E-2</v>
      </c>
      <c r="I128" s="3">
        <v>0.80500000000000005</v>
      </c>
      <c r="J128" s="3">
        <v>2.0825</v>
      </c>
      <c r="K128" s="3">
        <v>0.99</v>
      </c>
      <c r="L128" s="3">
        <v>0.71750000000000003</v>
      </c>
      <c r="M128" s="3">
        <v>0.95750000000000002</v>
      </c>
      <c r="N128" s="3">
        <v>0.14499999999999999</v>
      </c>
      <c r="O128" s="3">
        <v>2.5000000000000001E-3</v>
      </c>
      <c r="P128" s="3">
        <v>0.04</v>
      </c>
      <c r="Q128" s="3">
        <v>0.70750000000000002</v>
      </c>
      <c r="R128" s="3">
        <v>2.0625</v>
      </c>
      <c r="S128" s="3">
        <v>0.50249999999999995</v>
      </c>
      <c r="T128" s="3">
        <v>0.90249999999999997</v>
      </c>
      <c r="U128" s="3">
        <v>0.41749999999999998</v>
      </c>
      <c r="V128" s="3">
        <v>7.4999999999999997E-3</v>
      </c>
      <c r="W128" s="3">
        <v>9.7500000000000003E-2</v>
      </c>
      <c r="X128" s="3">
        <v>0.02</v>
      </c>
      <c r="Y128" s="3">
        <v>0.48749999999999999</v>
      </c>
      <c r="Z128" s="3">
        <v>4.7500000000000001E-2</v>
      </c>
      <c r="AA128" s="3">
        <v>0.22380140000000001</v>
      </c>
      <c r="AB128" s="3">
        <v>0</v>
      </c>
      <c r="AC128" s="3">
        <v>7.6947567999999994E-2</v>
      </c>
      <c r="AD128" s="3">
        <v>0.13659386000000001</v>
      </c>
      <c r="AE128" s="3">
        <v>0.22493173</v>
      </c>
    </row>
    <row r="129" spans="1:32" s="3" customFormat="1" x14ac:dyDescent="0.15">
      <c r="A129" s="4">
        <v>1874</v>
      </c>
      <c r="B129" s="3">
        <v>146.80084278065365</v>
      </c>
      <c r="C129" s="4">
        <v>130.32796999999999</v>
      </c>
      <c r="D129" s="3" t="s">
        <v>33</v>
      </c>
      <c r="E129" s="5">
        <v>-187.60816</v>
      </c>
      <c r="F129" s="3">
        <v>0.55059999999999998</v>
      </c>
      <c r="G129" s="3">
        <v>0.184</v>
      </c>
      <c r="H129" s="3">
        <v>0.18179999999999999</v>
      </c>
      <c r="I129" s="3">
        <v>0.43769999999999998</v>
      </c>
      <c r="J129" s="3">
        <v>1.3199000000000001</v>
      </c>
      <c r="K129" s="3">
        <v>0.78080000000000005</v>
      </c>
      <c r="L129" s="3">
        <v>0.37919999999999998</v>
      </c>
      <c r="M129" s="3">
        <v>0.87560000000000004</v>
      </c>
      <c r="N129" s="3">
        <v>4.4999999999999998E-2</v>
      </c>
      <c r="O129" s="3">
        <v>9.5999999999999992E-3</v>
      </c>
      <c r="P129" s="3">
        <v>0.16900000000000001</v>
      </c>
      <c r="Q129" s="3">
        <v>0.31409999999999999</v>
      </c>
      <c r="R129" s="3">
        <v>1.2969999999999999</v>
      </c>
      <c r="S129" s="3">
        <v>0.15229999999999999</v>
      </c>
      <c r="T129" s="3">
        <v>0.81220000000000003</v>
      </c>
      <c r="U129" s="3">
        <v>0.54100000000000004</v>
      </c>
      <c r="V129" s="3">
        <v>9.4000000000000004E-3</v>
      </c>
      <c r="W129" s="3">
        <v>0.12189999999999999</v>
      </c>
      <c r="X129" s="3">
        <v>2.29E-2</v>
      </c>
      <c r="Y129" s="3">
        <v>0.62849999999999995</v>
      </c>
      <c r="Z129" s="3">
        <v>6.3399999999999998E-2</v>
      </c>
      <c r="AA129" s="3">
        <v>0</v>
      </c>
      <c r="AB129" s="3">
        <v>0.10359327</v>
      </c>
      <c r="AC129" s="3">
        <v>0</v>
      </c>
      <c r="AD129" s="3">
        <v>1.0037836E-2</v>
      </c>
      <c r="AF129" s="3">
        <v>0.11596275</v>
      </c>
    </row>
    <row r="130" spans="1:32" s="3" customFormat="1" x14ac:dyDescent="0.15">
      <c r="A130" s="4">
        <v>1873</v>
      </c>
      <c r="B130" s="3">
        <v>122.61447752695479</v>
      </c>
      <c r="C130" s="4">
        <v>129.65600000000001</v>
      </c>
      <c r="D130" s="3" t="s">
        <v>33</v>
      </c>
      <c r="E130" s="5">
        <v>-202.39180999999999</v>
      </c>
      <c r="F130" s="3">
        <v>0.50800000000000001</v>
      </c>
      <c r="G130" s="3">
        <v>0.2477</v>
      </c>
      <c r="H130" s="3">
        <v>0.25380000000000003</v>
      </c>
      <c r="I130" s="3">
        <v>0.36890000000000001</v>
      </c>
      <c r="J130" s="3">
        <v>0.95530000000000004</v>
      </c>
      <c r="K130" s="3">
        <v>0.96</v>
      </c>
      <c r="L130" s="3">
        <v>0.5071</v>
      </c>
      <c r="M130" s="3">
        <v>0.76290000000000002</v>
      </c>
      <c r="N130" s="3">
        <v>6.9800000000000001E-2</v>
      </c>
      <c r="O130" s="3">
        <v>0</v>
      </c>
      <c r="P130" s="3">
        <v>0.24329999999999999</v>
      </c>
      <c r="Q130" s="3">
        <v>0.2515</v>
      </c>
      <c r="R130" s="3">
        <v>0.93359999999999999</v>
      </c>
      <c r="S130" s="3">
        <v>0.36809999999999998</v>
      </c>
      <c r="T130" s="3">
        <v>0.70279999999999998</v>
      </c>
      <c r="U130" s="3">
        <v>0.50800000000000001</v>
      </c>
      <c r="V130" s="3">
        <v>1.0500000000000001E-2</v>
      </c>
      <c r="W130" s="3">
        <v>0.1152</v>
      </c>
      <c r="X130" s="3">
        <v>2.2700000000000001E-2</v>
      </c>
      <c r="Y130" s="3">
        <v>0.59370000000000001</v>
      </c>
      <c r="Z130" s="3">
        <v>0.06</v>
      </c>
      <c r="AA130" s="3">
        <v>0</v>
      </c>
      <c r="AB130" s="3">
        <v>0.17842387000000001</v>
      </c>
      <c r="AC130" s="3">
        <v>6.8756977999999999E-4</v>
      </c>
      <c r="AE130" s="3">
        <v>3.4552087000000002E-2</v>
      </c>
      <c r="AF130" s="3">
        <v>0.24930627</v>
      </c>
    </row>
    <row r="131" spans="1:32" s="3" customFormat="1" x14ac:dyDescent="0.15">
      <c r="A131" s="4">
        <v>1872</v>
      </c>
      <c r="B131" s="3">
        <v>132.50797248504335</v>
      </c>
      <c r="C131" s="4">
        <v>129.43665999999999</v>
      </c>
      <c r="D131" s="3" t="s">
        <v>33</v>
      </c>
      <c r="E131" s="5">
        <v>-195.63346999999999</v>
      </c>
      <c r="F131" s="3">
        <v>0.2641</v>
      </c>
      <c r="G131" s="3">
        <v>0.46539999999999998</v>
      </c>
      <c r="H131" s="3">
        <v>3.1800000000000002E-2</v>
      </c>
      <c r="I131" s="3">
        <v>0.67669999999999997</v>
      </c>
      <c r="J131" s="3">
        <v>1.7021999999999999</v>
      </c>
      <c r="K131" s="3">
        <v>0.65369999999999995</v>
      </c>
      <c r="L131" s="3">
        <v>0.4214</v>
      </c>
      <c r="M131" s="3">
        <v>1.1849000000000001</v>
      </c>
      <c r="N131" s="3">
        <v>7.3200000000000001E-2</v>
      </c>
      <c r="O131" s="3">
        <v>0</v>
      </c>
      <c r="P131" s="3">
        <v>2.4400000000000002E-2</v>
      </c>
      <c r="Q131" s="3">
        <v>0.61680000000000001</v>
      </c>
      <c r="R131" s="3">
        <v>1.6913</v>
      </c>
      <c r="S131" s="3">
        <v>0.34570000000000001</v>
      </c>
      <c r="T131" s="3">
        <v>1.1569</v>
      </c>
      <c r="U131" s="3">
        <v>0.2641</v>
      </c>
      <c r="V131" s="3">
        <v>3.5000000000000001E-3</v>
      </c>
      <c r="W131" s="3">
        <v>0.06</v>
      </c>
      <c r="X131" s="3">
        <v>1.09E-2</v>
      </c>
      <c r="Y131" s="3">
        <v>0.30719999999999997</v>
      </c>
      <c r="Z131" s="3">
        <v>3.3000000000000002E-2</v>
      </c>
      <c r="AA131" s="3">
        <v>0.19573913000000001</v>
      </c>
      <c r="AB131" s="3">
        <v>0</v>
      </c>
      <c r="AC131" s="3">
        <v>3.2123997000000001E-3</v>
      </c>
      <c r="AD131" s="3">
        <v>0.35002307999999999</v>
      </c>
      <c r="AE131" s="3">
        <v>3.6587147000000002E-3</v>
      </c>
      <c r="AF131" s="3">
        <v>6.8899969000000005E-2</v>
      </c>
    </row>
    <row r="132" spans="1:32" s="3" customFormat="1" x14ac:dyDescent="0.15">
      <c r="A132" s="4">
        <v>1871</v>
      </c>
      <c r="B132" s="3">
        <v>111.16993608519503</v>
      </c>
      <c r="C132" s="4">
        <v>130.11188999999999</v>
      </c>
      <c r="D132" s="3" t="s">
        <v>33</v>
      </c>
      <c r="E132" s="5">
        <v>-202.38118</v>
      </c>
      <c r="F132" s="3">
        <v>0.25</v>
      </c>
      <c r="G132" s="3">
        <v>0.23499999999999999</v>
      </c>
      <c r="H132" s="3">
        <v>2.2499999999999999E-2</v>
      </c>
      <c r="I132" s="3">
        <v>1.0974999999999999</v>
      </c>
      <c r="J132" s="3">
        <v>2.29</v>
      </c>
      <c r="K132" s="3">
        <v>0.60750000000000004</v>
      </c>
      <c r="L132" s="3">
        <v>0.38500000000000001</v>
      </c>
      <c r="M132" s="3">
        <v>0.755</v>
      </c>
      <c r="N132" s="3">
        <v>4.7500000000000001E-2</v>
      </c>
      <c r="O132" s="3">
        <v>0</v>
      </c>
      <c r="P132" s="3">
        <v>1.7500000000000002E-2</v>
      </c>
      <c r="Q132" s="3">
        <v>1.0425</v>
      </c>
      <c r="R132" s="3">
        <v>2.2799999999999998</v>
      </c>
      <c r="S132" s="3">
        <v>0.315</v>
      </c>
      <c r="T132" s="3">
        <v>0.72499999999999998</v>
      </c>
      <c r="U132" s="3">
        <v>0.25</v>
      </c>
      <c r="V132" s="3">
        <v>5.0000000000000001E-3</v>
      </c>
      <c r="W132" s="3">
        <v>5.5E-2</v>
      </c>
      <c r="X132" s="3">
        <v>0.01</v>
      </c>
      <c r="Y132" s="3">
        <v>0.29249999999999998</v>
      </c>
      <c r="Z132" s="3">
        <v>0.03</v>
      </c>
      <c r="AA132" s="3">
        <v>0</v>
      </c>
      <c r="AB132" s="3">
        <v>0</v>
      </c>
      <c r="AC132" s="3">
        <v>0</v>
      </c>
    </row>
    <row r="133" spans="1:32" s="3" customFormat="1" x14ac:dyDescent="0.15">
      <c r="A133" s="4">
        <v>1870</v>
      </c>
      <c r="B133" s="3">
        <v>138.3938423088683</v>
      </c>
      <c r="C133" s="4">
        <v>131.92740000000001</v>
      </c>
      <c r="D133" s="3" t="s">
        <v>33</v>
      </c>
      <c r="E133" s="5">
        <v>-207.59362999999999</v>
      </c>
      <c r="F133" s="3">
        <v>0.98680000000000001</v>
      </c>
      <c r="G133" s="3">
        <v>0.23910000000000001</v>
      </c>
      <c r="H133" s="3">
        <v>3.3500000000000002E-2</v>
      </c>
      <c r="I133" s="3">
        <v>0.5897</v>
      </c>
      <c r="J133" s="3">
        <v>1.1659999999999999</v>
      </c>
      <c r="K133" s="3">
        <v>1.4543999999999999</v>
      </c>
      <c r="L133" s="3">
        <v>0.37290000000000001</v>
      </c>
      <c r="M133" s="3">
        <v>0.9083</v>
      </c>
      <c r="N133" s="3">
        <v>5.5399999999999998E-2</v>
      </c>
      <c r="O133" s="3">
        <v>9.5200000000000007E-2</v>
      </c>
      <c r="P133" s="3">
        <v>1.49E-2</v>
      </c>
      <c r="Q133" s="3">
        <v>0.38879999999999998</v>
      </c>
      <c r="R133" s="3">
        <v>1.1256999999999999</v>
      </c>
      <c r="S133" s="3">
        <v>0.41830000000000001</v>
      </c>
      <c r="T133" s="3">
        <v>0.80430000000000001</v>
      </c>
      <c r="U133" s="3">
        <v>0.89159999999999995</v>
      </c>
      <c r="V133" s="3">
        <v>1.8599999999999998E-2</v>
      </c>
      <c r="W133" s="3">
        <v>0.20399999999999999</v>
      </c>
      <c r="X133" s="3">
        <v>4.07E-2</v>
      </c>
      <c r="Y133" s="3">
        <v>1.0361</v>
      </c>
      <c r="Z133" s="3">
        <v>0.10730000000000001</v>
      </c>
      <c r="AA133" s="3">
        <v>0</v>
      </c>
      <c r="AB133" s="3">
        <v>1.3069328000000001E-3</v>
      </c>
      <c r="AC133" s="3">
        <v>0</v>
      </c>
      <c r="AD133" s="3">
        <v>7.1179310999999995E-2</v>
      </c>
      <c r="AE133" s="3">
        <v>0.11040625</v>
      </c>
    </row>
    <row r="134" spans="1:32" s="3" customFormat="1" x14ac:dyDescent="0.15">
      <c r="A134" s="4">
        <v>1869</v>
      </c>
      <c r="B134" s="3">
        <v>153.44353352738537</v>
      </c>
      <c r="C134" s="4">
        <v>133.58305999999999</v>
      </c>
      <c r="D134" s="3" t="s">
        <v>33</v>
      </c>
      <c r="E134" s="5">
        <v>-194.90129999999999</v>
      </c>
      <c r="F134" s="3">
        <v>0.61319999999999997</v>
      </c>
      <c r="G134" s="3">
        <v>0.40400000000000003</v>
      </c>
      <c r="H134" s="3">
        <v>2.7199999999999998E-2</v>
      </c>
      <c r="I134" s="3">
        <v>0.53910000000000002</v>
      </c>
      <c r="J134" s="3">
        <v>1.0033000000000001</v>
      </c>
      <c r="K134" s="3">
        <v>0.98140000000000005</v>
      </c>
      <c r="L134" s="3">
        <v>0.33239999999999997</v>
      </c>
      <c r="M134" s="3">
        <v>0.58530000000000004</v>
      </c>
      <c r="N134" s="3">
        <v>8.5900000000000004E-2</v>
      </c>
      <c r="O134" s="3">
        <v>0</v>
      </c>
      <c r="P134" s="3">
        <v>1.47E-2</v>
      </c>
      <c r="Q134" s="3">
        <v>0.39960000000000001</v>
      </c>
      <c r="R134" s="3">
        <v>0.97640000000000005</v>
      </c>
      <c r="S134" s="3">
        <v>0.26219999999999999</v>
      </c>
      <c r="T134" s="3">
        <v>0.5121</v>
      </c>
      <c r="U134" s="3">
        <v>0.61319999999999997</v>
      </c>
      <c r="V134" s="3">
        <v>1.4E-2</v>
      </c>
      <c r="W134" s="3">
        <v>0.14169999999999999</v>
      </c>
      <c r="X134" s="3">
        <v>2.69E-2</v>
      </c>
      <c r="Y134" s="3">
        <v>0.71699999999999997</v>
      </c>
      <c r="Z134" s="3">
        <v>7.46E-2</v>
      </c>
      <c r="AA134" s="3">
        <v>4.7407024999999998E-2</v>
      </c>
      <c r="AB134" s="3">
        <v>4.6743343000000003E-4</v>
      </c>
      <c r="AC134" s="3">
        <v>2.5335462E-2</v>
      </c>
      <c r="AE134" s="3">
        <v>1.1301544E-2</v>
      </c>
    </row>
    <row r="135" spans="1:32" s="3" customFormat="1" x14ac:dyDescent="0.15">
      <c r="A135" s="4">
        <v>1868</v>
      </c>
      <c r="B135" s="3">
        <v>118.76078732195472</v>
      </c>
      <c r="C135" s="4">
        <v>135.4383</v>
      </c>
      <c r="D135" s="3" t="s">
        <v>33</v>
      </c>
      <c r="E135" s="5">
        <v>-187.88473999999999</v>
      </c>
      <c r="F135" s="3">
        <v>0.1484</v>
      </c>
      <c r="G135" s="3">
        <v>0.22109999999999999</v>
      </c>
      <c r="H135" s="3">
        <v>1.5900000000000001E-2</v>
      </c>
      <c r="I135" s="3">
        <v>0.39500000000000002</v>
      </c>
      <c r="J135" s="3">
        <v>0.9083</v>
      </c>
      <c r="K135" s="3">
        <v>0.3221</v>
      </c>
      <c r="L135" s="3">
        <v>0.34870000000000001</v>
      </c>
      <c r="M135" s="3">
        <v>0.63080000000000003</v>
      </c>
      <c r="N135" s="3">
        <v>5.1900000000000002E-2</v>
      </c>
      <c r="O135" s="3">
        <v>0</v>
      </c>
      <c r="P135" s="3">
        <v>1.34E-2</v>
      </c>
      <c r="Q135" s="3">
        <v>0.35949999999999999</v>
      </c>
      <c r="R135" s="3">
        <v>0.9022</v>
      </c>
      <c r="S135" s="3">
        <v>0.1502</v>
      </c>
      <c r="T135" s="3">
        <v>0.61270000000000002</v>
      </c>
      <c r="U135" s="3">
        <v>0.1484</v>
      </c>
      <c r="V135" s="3">
        <v>1.5E-3</v>
      </c>
      <c r="W135" s="3">
        <v>3.3000000000000002E-2</v>
      </c>
      <c r="X135" s="3">
        <v>4.0000000000000001E-3</v>
      </c>
      <c r="Y135" s="3">
        <v>0.17199999999999999</v>
      </c>
      <c r="Z135" s="3">
        <v>1.8100000000000002E-2</v>
      </c>
      <c r="AA135" s="3">
        <v>0</v>
      </c>
      <c r="AB135" s="3">
        <v>0</v>
      </c>
      <c r="AC135" s="3">
        <v>0</v>
      </c>
    </row>
    <row r="136" spans="1:32" s="3" customFormat="1" x14ac:dyDescent="0.15">
      <c r="A136" s="4">
        <v>1867</v>
      </c>
      <c r="B136" s="3">
        <v>103.57484408884578</v>
      </c>
      <c r="C136" s="4">
        <v>139.59058999999999</v>
      </c>
      <c r="D136" s="3" t="s">
        <v>33</v>
      </c>
      <c r="E136" s="5">
        <v>-198.63298</v>
      </c>
      <c r="F136" s="3">
        <v>0.26690000000000003</v>
      </c>
      <c r="G136" s="3">
        <v>0.45650000000000002</v>
      </c>
      <c r="H136" s="3">
        <v>2.5100000000000001E-2</v>
      </c>
      <c r="I136" s="3">
        <v>0.59009999999999996</v>
      </c>
      <c r="J136" s="3">
        <v>1.2310000000000001</v>
      </c>
      <c r="K136" s="3">
        <v>0.41489999999999999</v>
      </c>
      <c r="L136" s="3">
        <v>0.43569999999999998</v>
      </c>
      <c r="M136" s="3">
        <v>0.58720000000000006</v>
      </c>
      <c r="N136" s="3">
        <v>5.4199999999999998E-2</v>
      </c>
      <c r="O136" s="3">
        <v>1.8E-3</v>
      </c>
      <c r="P136" s="3">
        <v>1.8800000000000001E-2</v>
      </c>
      <c r="Q136" s="3">
        <v>0.53269999999999995</v>
      </c>
      <c r="R136" s="3">
        <v>1.2192000000000001</v>
      </c>
      <c r="S136" s="3">
        <v>0.1081</v>
      </c>
      <c r="T136" s="3">
        <v>0.55730000000000002</v>
      </c>
      <c r="U136" s="3">
        <v>0.26690000000000003</v>
      </c>
      <c r="V136" s="3">
        <v>2.5000000000000001E-3</v>
      </c>
      <c r="W136" s="3">
        <v>6.3E-2</v>
      </c>
      <c r="X136" s="3">
        <v>1.3100000000000001E-2</v>
      </c>
      <c r="Y136" s="3">
        <v>0.30869999999999997</v>
      </c>
      <c r="Z136" s="3">
        <v>2.9899999999999999E-2</v>
      </c>
      <c r="AA136" s="3">
        <v>1.6920514000000001E-2</v>
      </c>
      <c r="AB136" s="3">
        <v>4.4771507E-7</v>
      </c>
      <c r="AC136" s="3">
        <v>0</v>
      </c>
    </row>
    <row r="137" spans="1:32" s="3" customFormat="1" x14ac:dyDescent="0.15">
      <c r="A137" s="4">
        <v>1866</v>
      </c>
      <c r="B137" s="3">
        <v>182.45083330063895</v>
      </c>
      <c r="C137" s="4">
        <v>145.47754</v>
      </c>
      <c r="D137" s="3" t="s">
        <v>33</v>
      </c>
      <c r="E137" s="5">
        <v>-211.80022</v>
      </c>
      <c r="F137" s="3">
        <v>0.44219999999999998</v>
      </c>
      <c r="G137" s="3">
        <v>1.4161999999999999</v>
      </c>
      <c r="H137" s="3">
        <v>7.5399999999999995E-2</v>
      </c>
      <c r="I137" s="3">
        <v>1.5983000000000001</v>
      </c>
      <c r="J137" s="3">
        <v>4.3856999999999999</v>
      </c>
      <c r="K137" s="3">
        <v>0.60360000000000003</v>
      </c>
      <c r="L137" s="3">
        <v>0.93489999999999995</v>
      </c>
      <c r="M137" s="3">
        <v>1.0848</v>
      </c>
      <c r="N137" s="3">
        <v>0.34939999999999999</v>
      </c>
      <c r="O137" s="3">
        <v>1.2999999999999999E-3</v>
      </c>
      <c r="P137" s="3">
        <v>6.9400000000000003E-2</v>
      </c>
      <c r="Q137" s="3">
        <v>1.4963</v>
      </c>
      <c r="R137" s="3">
        <v>4.3663999999999996</v>
      </c>
      <c r="S137" s="3">
        <v>9.1300000000000006E-2</v>
      </c>
      <c r="T137" s="3">
        <v>1.0301</v>
      </c>
      <c r="U137" s="3">
        <v>0.44090000000000001</v>
      </c>
      <c r="V137" s="3">
        <v>9.7999999999999997E-3</v>
      </c>
      <c r="W137" s="3">
        <v>0.1009</v>
      </c>
      <c r="X137" s="3">
        <v>1.8200000000000001E-2</v>
      </c>
      <c r="Y137" s="3">
        <v>0.5151</v>
      </c>
      <c r="Z137" s="3">
        <v>5.4699999999999999E-2</v>
      </c>
      <c r="AA137" s="3">
        <v>0.97022646000000001</v>
      </c>
      <c r="AB137" s="3">
        <v>4.4519889E-2</v>
      </c>
      <c r="AC137" s="3">
        <v>0.29194608</v>
      </c>
      <c r="AD137" s="3">
        <v>0.26254909999999998</v>
      </c>
      <c r="AE137" s="3">
        <v>5.1722186999999999E-3</v>
      </c>
    </row>
    <row r="138" spans="1:32" s="3" customFormat="1" x14ac:dyDescent="0.15">
      <c r="A138" s="4">
        <v>1865</v>
      </c>
      <c r="B138" s="3">
        <v>173.60583632156295</v>
      </c>
      <c r="C138" s="4">
        <v>150.00408999999999</v>
      </c>
      <c r="D138" s="3" t="s">
        <v>33</v>
      </c>
      <c r="E138" s="5">
        <v>-196.41481999999999</v>
      </c>
      <c r="F138" s="3">
        <v>0.35510000000000003</v>
      </c>
      <c r="G138" s="3">
        <v>0.26879999999999998</v>
      </c>
      <c r="H138" s="3">
        <v>2.01E-2</v>
      </c>
      <c r="I138" s="3">
        <v>0.44040000000000001</v>
      </c>
      <c r="J138" s="3">
        <v>1.2023999999999999</v>
      </c>
      <c r="K138" s="3">
        <v>0.4491</v>
      </c>
      <c r="L138" s="3">
        <v>0.45700000000000002</v>
      </c>
      <c r="M138" s="3">
        <v>0.64990000000000003</v>
      </c>
      <c r="N138" s="3">
        <v>5.0900000000000001E-2</v>
      </c>
      <c r="O138" s="3">
        <v>1.9099999999999999E-2</v>
      </c>
      <c r="P138" s="3">
        <v>1.11E-2</v>
      </c>
      <c r="Q138" s="3">
        <v>0.3609</v>
      </c>
      <c r="R138" s="3">
        <v>1.1875</v>
      </c>
      <c r="S138" s="3">
        <v>5.7799999999999997E-2</v>
      </c>
      <c r="T138" s="3">
        <v>0.60880000000000001</v>
      </c>
      <c r="U138" s="3">
        <v>0.3372</v>
      </c>
      <c r="V138" s="3">
        <v>7.1999999999999998E-3</v>
      </c>
      <c r="W138" s="3">
        <v>7.8200000000000006E-2</v>
      </c>
      <c r="X138" s="3">
        <v>1.5100000000000001E-2</v>
      </c>
      <c r="Y138" s="3">
        <v>0.39129999999999998</v>
      </c>
      <c r="Z138" s="3">
        <v>3.8699999999999998E-2</v>
      </c>
      <c r="AA138" s="3">
        <v>0</v>
      </c>
      <c r="AB138" s="3">
        <v>0</v>
      </c>
      <c r="AC138" s="3">
        <v>0</v>
      </c>
    </row>
    <row r="139" spans="1:32" s="3" customFormat="1" x14ac:dyDescent="0.15">
      <c r="A139" s="4">
        <v>1864</v>
      </c>
      <c r="B139" s="3">
        <v>127.54577724764681</v>
      </c>
      <c r="C139" s="4">
        <v>151.82884000000001</v>
      </c>
      <c r="D139" s="3" t="s">
        <v>33</v>
      </c>
      <c r="E139" s="5">
        <v>-210.83165</v>
      </c>
      <c r="F139" s="3">
        <v>0.48459999999999998</v>
      </c>
      <c r="G139" s="3">
        <v>0.46750000000000003</v>
      </c>
      <c r="H139" s="3">
        <v>2.8799999999999999E-2</v>
      </c>
      <c r="I139" s="3">
        <v>0.6089</v>
      </c>
      <c r="J139" s="3">
        <v>1.4731000000000001</v>
      </c>
      <c r="K139" s="3">
        <v>0.88949999999999996</v>
      </c>
      <c r="L139" s="3">
        <v>0.43440000000000001</v>
      </c>
      <c r="M139" s="3">
        <v>1.0630999999999999</v>
      </c>
      <c r="N139" s="3">
        <v>4.4200000000000003E-2</v>
      </c>
      <c r="O139" s="3">
        <v>7.7000000000000002E-3</v>
      </c>
      <c r="P139" s="3">
        <v>1.7299999999999999E-2</v>
      </c>
      <c r="Q139" s="3">
        <v>0.50049999999999994</v>
      </c>
      <c r="R139" s="3">
        <v>1.4539</v>
      </c>
      <c r="S139" s="3">
        <v>0.33350000000000002</v>
      </c>
      <c r="T139" s="3">
        <v>1.0068999999999999</v>
      </c>
      <c r="U139" s="3">
        <v>0.47689999999999999</v>
      </c>
      <c r="V139" s="3">
        <v>7.7999999999999996E-3</v>
      </c>
      <c r="W139" s="3">
        <v>0.1061</v>
      </c>
      <c r="X139" s="3">
        <v>1.9199999999999998E-2</v>
      </c>
      <c r="Y139" s="3">
        <v>0.55410000000000004</v>
      </c>
      <c r="Z139" s="3">
        <v>5.62E-2</v>
      </c>
      <c r="AA139" s="3">
        <v>0.10791678</v>
      </c>
      <c r="AB139" s="3">
        <v>1.0319787E-4</v>
      </c>
      <c r="AC139" s="3">
        <v>0</v>
      </c>
      <c r="AD139" s="3">
        <v>8.4534863000000002E-2</v>
      </c>
      <c r="AE139" s="3">
        <v>0.25970539999999998</v>
      </c>
      <c r="AF139" s="3">
        <v>1.0264419E-2</v>
      </c>
    </row>
    <row r="140" spans="1:32" s="3" customFormat="1" x14ac:dyDescent="0.15">
      <c r="A140" s="4">
        <v>1863</v>
      </c>
      <c r="B140" s="3">
        <v>157.2929131764393</v>
      </c>
      <c r="C140" s="4">
        <v>151.20142999999999</v>
      </c>
      <c r="D140" s="3" t="s">
        <v>33</v>
      </c>
      <c r="E140" s="5">
        <v>-200.87683999999999</v>
      </c>
      <c r="F140" s="3">
        <v>1.1351</v>
      </c>
      <c r="G140" s="3">
        <v>0.25119999999999998</v>
      </c>
      <c r="H140" s="3">
        <v>3.1199999999999999E-2</v>
      </c>
      <c r="I140" s="3">
        <v>0.83740000000000003</v>
      </c>
      <c r="J140" s="3">
        <v>2.1911999999999998</v>
      </c>
      <c r="K140" s="3">
        <v>1.2471000000000001</v>
      </c>
      <c r="L140" s="3">
        <v>0.32829999999999998</v>
      </c>
      <c r="M140" s="3">
        <v>1.0307999999999999</v>
      </c>
      <c r="N140" s="3">
        <v>4.8800000000000003E-2</v>
      </c>
      <c r="O140" s="3">
        <v>9.7500000000000003E-2</v>
      </c>
      <c r="P140" s="3">
        <v>8.2000000000000007E-3</v>
      </c>
      <c r="Q140" s="3">
        <v>0.60319999999999996</v>
      </c>
      <c r="R140" s="3">
        <v>2.1467000000000001</v>
      </c>
      <c r="S140" s="3">
        <v>3.7600000000000001E-2</v>
      </c>
      <c r="T140" s="3">
        <v>0.90580000000000005</v>
      </c>
      <c r="U140" s="3">
        <v>1.0376000000000001</v>
      </c>
      <c r="V140" s="3">
        <v>2.3E-2</v>
      </c>
      <c r="W140" s="3">
        <v>0.23569999999999999</v>
      </c>
      <c r="X140" s="3">
        <v>4.5999999999999999E-2</v>
      </c>
      <c r="Y140" s="3">
        <v>1.2095</v>
      </c>
      <c r="Z140" s="3">
        <v>0.126</v>
      </c>
      <c r="AA140" s="3">
        <v>0</v>
      </c>
      <c r="AB140" s="3">
        <v>5.2623350000000004E-4</v>
      </c>
      <c r="AC140" s="3">
        <v>3.5357772E-3</v>
      </c>
    </row>
    <row r="141" spans="1:32" s="3" customFormat="1" x14ac:dyDescent="0.15">
      <c r="A141" s="4">
        <v>1862</v>
      </c>
      <c r="B141" s="3">
        <v>184.04086156218378</v>
      </c>
      <c r="C141" s="4">
        <v>146.50844000000001</v>
      </c>
      <c r="D141" s="3" t="s">
        <v>33</v>
      </c>
      <c r="E141" s="5">
        <v>-195.48555999999999</v>
      </c>
      <c r="F141" s="3">
        <v>0.36759999999999998</v>
      </c>
      <c r="G141" s="3">
        <v>0.24260000000000001</v>
      </c>
      <c r="H141" s="3">
        <v>1.7399999999999999E-2</v>
      </c>
      <c r="I141" s="3">
        <v>0.68799999999999994</v>
      </c>
      <c r="J141" s="3">
        <v>1.6962999999999999</v>
      </c>
      <c r="K141" s="3">
        <v>0.45550000000000002</v>
      </c>
      <c r="L141" s="3">
        <v>0.36890000000000001</v>
      </c>
      <c r="M141" s="3">
        <v>1.0736000000000001</v>
      </c>
      <c r="N141" s="3">
        <v>1.5699999999999999E-2</v>
      </c>
      <c r="O141" s="3">
        <v>4.0099999999999997E-2</v>
      </c>
      <c r="P141" s="3">
        <v>8.3000000000000001E-3</v>
      </c>
      <c r="Q141" s="3">
        <v>0.61399999999999999</v>
      </c>
      <c r="R141" s="3">
        <v>1.6805000000000001</v>
      </c>
      <c r="S141" s="3">
        <v>7.46E-2</v>
      </c>
      <c r="T141" s="3">
        <v>1.0333000000000001</v>
      </c>
      <c r="U141" s="3">
        <v>0.32850000000000001</v>
      </c>
      <c r="V141" s="3">
        <v>6.1999999999999998E-3</v>
      </c>
      <c r="W141" s="3">
        <v>7.5300000000000006E-2</v>
      </c>
      <c r="X141" s="3">
        <v>1.3100000000000001E-2</v>
      </c>
      <c r="Y141" s="3">
        <v>0.3826</v>
      </c>
      <c r="Z141" s="3">
        <v>0.04</v>
      </c>
      <c r="AA141" s="3">
        <v>0</v>
      </c>
      <c r="AB141" s="3">
        <v>0</v>
      </c>
      <c r="AC141" s="3">
        <v>0</v>
      </c>
      <c r="AD141" s="3">
        <v>1.5631115000000001E-2</v>
      </c>
      <c r="AE141" s="3">
        <v>1.2254105999999999E-3</v>
      </c>
    </row>
    <row r="142" spans="1:32" s="3" customFormat="1" x14ac:dyDescent="0.15">
      <c r="A142" s="4">
        <v>1861</v>
      </c>
      <c r="B142" s="3">
        <v>184.84707274881873</v>
      </c>
      <c r="C142" s="4">
        <v>137.26255</v>
      </c>
      <c r="D142" s="3" t="s">
        <v>33</v>
      </c>
      <c r="E142" s="5">
        <v>-201.41811000000001</v>
      </c>
      <c r="F142" s="3">
        <v>0.55249999999999999</v>
      </c>
      <c r="G142" s="3">
        <v>0.27629999999999999</v>
      </c>
      <c r="H142" s="3">
        <v>3.39E-2</v>
      </c>
      <c r="I142" s="3">
        <v>0.88829999999999998</v>
      </c>
      <c r="J142" s="3">
        <v>2.5182000000000002</v>
      </c>
      <c r="K142" s="3">
        <v>0.64390000000000003</v>
      </c>
      <c r="L142" s="3">
        <v>0.42759999999999998</v>
      </c>
      <c r="M142" s="3">
        <v>2.1273</v>
      </c>
      <c r="N142" s="3">
        <v>8.6999999999999994E-2</v>
      </c>
      <c r="O142" s="3">
        <v>7.3599999999999999E-2</v>
      </c>
      <c r="P142" s="3">
        <v>2.12E-2</v>
      </c>
      <c r="Q142" s="3">
        <v>0.78090000000000004</v>
      </c>
      <c r="R142" s="3">
        <v>2.4973999999999998</v>
      </c>
      <c r="S142" s="3">
        <v>8.7900000000000006E-2</v>
      </c>
      <c r="T142" s="3">
        <v>2.0708000000000002</v>
      </c>
      <c r="U142" s="3">
        <v>0.47870000000000001</v>
      </c>
      <c r="V142" s="3">
        <v>9.1999999999999998E-3</v>
      </c>
      <c r="W142" s="3">
        <v>0.11</v>
      </c>
      <c r="X142" s="3">
        <v>1.95E-2</v>
      </c>
      <c r="Y142" s="3">
        <v>0.55469999999999997</v>
      </c>
      <c r="Z142" s="3">
        <v>5.7200000000000001E-2</v>
      </c>
      <c r="AA142" s="3">
        <v>4.6728301E-2</v>
      </c>
      <c r="AB142" s="3">
        <v>2.7550983E-4</v>
      </c>
      <c r="AC142" s="3">
        <v>3.9969484999999999E-2</v>
      </c>
      <c r="AD142" s="3">
        <v>1.0497730000000001</v>
      </c>
      <c r="AE142" s="3">
        <v>9.8063070999999998E-3</v>
      </c>
      <c r="AF142" s="3">
        <v>0.31664970999999997</v>
      </c>
    </row>
    <row r="143" spans="1:32" s="3" customFormat="1" x14ac:dyDescent="0.15">
      <c r="A143" s="4">
        <v>1860</v>
      </c>
      <c r="B143" s="3">
        <v>100.22179538993352</v>
      </c>
      <c r="C143" s="4">
        <v>125.78536</v>
      </c>
      <c r="D143" s="3" t="s">
        <v>33</v>
      </c>
      <c r="E143" s="5">
        <v>-218.5112</v>
      </c>
      <c r="F143" s="3">
        <v>0.47</v>
      </c>
      <c r="G143" s="3">
        <v>0.21</v>
      </c>
      <c r="H143" s="3">
        <v>2.5000000000000001E-2</v>
      </c>
      <c r="I143" s="3">
        <v>0.79500000000000004</v>
      </c>
      <c r="J143" s="3">
        <v>1.7625</v>
      </c>
      <c r="K143" s="3">
        <v>0.60750000000000004</v>
      </c>
      <c r="L143" s="3">
        <v>0.34</v>
      </c>
      <c r="M143" s="3">
        <v>0.66500000000000004</v>
      </c>
      <c r="N143" s="3">
        <v>2.5000000000000001E-2</v>
      </c>
      <c r="O143" s="3">
        <v>5.0000000000000001E-3</v>
      </c>
      <c r="P143" s="3">
        <v>1.4999999999999999E-2</v>
      </c>
      <c r="Q143" s="3">
        <v>0.6875</v>
      </c>
      <c r="R143" s="3">
        <v>1.7424999999999999</v>
      </c>
      <c r="S143" s="3">
        <v>0.06</v>
      </c>
      <c r="T143" s="3">
        <v>0.61250000000000004</v>
      </c>
      <c r="U143" s="3">
        <v>0.46750000000000003</v>
      </c>
      <c r="V143" s="3">
        <v>1.2500000000000001E-2</v>
      </c>
      <c r="W143" s="3">
        <v>0.1075</v>
      </c>
      <c r="X143" s="3">
        <v>0.02</v>
      </c>
      <c r="Y143" s="3">
        <v>0.54749999999999999</v>
      </c>
      <c r="Z143" s="3">
        <v>5.7500000000000002E-2</v>
      </c>
      <c r="AA143" s="3">
        <v>0</v>
      </c>
      <c r="AB143" s="3">
        <v>2.7603015000000002E-4</v>
      </c>
      <c r="AC143" s="3">
        <v>0</v>
      </c>
    </row>
    <row r="144" spans="1:32" s="3" customFormat="1" x14ac:dyDescent="0.15">
      <c r="A144" s="4">
        <v>1859</v>
      </c>
      <c r="B144" s="3">
        <v>113.86233909710249</v>
      </c>
      <c r="C144" s="4">
        <v>116.40056</v>
      </c>
      <c r="D144" s="3" t="s">
        <v>33</v>
      </c>
      <c r="E144" s="5">
        <v>-200.33689000000001</v>
      </c>
      <c r="F144" s="3">
        <v>0.2913</v>
      </c>
      <c r="G144" s="3">
        <v>0.13220000000000001</v>
      </c>
      <c r="H144" s="3">
        <v>1.8499999999999999E-2</v>
      </c>
      <c r="I144" s="3">
        <v>0.71630000000000005</v>
      </c>
      <c r="J144" s="3">
        <v>1.4790000000000001</v>
      </c>
      <c r="K144" s="3">
        <v>0.46360000000000001</v>
      </c>
      <c r="L144" s="3">
        <v>0.30780000000000002</v>
      </c>
      <c r="M144" s="3">
        <v>1.0167999999999999</v>
      </c>
      <c r="N144" s="3">
        <v>4.1799999999999997E-2</v>
      </c>
      <c r="O144" s="3">
        <v>0.02</v>
      </c>
      <c r="P144" s="3">
        <v>1.18E-2</v>
      </c>
      <c r="Q144" s="3">
        <v>0.65269999999999995</v>
      </c>
      <c r="R144" s="3">
        <v>1.4705999999999999</v>
      </c>
      <c r="S144" s="3">
        <v>0.1454</v>
      </c>
      <c r="T144" s="3">
        <v>0.98499999999999999</v>
      </c>
      <c r="U144" s="3">
        <v>0.27379999999999999</v>
      </c>
      <c r="V144" s="3">
        <v>6.7000000000000002E-3</v>
      </c>
      <c r="W144" s="3">
        <v>6.5299999999999997E-2</v>
      </c>
      <c r="X144" s="3">
        <v>1.09E-2</v>
      </c>
      <c r="Y144" s="3">
        <v>0.31819999999999998</v>
      </c>
      <c r="Z144" s="3">
        <v>3.5999999999999997E-2</v>
      </c>
      <c r="AA144" s="3">
        <v>0</v>
      </c>
      <c r="AB144" s="3">
        <v>5.6252592000000002E-5</v>
      </c>
      <c r="AC144" s="3">
        <v>3.3274671999999998E-3</v>
      </c>
      <c r="AD144" s="3">
        <v>3.0775144000000001E-2</v>
      </c>
      <c r="AE144" s="3">
        <v>2.2071231E-2</v>
      </c>
    </row>
    <row r="145" spans="1:32" s="3" customFormat="1" x14ac:dyDescent="0.15">
      <c r="A145" s="4">
        <v>1858</v>
      </c>
      <c r="B145" s="3">
        <v>82.87041253073491</v>
      </c>
      <c r="C145" s="4">
        <v>111.60174000000001</v>
      </c>
      <c r="D145" s="3" t="s">
        <v>33</v>
      </c>
      <c r="E145" s="5">
        <v>-196.78066999999999</v>
      </c>
      <c r="F145" s="3">
        <v>0.3125</v>
      </c>
      <c r="G145" s="3">
        <v>0.16</v>
      </c>
      <c r="H145" s="3">
        <v>1.2500000000000001E-2</v>
      </c>
      <c r="I145" s="3">
        <v>0.38250000000000001</v>
      </c>
      <c r="J145" s="3">
        <v>0.755</v>
      </c>
      <c r="K145" s="3">
        <v>0.47249999999999998</v>
      </c>
      <c r="L145" s="3">
        <v>0.21249999999999999</v>
      </c>
      <c r="M145" s="3">
        <v>0.8125</v>
      </c>
      <c r="N145" s="3">
        <v>0</v>
      </c>
      <c r="O145" s="3">
        <v>0</v>
      </c>
      <c r="P145" s="3">
        <v>2.5000000000000001E-3</v>
      </c>
      <c r="Q145" s="3">
        <v>0.3125</v>
      </c>
      <c r="R145" s="3">
        <v>0.74250000000000005</v>
      </c>
      <c r="S145" s="3">
        <v>0.115</v>
      </c>
      <c r="T145" s="3">
        <v>0.77500000000000002</v>
      </c>
      <c r="U145" s="3">
        <v>0.3125</v>
      </c>
      <c r="V145" s="3">
        <v>5.0000000000000001E-3</v>
      </c>
      <c r="W145" s="3">
        <v>7.0000000000000007E-2</v>
      </c>
      <c r="X145" s="3">
        <v>1.4999999999999999E-2</v>
      </c>
      <c r="Y145" s="3">
        <v>0.36249999999999999</v>
      </c>
      <c r="Z145" s="3">
        <v>3.5000000000000003E-2</v>
      </c>
      <c r="AA145" s="3">
        <v>0</v>
      </c>
      <c r="AB145" s="3">
        <v>0</v>
      </c>
      <c r="AC145" s="3">
        <v>0</v>
      </c>
      <c r="AF145" s="3">
        <v>4.4143185000000001E-3</v>
      </c>
    </row>
    <row r="146" spans="1:32" s="3" customFormat="1" x14ac:dyDescent="0.15">
      <c r="A146" s="4">
        <v>1857</v>
      </c>
      <c r="B146" s="3">
        <v>86.563005699007959</v>
      </c>
      <c r="C146" s="4">
        <v>112.157</v>
      </c>
      <c r="D146" s="3" t="s">
        <v>33</v>
      </c>
      <c r="E146" s="5">
        <v>-205.68439000000001</v>
      </c>
      <c r="F146" s="3">
        <v>0.19500000000000001</v>
      </c>
      <c r="G146" s="3">
        <v>0.41749999999999998</v>
      </c>
      <c r="H146" s="3">
        <v>2.2499999999999999E-2</v>
      </c>
      <c r="I146" s="3">
        <v>0.8075</v>
      </c>
      <c r="J146" s="3">
        <v>1.6725000000000001</v>
      </c>
      <c r="K146" s="3">
        <v>1.8725000000000001</v>
      </c>
      <c r="L146" s="3">
        <v>0.52249999999999996</v>
      </c>
      <c r="M146" s="3">
        <v>2.9</v>
      </c>
      <c r="N146" s="3">
        <v>0.04</v>
      </c>
      <c r="O146" s="3">
        <v>0</v>
      </c>
      <c r="P146" s="3">
        <v>0.02</v>
      </c>
      <c r="Q146" s="3">
        <v>0.76</v>
      </c>
      <c r="R146" s="3">
        <v>1.6625000000000001</v>
      </c>
      <c r="S146" s="3">
        <v>1.645</v>
      </c>
      <c r="T146" s="3">
        <v>2.8774999999999999</v>
      </c>
      <c r="U146" s="3">
        <v>0.19500000000000001</v>
      </c>
      <c r="V146" s="3">
        <v>0</v>
      </c>
      <c r="W146" s="3">
        <v>4.4999999999999998E-2</v>
      </c>
      <c r="X146" s="3">
        <v>0.01</v>
      </c>
      <c r="Y146" s="3">
        <v>0.22750000000000001</v>
      </c>
      <c r="Z146" s="3">
        <v>2.2499999999999999E-2</v>
      </c>
      <c r="AA146" s="3">
        <v>0.11696809</v>
      </c>
      <c r="AB146" s="3">
        <v>1.4896292E-4</v>
      </c>
      <c r="AC146" s="3">
        <v>6.1234598000000002E-4</v>
      </c>
      <c r="AD146" s="3">
        <v>1.9898948000000001</v>
      </c>
      <c r="AE146" s="3">
        <v>1.4713362000000001</v>
      </c>
      <c r="AF146" s="3">
        <v>1.2759871</v>
      </c>
    </row>
    <row r="147" spans="1:32" s="3" customFormat="1" x14ac:dyDescent="0.15">
      <c r="A147" s="4">
        <v>1856</v>
      </c>
      <c r="B147" s="3">
        <v>128.74161365502599</v>
      </c>
      <c r="C147" s="4">
        <v>116.14525999999999</v>
      </c>
      <c r="D147" s="3" t="s">
        <v>33</v>
      </c>
      <c r="E147" s="5">
        <v>-199.06093999999999</v>
      </c>
      <c r="F147" s="3">
        <v>0.53129999999999999</v>
      </c>
      <c r="G147" s="3">
        <v>0.43240000000000001</v>
      </c>
      <c r="H147" s="3">
        <v>3.1800000000000002E-2</v>
      </c>
      <c r="I147" s="3">
        <v>0.61470000000000002</v>
      </c>
      <c r="J147" s="3">
        <v>1.8880999999999999</v>
      </c>
      <c r="K147" s="3">
        <v>0.69510000000000005</v>
      </c>
      <c r="L147" s="3">
        <v>0.39429999999999998</v>
      </c>
      <c r="M147" s="3">
        <v>0.89219999999999999</v>
      </c>
      <c r="N147" s="3">
        <v>5.8400000000000001E-2</v>
      </c>
      <c r="O147" s="3">
        <v>5.4399999999999997E-2</v>
      </c>
      <c r="P147" s="3">
        <v>1.89E-2</v>
      </c>
      <c r="Q147" s="3">
        <v>0.50349999999999995</v>
      </c>
      <c r="R147" s="3">
        <v>1.8663000000000001</v>
      </c>
      <c r="S147" s="3">
        <v>0.13769999999999999</v>
      </c>
      <c r="T147" s="3">
        <v>0.83299999999999996</v>
      </c>
      <c r="U147" s="3">
        <v>0.47689999999999999</v>
      </c>
      <c r="V147" s="3">
        <v>8.3999999999999995E-3</v>
      </c>
      <c r="W147" s="3">
        <v>0.11119999999999999</v>
      </c>
      <c r="X147" s="3">
        <v>2.18E-2</v>
      </c>
      <c r="Y147" s="3">
        <v>0.55789999999999995</v>
      </c>
      <c r="Z147" s="3">
        <v>5.9200000000000003E-2</v>
      </c>
      <c r="AA147" s="3">
        <v>0.11756748</v>
      </c>
      <c r="AB147" s="3">
        <v>6.3893982000000002E-3</v>
      </c>
      <c r="AC147" s="3">
        <v>1.470951E-2</v>
      </c>
    </row>
    <row r="148" spans="1:32" s="3" customFormat="1" x14ac:dyDescent="0.15">
      <c r="A148" s="4">
        <v>1855</v>
      </c>
      <c r="B148" s="3">
        <v>166.25074525168213</v>
      </c>
      <c r="C148" s="4">
        <v>119.79872</v>
      </c>
      <c r="D148" s="3" t="s">
        <v>33</v>
      </c>
      <c r="E148" s="5">
        <v>-199.39261999999999</v>
      </c>
      <c r="F148" s="3">
        <v>0.39600000000000002</v>
      </c>
      <c r="G148" s="3">
        <v>0.15329999999999999</v>
      </c>
      <c r="H148" s="3">
        <v>1.24E-2</v>
      </c>
      <c r="I148" s="3">
        <v>0.57979999999999998</v>
      </c>
      <c r="J148" s="3">
        <v>1.2965</v>
      </c>
      <c r="K148" s="3">
        <v>0.76300000000000001</v>
      </c>
      <c r="L148" s="3">
        <v>0.26529999999999998</v>
      </c>
      <c r="M148" s="3">
        <v>0.68500000000000005</v>
      </c>
      <c r="N148" s="3">
        <v>0.02</v>
      </c>
      <c r="O148" s="3">
        <v>4.6399999999999997E-2</v>
      </c>
      <c r="P148" s="3">
        <v>5.0000000000000001E-3</v>
      </c>
      <c r="Q148" s="3">
        <v>0.50109999999999999</v>
      </c>
      <c r="R148" s="3">
        <v>1.2802</v>
      </c>
      <c r="S148" s="3">
        <v>0.35460000000000003</v>
      </c>
      <c r="T148" s="3">
        <v>0.6452</v>
      </c>
      <c r="U148" s="3">
        <v>0.34960000000000002</v>
      </c>
      <c r="V148" s="3">
        <v>5.8999999999999999E-3</v>
      </c>
      <c r="W148" s="3">
        <v>8.0100000000000005E-2</v>
      </c>
      <c r="X148" s="3">
        <v>1.6899999999999998E-2</v>
      </c>
      <c r="Y148" s="3">
        <v>0.40699999999999997</v>
      </c>
      <c r="Z148" s="3">
        <v>3.9199999999999999E-2</v>
      </c>
      <c r="AA148" s="3">
        <v>0</v>
      </c>
      <c r="AB148" s="3">
        <v>0</v>
      </c>
      <c r="AC148" s="3">
        <v>0</v>
      </c>
      <c r="AE148" s="3">
        <v>0.17534319000000001</v>
      </c>
    </row>
    <row r="149" spans="1:32" s="3" customFormat="1" x14ac:dyDescent="0.15">
      <c r="A149" s="4">
        <v>1854</v>
      </c>
      <c r="B149" s="3">
        <v>106.26021198148797</v>
      </c>
      <c r="C149" s="4">
        <v>121.95014999999999</v>
      </c>
      <c r="D149" s="3" t="s">
        <v>33</v>
      </c>
      <c r="E149" s="5">
        <v>-198.83725000000001</v>
      </c>
      <c r="F149" s="3">
        <v>0.3175</v>
      </c>
      <c r="G149" s="3">
        <v>0.20749999999999999</v>
      </c>
      <c r="H149" s="3">
        <v>0.02</v>
      </c>
      <c r="I149" s="3">
        <v>0.84250000000000003</v>
      </c>
      <c r="J149" s="3">
        <v>2.21</v>
      </c>
      <c r="K149" s="3">
        <v>0.51</v>
      </c>
      <c r="L149" s="3">
        <v>0.45500000000000002</v>
      </c>
      <c r="M149" s="3">
        <v>1.2675000000000001</v>
      </c>
      <c r="N149" s="3">
        <v>3.5000000000000003E-2</v>
      </c>
      <c r="O149" s="3">
        <v>0</v>
      </c>
      <c r="P149" s="3">
        <v>0.01</v>
      </c>
      <c r="Q149" s="3">
        <v>0.77</v>
      </c>
      <c r="R149" s="3">
        <v>2.1974999999999998</v>
      </c>
      <c r="S149" s="3">
        <v>0.14000000000000001</v>
      </c>
      <c r="T149" s="3">
        <v>1.23</v>
      </c>
      <c r="U149" s="3">
        <v>0.3175</v>
      </c>
      <c r="V149" s="3">
        <v>5.0000000000000001E-3</v>
      </c>
      <c r="W149" s="3">
        <v>7.2499999999999995E-2</v>
      </c>
      <c r="X149" s="3">
        <v>1.4999999999999999E-2</v>
      </c>
      <c r="Y149" s="3">
        <v>0.37</v>
      </c>
      <c r="Z149" s="3">
        <v>0.04</v>
      </c>
      <c r="AA149" s="3">
        <v>0</v>
      </c>
      <c r="AB149" s="3">
        <v>0</v>
      </c>
      <c r="AC149" s="3">
        <v>1.3216525E-5</v>
      </c>
      <c r="AD149" s="3">
        <v>0.45158533000000001</v>
      </c>
      <c r="AE149" s="3">
        <v>2.6409729E-3</v>
      </c>
    </row>
    <row r="150" spans="1:32" s="3" customFormat="1" x14ac:dyDescent="0.15">
      <c r="A150" s="4">
        <v>1853</v>
      </c>
      <c r="B150" s="3">
        <v>123.66733159868657</v>
      </c>
      <c r="C150" s="4">
        <v>123.77867999999999</v>
      </c>
      <c r="D150" s="3" t="s">
        <v>33</v>
      </c>
      <c r="E150" s="5">
        <v>-193.76402999999999</v>
      </c>
      <c r="F150" s="3">
        <v>0.3538</v>
      </c>
      <c r="G150" s="3">
        <v>0.28439999999999999</v>
      </c>
      <c r="H150" s="3">
        <v>3.7999999999999999E-2</v>
      </c>
      <c r="I150" s="3">
        <v>0.6956</v>
      </c>
      <c r="J150" s="3">
        <v>2.7008000000000001</v>
      </c>
      <c r="K150" s="3">
        <v>0.34639999999999999</v>
      </c>
      <c r="L150" s="3">
        <v>0.38319999999999999</v>
      </c>
      <c r="M150" s="3">
        <v>0.80479999999999996</v>
      </c>
      <c r="N150" s="3">
        <v>6.2600000000000003E-2</v>
      </c>
      <c r="O150" s="3">
        <v>0.1275</v>
      </c>
      <c r="P150" s="3">
        <v>3.1300000000000001E-2</v>
      </c>
      <c r="Q150" s="3">
        <v>0.64759999999999995</v>
      </c>
      <c r="R150" s="3">
        <v>2.6917</v>
      </c>
      <c r="S150" s="3">
        <v>8.2900000000000001E-2</v>
      </c>
      <c r="T150" s="3">
        <v>0.77410000000000001</v>
      </c>
      <c r="U150" s="3">
        <v>0.2263</v>
      </c>
      <c r="V150" s="3">
        <v>6.6E-3</v>
      </c>
      <c r="W150" s="3">
        <v>5.0500000000000003E-2</v>
      </c>
      <c r="X150" s="3">
        <v>9.1000000000000004E-3</v>
      </c>
      <c r="Y150" s="3">
        <v>0.26190000000000002</v>
      </c>
      <c r="Z150" s="3">
        <v>2.8199999999999999E-2</v>
      </c>
      <c r="AA150" s="3">
        <v>8.0913417000000001E-2</v>
      </c>
      <c r="AB150" s="3">
        <v>5.8682774E-3</v>
      </c>
      <c r="AC150" s="3">
        <v>2.1354565999999998E-2</v>
      </c>
      <c r="AD150" s="3">
        <v>4.6650782000000002E-2</v>
      </c>
    </row>
    <row r="151" spans="1:32" s="3" customFormat="1" x14ac:dyDescent="0.15">
      <c r="A151" s="4">
        <v>1852</v>
      </c>
      <c r="B151" s="3">
        <v>131.01660810369597</v>
      </c>
      <c r="C151" s="4">
        <v>125.01741</v>
      </c>
      <c r="D151" s="3" t="s">
        <v>33</v>
      </c>
      <c r="E151" s="5">
        <v>-198.29328000000001</v>
      </c>
      <c r="F151" s="3">
        <v>0.29039999999999999</v>
      </c>
      <c r="G151" s="3">
        <v>0.1467</v>
      </c>
      <c r="H151" s="3">
        <v>2.2800000000000001E-2</v>
      </c>
      <c r="I151" s="3">
        <v>0.3755</v>
      </c>
      <c r="J151" s="3">
        <v>1.4085000000000001</v>
      </c>
      <c r="K151" s="3">
        <v>0.38540000000000002</v>
      </c>
      <c r="L151" s="3">
        <v>0.28339999999999999</v>
      </c>
      <c r="M151" s="3">
        <v>0.59640000000000004</v>
      </c>
      <c r="N151" s="3">
        <v>2.4899999999999999E-2</v>
      </c>
      <c r="O151" s="3">
        <v>2.5000000000000001E-3</v>
      </c>
      <c r="P151" s="3">
        <v>1.8499999999999999E-2</v>
      </c>
      <c r="Q151" s="3">
        <v>0.31269999999999998</v>
      </c>
      <c r="R151" s="3">
        <v>1.3954</v>
      </c>
      <c r="S151" s="3">
        <v>4.53E-2</v>
      </c>
      <c r="T151" s="3">
        <v>0.55969999999999998</v>
      </c>
      <c r="U151" s="3">
        <v>0.29039999999999999</v>
      </c>
      <c r="V151" s="3">
        <v>4.3E-3</v>
      </c>
      <c r="W151" s="3">
        <v>6.5299999999999997E-2</v>
      </c>
      <c r="X151" s="3">
        <v>1.18E-2</v>
      </c>
      <c r="Y151" s="3">
        <v>0.34010000000000001</v>
      </c>
      <c r="Z151" s="3">
        <v>3.5400000000000001E-2</v>
      </c>
      <c r="AA151" s="3">
        <v>0</v>
      </c>
      <c r="AB151" s="3">
        <v>0</v>
      </c>
      <c r="AC151" s="3">
        <v>0</v>
      </c>
    </row>
    <row r="152" spans="1:32" s="3" customFormat="1" x14ac:dyDescent="0.15">
      <c r="A152" s="4">
        <v>1851</v>
      </c>
      <c r="B152" s="3">
        <v>88.867829400811004</v>
      </c>
      <c r="C152" s="4">
        <v>125.27163</v>
      </c>
      <c r="D152" s="3" t="s">
        <v>33</v>
      </c>
      <c r="E152" s="5">
        <v>-200.28220999999999</v>
      </c>
      <c r="F152" s="3">
        <v>0.34250000000000003</v>
      </c>
      <c r="G152" s="3">
        <v>0.1525</v>
      </c>
      <c r="H152" s="3">
        <v>6.5000000000000002E-2</v>
      </c>
      <c r="I152" s="3">
        <v>0.3725</v>
      </c>
      <c r="J152" s="3">
        <v>1.2224999999999999</v>
      </c>
      <c r="K152" s="3">
        <v>0.42749999999999999</v>
      </c>
      <c r="L152" s="3">
        <v>0.32</v>
      </c>
      <c r="M152" s="3">
        <v>0.55249999999999999</v>
      </c>
      <c r="N152" s="3">
        <v>0.03</v>
      </c>
      <c r="O152" s="3">
        <v>1.2500000000000001E-2</v>
      </c>
      <c r="P152" s="3">
        <v>5.7500000000000002E-2</v>
      </c>
      <c r="Q152" s="3">
        <v>0.29499999999999998</v>
      </c>
      <c r="R152" s="3">
        <v>1.21</v>
      </c>
      <c r="S152" s="3">
        <v>4.2500000000000003E-2</v>
      </c>
      <c r="T152" s="3">
        <v>0.51249999999999996</v>
      </c>
      <c r="U152" s="3">
        <v>0.32750000000000001</v>
      </c>
      <c r="V152" s="3">
        <v>5.0000000000000001E-3</v>
      </c>
      <c r="W152" s="3">
        <v>7.7499999999999999E-2</v>
      </c>
      <c r="X152" s="3">
        <v>1.4999999999999999E-2</v>
      </c>
      <c r="Y152" s="3">
        <v>0.38500000000000001</v>
      </c>
      <c r="Z152" s="3">
        <v>4.2500000000000003E-2</v>
      </c>
      <c r="AA152" s="3">
        <v>0</v>
      </c>
      <c r="AB152" s="3">
        <v>2.4550407999999999E-2</v>
      </c>
      <c r="AC152" s="3">
        <v>0</v>
      </c>
    </row>
    <row r="153" spans="1:32" s="3" customFormat="1" x14ac:dyDescent="0.15">
      <c r="A153" s="4">
        <v>1850</v>
      </c>
      <c r="B153" s="3">
        <v>127.02212897225282</v>
      </c>
      <c r="C153" s="4">
        <v>125.19920999999999</v>
      </c>
      <c r="D153" s="3" t="s">
        <v>33</v>
      </c>
      <c r="E153" s="5">
        <v>-197.27726999999999</v>
      </c>
      <c r="F153" s="3">
        <v>1.0737000000000001</v>
      </c>
      <c r="G153" s="3">
        <v>0.19989999999999999</v>
      </c>
      <c r="H153" s="3">
        <v>3.5900000000000001E-2</v>
      </c>
      <c r="I153" s="3">
        <v>0.68630000000000002</v>
      </c>
      <c r="J153" s="3">
        <v>1.1879999999999999</v>
      </c>
      <c r="K153" s="3">
        <v>1.1696</v>
      </c>
      <c r="L153" s="3">
        <v>0.2828</v>
      </c>
      <c r="M153" s="3">
        <v>0.77659999999999996</v>
      </c>
      <c r="N153" s="3">
        <v>4.7600000000000003E-2</v>
      </c>
      <c r="O153" s="3">
        <v>0.11749999999999999</v>
      </c>
      <c r="P153" s="3">
        <v>1.4999999999999999E-2</v>
      </c>
      <c r="Q153" s="3">
        <v>0.46689999999999998</v>
      </c>
      <c r="R153" s="3">
        <v>1.1488</v>
      </c>
      <c r="S153" s="3">
        <v>5.57E-2</v>
      </c>
      <c r="T153" s="3">
        <v>0.66149999999999998</v>
      </c>
      <c r="U153" s="3">
        <v>0.95620000000000005</v>
      </c>
      <c r="V153" s="3">
        <v>1.9199999999999998E-2</v>
      </c>
      <c r="W153" s="3">
        <v>0.21859999999999999</v>
      </c>
      <c r="X153" s="3">
        <v>3.9199999999999999E-2</v>
      </c>
      <c r="Y153" s="3">
        <v>1.1155999999999999</v>
      </c>
      <c r="Z153" s="3">
        <v>0.1135</v>
      </c>
      <c r="AA153" s="3">
        <v>0</v>
      </c>
      <c r="AB153" s="3">
        <v>0</v>
      </c>
      <c r="AC153" s="3">
        <v>1.0597058E-3</v>
      </c>
      <c r="AD153" s="3">
        <v>5.4045865000000001E-5</v>
      </c>
      <c r="AE153" s="3">
        <v>3.5901408000000002E-3</v>
      </c>
    </row>
    <row r="154" spans="1:32" s="3" customFormat="1" x14ac:dyDescent="0.15">
      <c r="A154" s="4">
        <v>1849</v>
      </c>
      <c r="B154" s="3">
        <v>129.30582193178307</v>
      </c>
      <c r="C154" s="4">
        <v>123.83541</v>
      </c>
      <c r="D154" s="3" t="s">
        <v>33</v>
      </c>
      <c r="E154" s="5">
        <v>-196.00979000000001</v>
      </c>
      <c r="F154" s="3">
        <v>0.35449999999999998</v>
      </c>
      <c r="G154" s="3">
        <v>0.32750000000000001</v>
      </c>
      <c r="H154" s="3">
        <v>3.3300000000000003E-2</v>
      </c>
      <c r="I154" s="3">
        <v>0.52480000000000004</v>
      </c>
      <c r="J154" s="3">
        <v>1.3795999999999999</v>
      </c>
      <c r="K154" s="3">
        <v>0.47799999999999998</v>
      </c>
      <c r="L154" s="3">
        <v>0.5111</v>
      </c>
      <c r="M154" s="3">
        <v>0.80210000000000004</v>
      </c>
      <c r="N154" s="3">
        <v>6.5000000000000002E-2</v>
      </c>
      <c r="O154" s="3">
        <v>1.7500000000000002E-2</v>
      </c>
      <c r="P154" s="3">
        <v>2.6700000000000002E-2</v>
      </c>
      <c r="Q154" s="3">
        <v>0.44969999999999999</v>
      </c>
      <c r="R154" s="3">
        <v>1.3653999999999999</v>
      </c>
      <c r="S154" s="3">
        <v>8.43E-2</v>
      </c>
      <c r="T154" s="3">
        <v>0.76039999999999996</v>
      </c>
      <c r="U154" s="3">
        <v>0.33700000000000002</v>
      </c>
      <c r="V154" s="3">
        <v>5.0000000000000001E-3</v>
      </c>
      <c r="W154" s="3">
        <v>7.7600000000000002E-2</v>
      </c>
      <c r="X154" s="3">
        <v>1.4999999999999999E-2</v>
      </c>
      <c r="Y154" s="3">
        <v>0.39200000000000002</v>
      </c>
      <c r="Z154" s="3">
        <v>4.1700000000000001E-2</v>
      </c>
      <c r="AA154" s="3">
        <v>1.5845511E-2</v>
      </c>
      <c r="AB154" s="3">
        <v>0</v>
      </c>
      <c r="AC154" s="3">
        <v>1.6267454000000001E-3</v>
      </c>
      <c r="AD154" s="3">
        <v>4.4985277999999997E-2</v>
      </c>
      <c r="AE154" s="3">
        <v>1.4430938000000001E-2</v>
      </c>
    </row>
    <row r="155" spans="1:32" s="3" customFormat="1" x14ac:dyDescent="0.15">
      <c r="A155" s="4">
        <v>1848</v>
      </c>
      <c r="B155" s="3">
        <v>126.41275501316693</v>
      </c>
      <c r="C155" s="4">
        <v>120.52758</v>
      </c>
      <c r="D155" s="3" t="s">
        <v>33</v>
      </c>
      <c r="E155" s="5">
        <v>-204.41310999999999</v>
      </c>
      <c r="F155" s="3">
        <v>1.534</v>
      </c>
      <c r="G155" s="3">
        <v>0.40860000000000002</v>
      </c>
      <c r="H155" s="3">
        <v>6.0900000000000003E-2</v>
      </c>
      <c r="I155" s="3">
        <v>0.878</v>
      </c>
      <c r="J155" s="3">
        <v>1.8943000000000001</v>
      </c>
      <c r="K155" s="3">
        <v>1.8439000000000001</v>
      </c>
      <c r="L155" s="3">
        <v>0.40260000000000001</v>
      </c>
      <c r="M155" s="3">
        <v>0.8851</v>
      </c>
      <c r="N155" s="3">
        <v>7.1900000000000006E-2</v>
      </c>
      <c r="O155" s="3">
        <v>2.5000000000000001E-3</v>
      </c>
      <c r="P155" s="3">
        <v>2.5399999999999999E-2</v>
      </c>
      <c r="Q155" s="3">
        <v>0.52710000000000001</v>
      </c>
      <c r="R155" s="3">
        <v>1.8282</v>
      </c>
      <c r="S155" s="3">
        <v>5.57E-2</v>
      </c>
      <c r="T155" s="3">
        <v>0.70199999999999996</v>
      </c>
      <c r="U155" s="3">
        <v>1.5315000000000001</v>
      </c>
      <c r="V155" s="3">
        <v>3.1399999999999997E-2</v>
      </c>
      <c r="W155" s="3">
        <v>0.34920000000000001</v>
      </c>
      <c r="X155" s="3">
        <v>6.6100000000000006E-2</v>
      </c>
      <c r="Y155" s="3">
        <v>1.7848999999999999</v>
      </c>
      <c r="Z155" s="3">
        <v>0.18559999999999999</v>
      </c>
      <c r="AA155" s="3">
        <v>1.8724786000000001E-3</v>
      </c>
      <c r="AB155" s="3">
        <v>1.1922571E-2</v>
      </c>
      <c r="AC155" s="3">
        <v>0</v>
      </c>
    </row>
    <row r="156" spans="1:32" s="3" customFormat="1" x14ac:dyDescent="0.15">
      <c r="A156" s="4">
        <v>1847</v>
      </c>
      <c r="B156" s="3">
        <v>102.62031204973036</v>
      </c>
      <c r="C156" s="4">
        <v>116.58996999999999</v>
      </c>
      <c r="D156" s="3" t="s">
        <v>33</v>
      </c>
      <c r="E156" s="5">
        <v>-193.07201000000001</v>
      </c>
      <c r="F156" s="3">
        <v>0.19</v>
      </c>
      <c r="G156" s="3">
        <v>0.53749999999999998</v>
      </c>
      <c r="H156" s="3">
        <v>4.7500000000000001E-2</v>
      </c>
      <c r="I156" s="3">
        <v>0.55000000000000004</v>
      </c>
      <c r="J156" s="3">
        <v>2.62</v>
      </c>
      <c r="K156" s="3">
        <v>0.27250000000000002</v>
      </c>
      <c r="L156" s="3">
        <v>0.53749999999999998</v>
      </c>
      <c r="M156" s="3">
        <v>0.87</v>
      </c>
      <c r="N156" s="3">
        <v>0.14000000000000001</v>
      </c>
      <c r="O156" s="3">
        <v>7.4999999999999997E-3</v>
      </c>
      <c r="P156" s="3">
        <v>4.4999999999999998E-2</v>
      </c>
      <c r="Q156" s="3">
        <v>0.51249999999999996</v>
      </c>
      <c r="R156" s="3">
        <v>2.61</v>
      </c>
      <c r="S156" s="3">
        <v>5.7500000000000002E-2</v>
      </c>
      <c r="T156" s="3">
        <v>0.84750000000000003</v>
      </c>
      <c r="U156" s="3">
        <v>0.1825</v>
      </c>
      <c r="V156" s="3">
        <v>2.5000000000000001E-3</v>
      </c>
      <c r="W156" s="3">
        <v>0.04</v>
      </c>
      <c r="X156" s="3">
        <v>7.4999999999999997E-3</v>
      </c>
      <c r="Y156" s="3">
        <v>0.21249999999999999</v>
      </c>
      <c r="Z156" s="3">
        <v>2.2499999999999999E-2</v>
      </c>
      <c r="AA156" s="3">
        <v>5.9028496E-2</v>
      </c>
      <c r="AB156" s="3">
        <v>0</v>
      </c>
      <c r="AC156" s="3">
        <v>2.9853507000000001E-2</v>
      </c>
      <c r="AD156" s="3">
        <v>1.4362667000000001E-2</v>
      </c>
    </row>
    <row r="157" spans="1:32" s="3" customFormat="1" x14ac:dyDescent="0.15">
      <c r="A157" s="4">
        <v>1846</v>
      </c>
      <c r="B157" s="3">
        <v>103.07419445826866</v>
      </c>
      <c r="C157" s="4">
        <v>114.78205</v>
      </c>
      <c r="D157" s="3" t="s">
        <v>33</v>
      </c>
      <c r="E157" s="5">
        <v>-203.32078000000001</v>
      </c>
      <c r="F157" s="3">
        <v>0.39250000000000002</v>
      </c>
      <c r="G157" s="3">
        <v>0.44750000000000001</v>
      </c>
      <c r="H157" s="3">
        <v>0.05</v>
      </c>
      <c r="I157" s="3">
        <v>0.72750000000000004</v>
      </c>
      <c r="J157" s="3">
        <v>1.8374999999999999</v>
      </c>
      <c r="K157" s="3">
        <v>0.53749999999999998</v>
      </c>
      <c r="L157" s="3">
        <v>0.51</v>
      </c>
      <c r="M157" s="3">
        <v>1.385</v>
      </c>
      <c r="N157" s="3">
        <v>0.1225</v>
      </c>
      <c r="O157" s="3">
        <v>5.0000000000000001E-3</v>
      </c>
      <c r="P157" s="3">
        <v>0.04</v>
      </c>
      <c r="Q157" s="3">
        <v>0.64</v>
      </c>
      <c r="R157" s="3">
        <v>1.82</v>
      </c>
      <c r="S157" s="3">
        <v>8.5000000000000006E-2</v>
      </c>
      <c r="T157" s="3">
        <v>1.3374999999999999</v>
      </c>
      <c r="U157" s="3">
        <v>0.38750000000000001</v>
      </c>
      <c r="V157" s="3">
        <v>5.0000000000000001E-3</v>
      </c>
      <c r="W157" s="3">
        <v>8.7499999999999994E-2</v>
      </c>
      <c r="X157" s="3">
        <v>1.7500000000000002E-2</v>
      </c>
      <c r="Y157" s="3">
        <v>0.45</v>
      </c>
      <c r="Z157" s="3">
        <v>4.4999999999999998E-2</v>
      </c>
      <c r="AA157" s="3">
        <v>0</v>
      </c>
      <c r="AB157" s="3">
        <v>1.0219921E-3</v>
      </c>
      <c r="AC157" s="3">
        <v>0</v>
      </c>
      <c r="AD157" s="3">
        <v>0.46913039000000001</v>
      </c>
      <c r="AE157" s="3">
        <v>3.1324032999999999E-3</v>
      </c>
      <c r="AF157" s="3">
        <v>9.9809799000000005E-2</v>
      </c>
    </row>
    <row r="158" spans="1:32" s="3" customFormat="1" x14ac:dyDescent="0.15">
      <c r="A158" s="4">
        <v>1845</v>
      </c>
      <c r="B158" s="3">
        <v>152.663954183459</v>
      </c>
      <c r="C158" s="4">
        <v>115.87406</v>
      </c>
      <c r="D158" s="3" t="s">
        <v>33</v>
      </c>
      <c r="E158" s="5">
        <v>-206.91531000000001</v>
      </c>
      <c r="F158" s="3">
        <v>0.2555</v>
      </c>
      <c r="G158" s="3">
        <v>0.55379999999999996</v>
      </c>
      <c r="H158" s="3">
        <v>3.8699999999999998E-2</v>
      </c>
      <c r="I158" s="3">
        <v>0.37180000000000002</v>
      </c>
      <c r="J158" s="3">
        <v>1.0861000000000001</v>
      </c>
      <c r="K158" s="3">
        <v>0.37530000000000002</v>
      </c>
      <c r="L158" s="3">
        <v>0.42430000000000001</v>
      </c>
      <c r="M158" s="3">
        <v>0.89119999999999999</v>
      </c>
      <c r="N158" s="3">
        <v>6.4199999999999993E-2</v>
      </c>
      <c r="O158" s="3">
        <v>2.1899999999999999E-2</v>
      </c>
      <c r="P158" s="3">
        <v>3.5400000000000001E-2</v>
      </c>
      <c r="Q158" s="3">
        <v>0.31659999999999999</v>
      </c>
      <c r="R158" s="3">
        <v>1.0744</v>
      </c>
      <c r="S158" s="3">
        <v>9.9900000000000003E-2</v>
      </c>
      <c r="T158" s="3">
        <v>0.86280000000000001</v>
      </c>
      <c r="U158" s="3">
        <v>0.23369999999999999</v>
      </c>
      <c r="V158" s="3">
        <v>5.0000000000000001E-3</v>
      </c>
      <c r="W158" s="3">
        <v>5.3400000000000003E-2</v>
      </c>
      <c r="X158" s="3">
        <v>1.01E-2</v>
      </c>
      <c r="Y158" s="3">
        <v>0.27539999999999998</v>
      </c>
      <c r="Z158" s="3">
        <v>2.8400000000000002E-2</v>
      </c>
      <c r="AA158" s="3">
        <v>0</v>
      </c>
      <c r="AB158" s="3">
        <v>0</v>
      </c>
      <c r="AC158" s="3">
        <v>0</v>
      </c>
      <c r="AF158" s="3">
        <v>5.6913946999999999E-2</v>
      </c>
    </row>
    <row r="159" spans="1:32" s="3" customFormat="1" x14ac:dyDescent="0.15">
      <c r="A159" s="4">
        <v>1844</v>
      </c>
      <c r="B159" s="3">
        <v>102.2276917942514</v>
      </c>
      <c r="C159" s="4">
        <v>118.91443</v>
      </c>
      <c r="D159" s="3" t="s">
        <v>33</v>
      </c>
      <c r="E159" s="5">
        <v>-206.90440000000001</v>
      </c>
      <c r="F159" s="3">
        <v>0.3296</v>
      </c>
      <c r="G159" s="3">
        <v>0.8458</v>
      </c>
      <c r="H159" s="3">
        <v>4.1099999999999998E-2</v>
      </c>
      <c r="I159" s="3">
        <v>1.0833999999999999</v>
      </c>
      <c r="J159" s="3">
        <v>2.6335000000000002</v>
      </c>
      <c r="K159" s="3">
        <v>0.53269999999999995</v>
      </c>
      <c r="L159" s="3">
        <v>0.45600000000000002</v>
      </c>
      <c r="M159" s="3">
        <v>0.68120000000000003</v>
      </c>
      <c r="N159" s="3">
        <v>0.13500000000000001</v>
      </c>
      <c r="O159" s="3">
        <v>0</v>
      </c>
      <c r="P159" s="3">
        <v>3.3300000000000003E-2</v>
      </c>
      <c r="Q159" s="3">
        <v>1.0085999999999999</v>
      </c>
      <c r="R159" s="3">
        <v>2.6194999999999999</v>
      </c>
      <c r="S159" s="3">
        <v>0.15329999999999999</v>
      </c>
      <c r="T159" s="3">
        <v>0.64319999999999999</v>
      </c>
      <c r="U159" s="3">
        <v>0.3296</v>
      </c>
      <c r="V159" s="3">
        <v>8.0999999999999996E-3</v>
      </c>
      <c r="W159" s="3">
        <v>7.5999999999999998E-2</v>
      </c>
      <c r="X159" s="3">
        <v>1.4E-2</v>
      </c>
      <c r="Y159" s="3">
        <v>0.38159999999999999</v>
      </c>
      <c r="Z159" s="3">
        <v>3.7999999999999999E-2</v>
      </c>
      <c r="AA159" s="3">
        <v>0.29014609000000002</v>
      </c>
      <c r="AB159" s="3">
        <v>0</v>
      </c>
      <c r="AC159" s="3">
        <v>7.7307916999999997E-3</v>
      </c>
      <c r="AE159" s="3">
        <v>1.9954779999999998E-2</v>
      </c>
    </row>
    <row r="160" spans="1:32" s="3" customFormat="1" x14ac:dyDescent="0.15">
      <c r="A160" s="4">
        <v>1843</v>
      </c>
      <c r="B160" s="3">
        <v>118.61565928433427</v>
      </c>
      <c r="C160" s="4">
        <v>124.3023</v>
      </c>
      <c r="D160" s="3" t="s">
        <v>33</v>
      </c>
      <c r="E160" s="5">
        <v>-196.70123000000001</v>
      </c>
      <c r="F160" s="3">
        <v>0.28689999999999999</v>
      </c>
      <c r="G160" s="3">
        <v>1.1551</v>
      </c>
      <c r="H160" s="3">
        <v>6.9599999999999995E-2</v>
      </c>
      <c r="I160" s="3">
        <v>0.60899999999999999</v>
      </c>
      <c r="J160" s="3">
        <v>1.7273000000000001</v>
      </c>
      <c r="K160" s="3">
        <v>0.46289999999999998</v>
      </c>
      <c r="L160" s="3">
        <v>0.59809999999999997</v>
      </c>
      <c r="M160" s="3">
        <v>1.0355000000000001</v>
      </c>
      <c r="N160" s="3">
        <v>0.17929999999999999</v>
      </c>
      <c r="O160" s="3">
        <v>0</v>
      </c>
      <c r="P160" s="3">
        <v>6.1100000000000002E-2</v>
      </c>
      <c r="Q160" s="3">
        <v>0.54220000000000002</v>
      </c>
      <c r="R160" s="3">
        <v>1.7166999999999999</v>
      </c>
      <c r="S160" s="3">
        <v>0.12770000000000001</v>
      </c>
      <c r="T160" s="3">
        <v>0.99990000000000001</v>
      </c>
      <c r="U160" s="3">
        <v>0.28689999999999999</v>
      </c>
      <c r="V160" s="3">
        <v>4.3E-3</v>
      </c>
      <c r="W160" s="3">
        <v>6.6799999999999998E-2</v>
      </c>
      <c r="X160" s="3">
        <v>1.2800000000000001E-2</v>
      </c>
      <c r="Y160" s="3">
        <v>0.33689999999999998</v>
      </c>
      <c r="Z160" s="3">
        <v>3.3399999999999999E-2</v>
      </c>
      <c r="AA160" s="3">
        <v>0.65045313999999999</v>
      </c>
      <c r="AB160" s="3">
        <v>1.7626347000000001E-2</v>
      </c>
      <c r="AC160" s="3">
        <v>6.0260054E-2</v>
      </c>
      <c r="AD160" s="3">
        <v>0.20138830999999999</v>
      </c>
      <c r="AE160" s="3">
        <v>4.6634542999999997E-3</v>
      </c>
      <c r="AF160" s="3">
        <v>9.3668871000000004E-3</v>
      </c>
    </row>
    <row r="161" spans="1:32" s="3" customFormat="1" x14ac:dyDescent="0.15">
      <c r="A161" s="4">
        <v>1842</v>
      </c>
      <c r="B161" s="3">
        <v>195.61008459952018</v>
      </c>
      <c r="C161" s="4">
        <v>130.74775</v>
      </c>
      <c r="D161" s="3" t="s">
        <v>33</v>
      </c>
      <c r="E161" s="5">
        <v>-201.52363</v>
      </c>
      <c r="F161" s="3">
        <v>0.8931</v>
      </c>
      <c r="G161" s="3">
        <v>0.17330000000000001</v>
      </c>
      <c r="H161" s="3">
        <v>4.8000000000000001E-2</v>
      </c>
      <c r="I161" s="3">
        <v>0.65790000000000004</v>
      </c>
      <c r="J161" s="3">
        <v>1.0543</v>
      </c>
      <c r="K161" s="3">
        <v>1.0650999999999999</v>
      </c>
      <c r="L161" s="3">
        <v>0.3553</v>
      </c>
      <c r="M161" s="3">
        <v>0.80789999999999995</v>
      </c>
      <c r="N161" s="3">
        <v>6.83E-2</v>
      </c>
      <c r="O161" s="3">
        <v>7.3499999999999996E-2</v>
      </c>
      <c r="P161" s="3">
        <v>3.0599999999999999E-2</v>
      </c>
      <c r="Q161" s="3">
        <v>0.46899999999999997</v>
      </c>
      <c r="R161" s="3">
        <v>1.0194000000000001</v>
      </c>
      <c r="S161" s="3">
        <v>0.1045</v>
      </c>
      <c r="T161" s="3">
        <v>0.71030000000000004</v>
      </c>
      <c r="U161" s="3">
        <v>0.82110000000000005</v>
      </c>
      <c r="V161" s="3">
        <v>1.7399999999999999E-2</v>
      </c>
      <c r="W161" s="3">
        <v>0.18890000000000001</v>
      </c>
      <c r="X161" s="3">
        <v>3.49E-2</v>
      </c>
      <c r="Y161" s="3">
        <v>0.9577</v>
      </c>
      <c r="Z161" s="3">
        <v>9.7299999999999998E-2</v>
      </c>
      <c r="AA161" s="3">
        <v>0</v>
      </c>
      <c r="AB161" s="3">
        <v>0</v>
      </c>
      <c r="AC161" s="3">
        <v>0</v>
      </c>
    </row>
    <row r="162" spans="1:32" s="3" customFormat="1" x14ac:dyDescent="0.15">
      <c r="A162" s="4">
        <v>1841</v>
      </c>
      <c r="B162" s="3">
        <v>178.87675262043743</v>
      </c>
      <c r="C162" s="4">
        <v>135.52385000000001</v>
      </c>
      <c r="D162" s="3" t="s">
        <v>33</v>
      </c>
      <c r="E162" s="5">
        <v>-204.86922000000001</v>
      </c>
      <c r="F162" s="3">
        <v>0.6673</v>
      </c>
      <c r="G162" s="3">
        <v>0.32419999999999999</v>
      </c>
      <c r="H162" s="3">
        <v>3.6999999999999998E-2</v>
      </c>
      <c r="I162" s="3">
        <v>0.60099999999999998</v>
      </c>
      <c r="J162" s="3">
        <v>1.6455</v>
      </c>
      <c r="K162" s="3">
        <v>0.81340000000000001</v>
      </c>
      <c r="L162" s="3">
        <v>0.43990000000000001</v>
      </c>
      <c r="M162" s="3">
        <v>0.83560000000000001</v>
      </c>
      <c r="N162" s="3">
        <v>7.2999999999999995E-2</v>
      </c>
      <c r="O162" s="3">
        <v>5.2400000000000002E-2</v>
      </c>
      <c r="P162" s="3">
        <v>2.7300000000000001E-2</v>
      </c>
      <c r="Q162" s="3">
        <v>0.46110000000000001</v>
      </c>
      <c r="R162" s="3">
        <v>1.6171</v>
      </c>
      <c r="S162" s="3">
        <v>9.5600000000000004E-2</v>
      </c>
      <c r="T162" s="3">
        <v>0.75949999999999995</v>
      </c>
      <c r="U162" s="3">
        <v>0.6149</v>
      </c>
      <c r="V162" s="3">
        <v>9.7000000000000003E-3</v>
      </c>
      <c r="W162" s="3">
        <v>0.1386</v>
      </c>
      <c r="X162" s="3">
        <v>2.7199999999999998E-2</v>
      </c>
      <c r="Y162" s="3">
        <v>0.71619999999999995</v>
      </c>
      <c r="Z162" s="3">
        <v>7.5800000000000006E-2</v>
      </c>
      <c r="AA162" s="3">
        <v>0</v>
      </c>
      <c r="AB162" s="3">
        <v>0</v>
      </c>
      <c r="AC162" s="3">
        <v>0</v>
      </c>
      <c r="AD162" s="3">
        <v>2.1449925000000002E-2</v>
      </c>
    </row>
    <row r="163" spans="1:32" s="3" customFormat="1" x14ac:dyDescent="0.15">
      <c r="A163" s="4">
        <v>1840</v>
      </c>
      <c r="B163" s="3">
        <v>132.51564820024842</v>
      </c>
      <c r="C163" s="4">
        <v>138.24127999999999</v>
      </c>
      <c r="D163" s="3" t="s">
        <v>33</v>
      </c>
      <c r="E163" s="5">
        <v>-190.19814</v>
      </c>
      <c r="F163" s="3">
        <v>0.29499999999999998</v>
      </c>
      <c r="G163" s="3">
        <v>0.34689999999999999</v>
      </c>
      <c r="H163" s="3">
        <v>2.9700000000000001E-2</v>
      </c>
      <c r="I163" s="3">
        <v>0.33460000000000001</v>
      </c>
      <c r="J163" s="3">
        <v>1.0331999999999999</v>
      </c>
      <c r="K163" s="3">
        <v>0.42849999999999999</v>
      </c>
      <c r="L163" s="3">
        <v>0.53320000000000001</v>
      </c>
      <c r="M163" s="3">
        <v>0.75509999999999999</v>
      </c>
      <c r="N163" s="3">
        <v>9.5000000000000001E-2</v>
      </c>
      <c r="O163" s="3">
        <v>2.3400000000000001E-2</v>
      </c>
      <c r="P163" s="3">
        <v>2.3900000000000001E-2</v>
      </c>
      <c r="Q163" s="3">
        <v>0.27160000000000001</v>
      </c>
      <c r="R163" s="3">
        <v>1.0195000000000001</v>
      </c>
      <c r="S163" s="3">
        <v>0.1108</v>
      </c>
      <c r="T163" s="3">
        <v>0.72070000000000001</v>
      </c>
      <c r="U163" s="3">
        <v>0.27160000000000001</v>
      </c>
      <c r="V163" s="3">
        <v>3.7000000000000002E-3</v>
      </c>
      <c r="W163" s="3">
        <v>6.1199999999999997E-2</v>
      </c>
      <c r="X163" s="3">
        <v>1.14E-2</v>
      </c>
      <c r="Y163" s="3">
        <v>0.31769999999999998</v>
      </c>
      <c r="Z163" s="3">
        <v>3.2399999999999998E-2</v>
      </c>
      <c r="AA163" s="3">
        <v>3.5711078E-2</v>
      </c>
      <c r="AB163" s="3">
        <v>2.5932796999999998E-4</v>
      </c>
      <c r="AC163" s="3">
        <v>2.3842762999999999E-2</v>
      </c>
    </row>
    <row r="164" spans="1:32" s="3" customFormat="1" x14ac:dyDescent="0.15">
      <c r="A164" s="4">
        <v>1839</v>
      </c>
      <c r="B164" s="3">
        <v>133.36806856857316</v>
      </c>
      <c r="C164" s="4">
        <v>140.84469999999999</v>
      </c>
      <c r="D164" s="3" t="s">
        <v>33</v>
      </c>
      <c r="E164" s="5">
        <v>-194.61454000000001</v>
      </c>
      <c r="F164" s="3">
        <v>0.3952</v>
      </c>
      <c r="G164" s="3">
        <v>0.1719</v>
      </c>
      <c r="H164" s="3">
        <v>1.67E-2</v>
      </c>
      <c r="I164" s="3">
        <v>0.3695</v>
      </c>
      <c r="J164" s="3">
        <v>0.81440000000000001</v>
      </c>
      <c r="K164" s="3">
        <v>0.59489999999999998</v>
      </c>
      <c r="L164" s="3">
        <v>0.31069999999999998</v>
      </c>
      <c r="M164" s="3">
        <v>0.84689999999999999</v>
      </c>
      <c r="N164" s="3">
        <v>6.9000000000000006E-2</v>
      </c>
      <c r="O164" s="3">
        <v>1.1900000000000001E-2</v>
      </c>
      <c r="P164" s="3">
        <v>0.01</v>
      </c>
      <c r="Q164" s="3">
        <v>0.28260000000000002</v>
      </c>
      <c r="R164" s="3">
        <v>0.80020000000000002</v>
      </c>
      <c r="S164" s="3">
        <v>0.15060000000000001</v>
      </c>
      <c r="T164" s="3">
        <v>0.80349999999999999</v>
      </c>
      <c r="U164" s="3">
        <v>0.38329999999999997</v>
      </c>
      <c r="V164" s="3">
        <v>7.4999999999999997E-3</v>
      </c>
      <c r="W164" s="3">
        <v>8.5199999999999998E-2</v>
      </c>
      <c r="X164" s="3">
        <v>1.9199999999999998E-2</v>
      </c>
      <c r="Y164" s="3">
        <v>0.44429999999999997</v>
      </c>
      <c r="Z164" s="3">
        <v>4.7600000000000003E-2</v>
      </c>
      <c r="AA164" s="3">
        <v>0</v>
      </c>
      <c r="AB164" s="3">
        <v>0</v>
      </c>
      <c r="AC164" s="3">
        <v>0</v>
      </c>
      <c r="AF164" s="3">
        <v>2.4486229000000002E-2</v>
      </c>
    </row>
    <row r="165" spans="1:32" s="3" customFormat="1" x14ac:dyDescent="0.15">
      <c r="A165" s="4">
        <v>1838</v>
      </c>
      <c r="B165" s="3">
        <v>182.84921134101867</v>
      </c>
      <c r="C165" s="4">
        <v>143.80421999999999</v>
      </c>
      <c r="D165" s="3" t="s">
        <v>33</v>
      </c>
      <c r="E165" s="5">
        <v>-195.46578</v>
      </c>
      <c r="F165" s="3">
        <v>0.40260000000000001</v>
      </c>
      <c r="G165" s="3">
        <v>0.33250000000000002</v>
      </c>
      <c r="H165" s="3">
        <v>2.9700000000000001E-2</v>
      </c>
      <c r="I165" s="3">
        <v>0.51819999999999999</v>
      </c>
      <c r="J165" s="3">
        <v>1.4120999999999999</v>
      </c>
      <c r="K165" s="3">
        <v>0.69510000000000005</v>
      </c>
      <c r="L165" s="3">
        <v>0.43430000000000002</v>
      </c>
      <c r="M165" s="3">
        <v>0.83160000000000001</v>
      </c>
      <c r="N165" s="3">
        <v>6.3200000000000006E-2</v>
      </c>
      <c r="O165" s="3">
        <v>1.6000000000000001E-3</v>
      </c>
      <c r="P165" s="3">
        <v>2.41E-2</v>
      </c>
      <c r="Q165" s="3">
        <v>0.4284</v>
      </c>
      <c r="R165" s="3">
        <v>1.3947000000000001</v>
      </c>
      <c r="S165" s="3">
        <v>0.22889999999999999</v>
      </c>
      <c r="T165" s="3">
        <v>0.78369999999999995</v>
      </c>
      <c r="U165" s="3">
        <v>0.40260000000000001</v>
      </c>
      <c r="V165" s="3">
        <v>8.9999999999999993E-3</v>
      </c>
      <c r="W165" s="3">
        <v>9.2399999999999996E-2</v>
      </c>
      <c r="X165" s="3">
        <v>1.7299999999999999E-2</v>
      </c>
      <c r="Y165" s="3">
        <v>0.46879999999999999</v>
      </c>
      <c r="Z165" s="3">
        <v>4.9099999999999998E-2</v>
      </c>
      <c r="AA165" s="3">
        <v>4.6006709E-2</v>
      </c>
      <c r="AB165" s="3">
        <v>3.6667694000000001E-4</v>
      </c>
      <c r="AC165" s="3">
        <v>0</v>
      </c>
      <c r="AE165" s="3">
        <v>7.7393786000000001E-3</v>
      </c>
    </row>
    <row r="166" spans="1:32" s="3" customFormat="1" x14ac:dyDescent="0.15">
      <c r="A166" s="4">
        <v>1837</v>
      </c>
      <c r="B166" s="3">
        <v>138.21113215436455</v>
      </c>
      <c r="C166" s="4">
        <v>145.75196</v>
      </c>
      <c r="D166" s="3" t="s">
        <v>33</v>
      </c>
      <c r="E166" s="5">
        <v>-208.46877000000001</v>
      </c>
      <c r="F166" s="3">
        <v>0.45340000000000003</v>
      </c>
      <c r="G166" s="3">
        <v>0.2833</v>
      </c>
      <c r="H166" s="3">
        <v>2.98E-2</v>
      </c>
      <c r="I166" s="3">
        <v>0.80479999999999996</v>
      </c>
      <c r="J166" s="3">
        <v>1.9145000000000001</v>
      </c>
      <c r="K166" s="3">
        <v>0.90200000000000002</v>
      </c>
      <c r="L166" s="3">
        <v>0.38700000000000001</v>
      </c>
      <c r="M166" s="3">
        <v>1.1220000000000001</v>
      </c>
      <c r="N166" s="3">
        <v>6.9000000000000006E-2</v>
      </c>
      <c r="O166" s="3">
        <v>0</v>
      </c>
      <c r="P166" s="3">
        <v>2.06E-2</v>
      </c>
      <c r="Q166" s="3">
        <v>0.69979999999999998</v>
      </c>
      <c r="R166" s="3">
        <v>1.8936999999999999</v>
      </c>
      <c r="S166" s="3">
        <v>0.371</v>
      </c>
      <c r="T166" s="3">
        <v>1.0678000000000001</v>
      </c>
      <c r="U166" s="3">
        <v>0.45340000000000003</v>
      </c>
      <c r="V166" s="3">
        <v>1.0800000000000001E-2</v>
      </c>
      <c r="W166" s="3">
        <v>0.105</v>
      </c>
      <c r="X166" s="3">
        <v>1.9199999999999998E-2</v>
      </c>
      <c r="Y166" s="3">
        <v>0.52929999999999999</v>
      </c>
      <c r="Z166" s="3">
        <v>5.2499999999999998E-2</v>
      </c>
      <c r="AA166" s="3">
        <v>7.0065707E-3</v>
      </c>
      <c r="AB166" s="3">
        <v>4.3442577999999998E-4</v>
      </c>
      <c r="AC166" s="3">
        <v>5.4265010000000002E-3</v>
      </c>
      <c r="AD166" s="3">
        <v>2.5956976E-2</v>
      </c>
      <c r="AE166" s="3">
        <v>0.10893375</v>
      </c>
    </row>
    <row r="167" spans="1:32" s="3" customFormat="1" x14ac:dyDescent="0.15">
      <c r="A167" s="4">
        <v>1836</v>
      </c>
      <c r="B167" s="3">
        <v>152.08214943110923</v>
      </c>
      <c r="C167" s="4">
        <v>146.4374</v>
      </c>
      <c r="D167" s="3" t="s">
        <v>33</v>
      </c>
      <c r="E167" s="5">
        <v>-181.03219999999999</v>
      </c>
      <c r="F167" s="3">
        <v>0.2341</v>
      </c>
      <c r="G167" s="3">
        <v>0.20369999999999999</v>
      </c>
      <c r="H167" s="3">
        <v>2.1600000000000001E-2</v>
      </c>
      <c r="I167" s="3">
        <v>0.53839999999999999</v>
      </c>
      <c r="J167" s="3">
        <v>1.3137000000000001</v>
      </c>
      <c r="K167" s="3">
        <v>0.52839999999999998</v>
      </c>
      <c r="L167" s="3">
        <v>0.37330000000000002</v>
      </c>
      <c r="M167" s="3">
        <v>1.5938000000000001</v>
      </c>
      <c r="N167" s="3">
        <v>5.11E-2</v>
      </c>
      <c r="O167" s="3">
        <v>0</v>
      </c>
      <c r="P167" s="3">
        <v>1.83E-2</v>
      </c>
      <c r="Q167" s="3">
        <v>0.48559999999999998</v>
      </c>
      <c r="R167" s="3">
        <v>1.3055000000000001</v>
      </c>
      <c r="S167" s="3">
        <v>0.253</v>
      </c>
      <c r="T167" s="3">
        <v>1.5673999999999999</v>
      </c>
      <c r="U167" s="3">
        <v>0.2341</v>
      </c>
      <c r="V167" s="3">
        <v>3.3E-3</v>
      </c>
      <c r="W167" s="3">
        <v>5.4399999999999997E-2</v>
      </c>
      <c r="X167" s="3">
        <v>9.9000000000000008E-3</v>
      </c>
      <c r="Y167" s="3">
        <v>0.27200000000000002</v>
      </c>
      <c r="Z167" s="3">
        <v>2.64E-2</v>
      </c>
      <c r="AA167" s="3">
        <v>0</v>
      </c>
      <c r="AB167" s="3">
        <v>0</v>
      </c>
      <c r="AC167" s="3">
        <v>0</v>
      </c>
      <c r="AD167" s="3">
        <v>0.41685402999999999</v>
      </c>
      <c r="AF167" s="3">
        <v>0.38609701000000002</v>
      </c>
    </row>
    <row r="168" spans="1:32" s="3" customFormat="1" x14ac:dyDescent="0.15">
      <c r="A168" s="4">
        <v>1835</v>
      </c>
      <c r="B168" s="3">
        <v>157.36166007905138</v>
      </c>
      <c r="C168" s="4">
        <v>144.50919999999999</v>
      </c>
      <c r="D168" s="3" t="s">
        <v>33</v>
      </c>
      <c r="E168" s="5">
        <v>-196.09232</v>
      </c>
      <c r="F168" s="3">
        <v>0.33539999999999998</v>
      </c>
      <c r="G168" s="3">
        <v>0.23419999999999999</v>
      </c>
      <c r="H168" s="3">
        <v>2.3300000000000001E-2</v>
      </c>
      <c r="I168" s="3">
        <v>0.92610000000000003</v>
      </c>
      <c r="J168" s="3">
        <v>2.3855</v>
      </c>
      <c r="K168" s="3">
        <v>0.82369999999999999</v>
      </c>
      <c r="L168" s="3">
        <v>0.48130000000000001</v>
      </c>
      <c r="M168" s="3">
        <v>1.4207000000000001</v>
      </c>
      <c r="N168" s="3">
        <v>8.1900000000000001E-2</v>
      </c>
      <c r="O168" s="3">
        <v>0</v>
      </c>
      <c r="P168" s="3">
        <v>1.83E-2</v>
      </c>
      <c r="Q168" s="3">
        <v>0.85109999999999997</v>
      </c>
      <c r="R168" s="3">
        <v>2.3689</v>
      </c>
      <c r="S168" s="3">
        <v>0.43169999999999997</v>
      </c>
      <c r="T168" s="3">
        <v>1.3774</v>
      </c>
      <c r="U168" s="3">
        <v>0.33539999999999998</v>
      </c>
      <c r="V168" s="3">
        <v>5.0000000000000001E-3</v>
      </c>
      <c r="W168" s="3">
        <v>7.6700000000000004E-2</v>
      </c>
      <c r="X168" s="3">
        <v>1.4999999999999999E-2</v>
      </c>
      <c r="Y168" s="3">
        <v>0.39369999999999999</v>
      </c>
      <c r="Z168" s="3">
        <v>4.0099999999999997E-2</v>
      </c>
      <c r="AA168" s="3">
        <v>0</v>
      </c>
      <c r="AB168" s="3">
        <v>0</v>
      </c>
      <c r="AC168" s="3">
        <v>0</v>
      </c>
      <c r="AD168" s="3">
        <v>0.17603595</v>
      </c>
      <c r="AE168" s="3">
        <v>0.19408740999999999</v>
      </c>
      <c r="AF168" s="3">
        <v>1.5101197E-2</v>
      </c>
    </row>
    <row r="169" spans="1:32" s="3" customFormat="1" x14ac:dyDescent="0.15">
      <c r="A169" s="4">
        <v>1834</v>
      </c>
      <c r="B169" s="3">
        <v>125.88454376163875</v>
      </c>
      <c r="C169" s="4">
        <v>140.09501</v>
      </c>
      <c r="D169" s="3" t="s">
        <v>33</v>
      </c>
      <c r="E169" s="5">
        <v>-198.57174000000001</v>
      </c>
      <c r="F169" s="3">
        <v>0.2132</v>
      </c>
      <c r="G169" s="3">
        <v>0.61250000000000004</v>
      </c>
      <c r="H169" s="3">
        <v>2.69E-2</v>
      </c>
      <c r="I169" s="3">
        <v>0.62070000000000003</v>
      </c>
      <c r="J169" s="3">
        <v>1.3993</v>
      </c>
      <c r="K169" s="3">
        <v>0.38829999999999998</v>
      </c>
      <c r="L169" s="3">
        <v>0.50360000000000005</v>
      </c>
      <c r="M169" s="3">
        <v>0.88629999999999998</v>
      </c>
      <c r="N169" s="3">
        <v>0.12180000000000001</v>
      </c>
      <c r="O169" s="3">
        <v>0.01</v>
      </c>
      <c r="P169" s="3">
        <v>2.2700000000000001E-2</v>
      </c>
      <c r="Q169" s="3">
        <v>0.57530000000000003</v>
      </c>
      <c r="R169" s="3">
        <v>1.3892</v>
      </c>
      <c r="S169" s="3">
        <v>0.14990000000000001</v>
      </c>
      <c r="T169" s="3">
        <v>0.86360000000000003</v>
      </c>
      <c r="U169" s="3">
        <v>0.20319999999999999</v>
      </c>
      <c r="V169" s="3">
        <v>1.6999999999999999E-3</v>
      </c>
      <c r="W169" s="3">
        <v>4.7E-2</v>
      </c>
      <c r="X169" s="3">
        <v>8.3999999999999995E-3</v>
      </c>
      <c r="Y169" s="3">
        <v>0.2384</v>
      </c>
      <c r="Z169" s="3">
        <v>2.52E-2</v>
      </c>
      <c r="AA169" s="3">
        <v>0.28230254999999999</v>
      </c>
      <c r="AB169" s="3">
        <v>9.6436438000000008E-6</v>
      </c>
      <c r="AC169" s="3">
        <v>2.8375811000000001E-2</v>
      </c>
    </row>
    <row r="170" spans="1:32" s="3" customFormat="1" x14ac:dyDescent="0.15">
      <c r="A170" s="4">
        <v>1833</v>
      </c>
      <c r="B170" s="3">
        <v>171.7017226372443</v>
      </c>
      <c r="C170" s="4">
        <v>135.02806000000001</v>
      </c>
      <c r="D170" s="3" t="s">
        <v>33</v>
      </c>
      <c r="E170" s="5">
        <v>-196.86266000000001</v>
      </c>
      <c r="F170" s="3">
        <v>0.99639999999999995</v>
      </c>
      <c r="G170" s="3">
        <v>0.38200000000000001</v>
      </c>
      <c r="H170" s="3">
        <v>4.0099999999999997E-2</v>
      </c>
      <c r="I170" s="3">
        <v>1.0929</v>
      </c>
      <c r="J170" s="3">
        <v>2.4437000000000002</v>
      </c>
      <c r="K170" s="3">
        <v>1.2327999999999999</v>
      </c>
      <c r="L170" s="3">
        <v>0.46479999999999999</v>
      </c>
      <c r="M170" s="3">
        <v>1.2507999999999999</v>
      </c>
      <c r="N170" s="3">
        <v>7.8299999999999995E-2</v>
      </c>
      <c r="O170" s="3">
        <v>0.1082</v>
      </c>
      <c r="P170" s="3">
        <v>2.3400000000000001E-2</v>
      </c>
      <c r="Q170" s="3">
        <v>0.88919999999999999</v>
      </c>
      <c r="R170" s="3">
        <v>2.4053</v>
      </c>
      <c r="S170" s="3">
        <v>0.2009</v>
      </c>
      <c r="T170" s="3">
        <v>1.1473</v>
      </c>
      <c r="U170" s="3">
        <v>0.88480000000000003</v>
      </c>
      <c r="V170" s="3">
        <v>2.01E-2</v>
      </c>
      <c r="W170" s="3">
        <v>0.20030000000000001</v>
      </c>
      <c r="X170" s="3">
        <v>3.8399999999999997E-2</v>
      </c>
      <c r="Y170" s="3">
        <v>1.0335000000000001</v>
      </c>
      <c r="Z170" s="3">
        <v>0.1069</v>
      </c>
      <c r="AA170" s="3">
        <v>5.0680810999999999E-2</v>
      </c>
      <c r="AB170" s="3">
        <v>4.3472305999999999E-3</v>
      </c>
      <c r="AC170" s="3">
        <v>0</v>
      </c>
    </row>
    <row r="171" spans="1:32" s="3" customFormat="1" x14ac:dyDescent="0.15">
      <c r="A171" s="4">
        <v>1832</v>
      </c>
      <c r="B171" s="3">
        <v>115.34856510197149</v>
      </c>
      <c r="C171" s="4">
        <v>129.77479</v>
      </c>
      <c r="D171" s="3" t="s">
        <v>33</v>
      </c>
      <c r="E171" s="5">
        <v>-195.78845000000001</v>
      </c>
      <c r="F171" s="3">
        <v>0.38</v>
      </c>
      <c r="G171" s="3">
        <v>0.185</v>
      </c>
      <c r="H171" s="3">
        <v>0.02</v>
      </c>
      <c r="I171" s="3">
        <v>0.60750000000000004</v>
      </c>
      <c r="J171" s="3">
        <v>1.58</v>
      </c>
      <c r="K171" s="3">
        <v>0.435</v>
      </c>
      <c r="L171" s="3">
        <v>0.35749999999999998</v>
      </c>
      <c r="M171" s="3">
        <v>2.16</v>
      </c>
      <c r="N171" s="3">
        <v>0.06</v>
      </c>
      <c r="O171" s="3">
        <v>0.14499999999999999</v>
      </c>
      <c r="P171" s="3">
        <v>1.4999999999999999E-2</v>
      </c>
      <c r="Q171" s="3">
        <v>0.55249999999999999</v>
      </c>
      <c r="R171" s="3">
        <v>1.57</v>
      </c>
      <c r="S171" s="3">
        <v>0.16</v>
      </c>
      <c r="T171" s="3">
        <v>2.1349999999999998</v>
      </c>
      <c r="U171" s="3">
        <v>0.23250000000000001</v>
      </c>
      <c r="V171" s="3">
        <v>2.5000000000000001E-3</v>
      </c>
      <c r="W171" s="3">
        <v>5.2499999999999998E-2</v>
      </c>
      <c r="X171" s="3">
        <v>0.01</v>
      </c>
      <c r="Y171" s="3">
        <v>0.27500000000000002</v>
      </c>
      <c r="Z171" s="3">
        <v>2.5000000000000001E-2</v>
      </c>
      <c r="AA171" s="3">
        <v>0</v>
      </c>
      <c r="AB171" s="3">
        <v>0</v>
      </c>
      <c r="AC171" s="3">
        <v>0</v>
      </c>
      <c r="AD171" s="3">
        <v>0.9328149</v>
      </c>
      <c r="AF171" s="3">
        <v>0.57590386999999998</v>
      </c>
    </row>
    <row r="172" spans="1:32" s="3" customFormat="1" x14ac:dyDescent="0.15">
      <c r="A172" s="4">
        <v>1831</v>
      </c>
      <c r="B172" s="3">
        <v>171.95283604632976</v>
      </c>
      <c r="C172" s="4">
        <v>125.71771</v>
      </c>
      <c r="D172" s="3" t="s">
        <v>33</v>
      </c>
      <c r="E172" s="5">
        <v>-196.83059</v>
      </c>
      <c r="F172" s="3">
        <v>0.69179999999999997</v>
      </c>
      <c r="G172" s="3">
        <v>0.26200000000000001</v>
      </c>
      <c r="H172" s="3">
        <v>2.87E-2</v>
      </c>
      <c r="I172" s="3">
        <v>1.7285999999999999</v>
      </c>
      <c r="J172" s="3">
        <v>3.2621000000000002</v>
      </c>
      <c r="K172" s="3">
        <v>0.9748</v>
      </c>
      <c r="L172" s="3">
        <v>0.53</v>
      </c>
      <c r="M172" s="3">
        <v>1.6023000000000001</v>
      </c>
      <c r="N172" s="3">
        <v>4.7100000000000003E-2</v>
      </c>
      <c r="O172" s="3">
        <v>0.14319999999999999</v>
      </c>
      <c r="P172" s="3">
        <v>1.9400000000000001E-2</v>
      </c>
      <c r="Q172" s="3">
        <v>1.6028</v>
      </c>
      <c r="R172" s="3">
        <v>3.2404999999999999</v>
      </c>
      <c r="S172" s="3">
        <v>0.33739999999999998</v>
      </c>
      <c r="T172" s="3">
        <v>1.5381</v>
      </c>
      <c r="U172" s="3">
        <v>0.54859999999999998</v>
      </c>
      <c r="V172" s="3">
        <v>1.09E-2</v>
      </c>
      <c r="W172" s="3">
        <v>0.12540000000000001</v>
      </c>
      <c r="X172" s="3">
        <v>2.52E-2</v>
      </c>
      <c r="Y172" s="3">
        <v>0.63929999999999998</v>
      </c>
      <c r="Z172" s="3">
        <v>6.4000000000000001E-2</v>
      </c>
      <c r="AA172" s="3">
        <v>6.7148117E-4</v>
      </c>
      <c r="AB172" s="3">
        <v>4.5726797E-4</v>
      </c>
      <c r="AC172" s="3">
        <v>0</v>
      </c>
      <c r="AD172" s="3">
        <v>0.36962919</v>
      </c>
      <c r="AE172" s="3">
        <v>2.7301323999999998E-2</v>
      </c>
    </row>
    <row r="173" spans="1:32" s="3" customFormat="1" x14ac:dyDescent="0.15">
      <c r="A173" s="4">
        <v>1830</v>
      </c>
      <c r="B173" s="3">
        <v>82.619468239947565</v>
      </c>
      <c r="C173" s="4">
        <v>123.05204999999999</v>
      </c>
      <c r="D173" s="3" t="s">
        <v>33</v>
      </c>
      <c r="E173" s="5">
        <v>-215.59007</v>
      </c>
      <c r="F173" s="3">
        <v>0.33379999999999999</v>
      </c>
      <c r="G173" s="3">
        <v>0.2291</v>
      </c>
      <c r="H173" s="3">
        <v>2.6100000000000002E-2</v>
      </c>
      <c r="I173" s="3">
        <v>1.5357000000000001</v>
      </c>
      <c r="J173" s="3">
        <v>3.3208000000000002</v>
      </c>
      <c r="K173" s="3">
        <v>0.80620000000000003</v>
      </c>
      <c r="L173" s="3">
        <v>0.38540000000000002</v>
      </c>
      <c r="M173" s="3">
        <v>0.78390000000000004</v>
      </c>
      <c r="N173" s="3">
        <v>4.6300000000000001E-2</v>
      </c>
      <c r="O173" s="3">
        <v>0</v>
      </c>
      <c r="P173" s="3">
        <v>1.61E-2</v>
      </c>
      <c r="Q173" s="3">
        <v>1.4581999999999999</v>
      </c>
      <c r="R173" s="3">
        <v>3.3039000000000001</v>
      </c>
      <c r="S173" s="3">
        <v>0.41570000000000001</v>
      </c>
      <c r="T173" s="3">
        <v>0.74019999999999997</v>
      </c>
      <c r="U173" s="3">
        <v>0.33379999999999999</v>
      </c>
      <c r="V173" s="3">
        <v>6.8999999999999999E-3</v>
      </c>
      <c r="W173" s="3">
        <v>7.7499999999999999E-2</v>
      </c>
      <c r="X173" s="3">
        <v>1.6899999999999998E-2</v>
      </c>
      <c r="Y173" s="3">
        <v>0.38750000000000001</v>
      </c>
      <c r="Z173" s="3">
        <v>4.07E-2</v>
      </c>
      <c r="AA173" s="3">
        <v>0</v>
      </c>
      <c r="AB173" s="3">
        <v>0</v>
      </c>
      <c r="AC173" s="3">
        <v>1.0551279E-3</v>
      </c>
      <c r="AE173" s="3">
        <v>4.5737523000000002E-2</v>
      </c>
    </row>
    <row r="174" spans="1:32" s="3" customFormat="1" x14ac:dyDescent="0.15">
      <c r="A174" s="4">
        <v>1829</v>
      </c>
      <c r="B174" s="3">
        <v>126.39251668787533</v>
      </c>
      <c r="C174" s="4">
        <v>122.99701</v>
      </c>
      <c r="D174" s="3" t="s">
        <v>33</v>
      </c>
      <c r="E174" s="5">
        <v>-208.14388</v>
      </c>
      <c r="F174" s="3">
        <v>0.58940000000000003</v>
      </c>
      <c r="G174" s="3">
        <v>0.25690000000000002</v>
      </c>
      <c r="H174" s="3">
        <v>3.8800000000000001E-2</v>
      </c>
      <c r="I174" s="3">
        <v>1.0646</v>
      </c>
      <c r="J174" s="3">
        <v>2.2301000000000002</v>
      </c>
      <c r="K174" s="3">
        <v>1.6466000000000001</v>
      </c>
      <c r="L174" s="3">
        <v>0.4965</v>
      </c>
      <c r="M174" s="3">
        <v>1.1957</v>
      </c>
      <c r="N174" s="3">
        <v>5.3400000000000003E-2</v>
      </c>
      <c r="O174" s="3">
        <v>0</v>
      </c>
      <c r="P174" s="3">
        <v>2.6499999999999999E-2</v>
      </c>
      <c r="Q174" s="3">
        <v>0.92969999999999997</v>
      </c>
      <c r="R174" s="3">
        <v>2.2073</v>
      </c>
      <c r="S174" s="3">
        <v>0.96150000000000002</v>
      </c>
      <c r="T174" s="3">
        <v>1.1213</v>
      </c>
      <c r="U174" s="3">
        <v>0.58940000000000003</v>
      </c>
      <c r="V174" s="3">
        <v>1.26E-2</v>
      </c>
      <c r="W174" s="3">
        <v>0.13300000000000001</v>
      </c>
      <c r="X174" s="3">
        <v>2.7E-2</v>
      </c>
      <c r="Y174" s="3">
        <v>0.68899999999999995</v>
      </c>
      <c r="Z174" s="3">
        <v>7.0599999999999996E-2</v>
      </c>
      <c r="AA174" s="3">
        <v>1.1203124E-2</v>
      </c>
      <c r="AB174" s="3">
        <v>3.4128522000000001E-3</v>
      </c>
      <c r="AC174" s="3">
        <v>0</v>
      </c>
      <c r="AD174" s="3">
        <v>0.10176802</v>
      </c>
      <c r="AE174" s="3">
        <v>0.56383236999999997</v>
      </c>
    </row>
    <row r="175" spans="1:32" s="3" customFormat="1" x14ac:dyDescent="0.15">
      <c r="A175" s="4">
        <v>1828</v>
      </c>
      <c r="B175" s="3">
        <v>116.15324968278586</v>
      </c>
      <c r="C175" s="4">
        <v>125.39443</v>
      </c>
      <c r="D175" s="3" t="s">
        <v>33</v>
      </c>
      <c r="E175" s="5">
        <v>-198.32232999999999</v>
      </c>
      <c r="F175" s="3">
        <v>0.33500000000000002</v>
      </c>
      <c r="G175" s="3">
        <v>0.24</v>
      </c>
      <c r="H175" s="3">
        <v>3.2500000000000001E-2</v>
      </c>
      <c r="I175" s="3">
        <v>1.2575000000000001</v>
      </c>
      <c r="J175" s="3">
        <v>2.4125000000000001</v>
      </c>
      <c r="K175" s="3">
        <v>0.61</v>
      </c>
      <c r="L175" s="3">
        <v>0.36499999999999999</v>
      </c>
      <c r="M175" s="3">
        <v>0.85750000000000004</v>
      </c>
      <c r="N175" s="3">
        <v>5.5E-2</v>
      </c>
      <c r="O175" s="3">
        <v>0</v>
      </c>
      <c r="P175" s="3">
        <v>2.2499999999999999E-2</v>
      </c>
      <c r="Q175" s="3">
        <v>1.1825000000000001</v>
      </c>
      <c r="R175" s="3">
        <v>2.395</v>
      </c>
      <c r="S175" s="3">
        <v>0.22</v>
      </c>
      <c r="T175" s="3">
        <v>0.81499999999999995</v>
      </c>
      <c r="U175" s="3">
        <v>0.33500000000000002</v>
      </c>
      <c r="V175" s="3">
        <v>0.01</v>
      </c>
      <c r="W175" s="3">
        <v>7.4999999999999997E-2</v>
      </c>
      <c r="X175" s="3">
        <v>1.2500000000000001E-2</v>
      </c>
      <c r="Y175" s="3">
        <v>0.39</v>
      </c>
      <c r="Z175" s="3">
        <v>0.04</v>
      </c>
      <c r="AA175" s="3">
        <v>0</v>
      </c>
      <c r="AB175" s="3">
        <v>0</v>
      </c>
      <c r="AC175" s="3">
        <v>1.4511598999999999E-3</v>
      </c>
    </row>
    <row r="176" spans="1:32" s="3" customFormat="1" x14ac:dyDescent="0.15">
      <c r="A176" s="4">
        <v>1827</v>
      </c>
      <c r="B176" s="3">
        <v>151.78956585563719</v>
      </c>
      <c r="C176" s="4">
        <v>129.91077000000001</v>
      </c>
      <c r="D176" s="3" t="s">
        <v>33</v>
      </c>
      <c r="E176" s="5">
        <v>-197.31163000000001</v>
      </c>
      <c r="F176" s="3">
        <v>0.31590000000000001</v>
      </c>
      <c r="G176" s="3">
        <v>0.63549999999999995</v>
      </c>
      <c r="H176" s="3">
        <v>2.1700000000000001E-2</v>
      </c>
      <c r="I176" s="3">
        <v>0.6623</v>
      </c>
      <c r="J176" s="3">
        <v>1.6509</v>
      </c>
      <c r="K176" s="3">
        <v>0.75409999999999999</v>
      </c>
      <c r="L176" s="3">
        <v>0.44990000000000002</v>
      </c>
      <c r="M176" s="3">
        <v>0.97460000000000002</v>
      </c>
      <c r="N176" s="3">
        <v>6.4299999999999996E-2</v>
      </c>
      <c r="O176" s="3">
        <v>0</v>
      </c>
      <c r="P176" s="3">
        <v>1.4999999999999999E-2</v>
      </c>
      <c r="Q176" s="3">
        <v>0.59130000000000005</v>
      </c>
      <c r="R176" s="3">
        <v>1.6374</v>
      </c>
      <c r="S176" s="3">
        <v>0.38240000000000002</v>
      </c>
      <c r="T176" s="3">
        <v>0.93410000000000004</v>
      </c>
      <c r="U176" s="3">
        <v>0.31590000000000001</v>
      </c>
      <c r="V176" s="3">
        <v>6.7999999999999996E-3</v>
      </c>
      <c r="W176" s="3">
        <v>7.2599999999999998E-2</v>
      </c>
      <c r="X176" s="3">
        <v>1.18E-2</v>
      </c>
      <c r="Y176" s="3">
        <v>0.36830000000000002</v>
      </c>
      <c r="Z176" s="3">
        <v>3.7199999999999997E-2</v>
      </c>
      <c r="AA176" s="3">
        <v>0.34186810000000001</v>
      </c>
      <c r="AB176" s="3">
        <v>0</v>
      </c>
      <c r="AC176" s="3">
        <v>2.0694940999999999E-3</v>
      </c>
      <c r="AD176" s="3">
        <v>8.3191909000000005E-3</v>
      </c>
      <c r="AE176" s="3">
        <v>5.8417332000000001E-3</v>
      </c>
    </row>
    <row r="177" spans="1:32" s="3" customFormat="1" x14ac:dyDescent="0.15">
      <c r="A177" s="4">
        <v>1826</v>
      </c>
      <c r="B177" s="3">
        <v>116.70213729396849</v>
      </c>
      <c r="C177" s="4">
        <v>134.78089</v>
      </c>
      <c r="D177" s="3" t="s">
        <v>33</v>
      </c>
      <c r="E177" s="5">
        <v>-205.34789000000001</v>
      </c>
      <c r="F177" s="3">
        <v>1.9025000000000001</v>
      </c>
      <c r="G177" s="3">
        <v>0.10249999999999999</v>
      </c>
      <c r="H177" s="3">
        <v>3.2500000000000001E-2</v>
      </c>
      <c r="I177" s="3">
        <v>1.0049999999999999</v>
      </c>
      <c r="J177" s="3">
        <v>1.4524999999999999</v>
      </c>
      <c r="K177" s="3">
        <v>2.3925000000000001</v>
      </c>
      <c r="L177" s="3">
        <v>0.245</v>
      </c>
      <c r="M177" s="3">
        <v>0.85250000000000004</v>
      </c>
      <c r="N177" s="3">
        <v>0.03</v>
      </c>
      <c r="O177" s="3">
        <v>0.54500000000000004</v>
      </c>
      <c r="P177" s="3">
        <v>2.5000000000000001E-3</v>
      </c>
      <c r="Q177" s="3">
        <v>0.69750000000000001</v>
      </c>
      <c r="R177" s="3">
        <v>1.395</v>
      </c>
      <c r="S177" s="3">
        <v>0.8125</v>
      </c>
      <c r="T177" s="3">
        <v>0.69</v>
      </c>
      <c r="U177" s="3">
        <v>1.3574999999999999</v>
      </c>
      <c r="V177" s="3">
        <v>0.03</v>
      </c>
      <c r="W177" s="3">
        <v>0.31</v>
      </c>
      <c r="X177" s="3">
        <v>5.7500000000000002E-2</v>
      </c>
      <c r="Y177" s="3">
        <v>1.5825</v>
      </c>
      <c r="Z177" s="3">
        <v>0.16250000000000001</v>
      </c>
      <c r="AA177" s="3">
        <v>0</v>
      </c>
      <c r="AB177" s="3">
        <v>4.1953032999999997E-3</v>
      </c>
      <c r="AC177" s="3">
        <v>0</v>
      </c>
      <c r="AE177" s="3">
        <v>0.45091027</v>
      </c>
    </row>
    <row r="178" spans="1:32" s="3" customFormat="1" x14ac:dyDescent="0.15">
      <c r="A178" s="4">
        <v>1825</v>
      </c>
      <c r="B178" s="3">
        <v>152.81580405467986</v>
      </c>
      <c r="C178" s="4">
        <v>139.22265999999999</v>
      </c>
      <c r="D178" s="3" t="s">
        <v>33</v>
      </c>
      <c r="E178" s="5">
        <v>-196.81814</v>
      </c>
      <c r="F178" s="3">
        <v>0.25159999999999999</v>
      </c>
      <c r="G178" s="3">
        <v>0.34910000000000002</v>
      </c>
      <c r="H178" s="3">
        <v>2.0899999999999998E-2</v>
      </c>
      <c r="I178" s="3">
        <v>0.93500000000000005</v>
      </c>
      <c r="J178" s="3">
        <v>2.6194999999999999</v>
      </c>
      <c r="K178" s="3">
        <v>0.44719999999999999</v>
      </c>
      <c r="L178" s="3">
        <v>0.40450000000000003</v>
      </c>
      <c r="M178" s="3">
        <v>1.0226999999999999</v>
      </c>
      <c r="N178" s="3">
        <v>5.7599999999999998E-2</v>
      </c>
      <c r="O178" s="3">
        <v>0</v>
      </c>
      <c r="P178" s="3">
        <v>1.5100000000000001E-2</v>
      </c>
      <c r="Q178" s="3">
        <v>0.87770000000000004</v>
      </c>
      <c r="R178" s="3">
        <v>2.6078000000000001</v>
      </c>
      <c r="S178" s="3">
        <v>0.15240000000000001</v>
      </c>
      <c r="T178" s="3">
        <v>0.99370000000000003</v>
      </c>
      <c r="U178" s="3">
        <v>0.25159999999999999</v>
      </c>
      <c r="V178" s="3">
        <v>5.7999999999999996E-3</v>
      </c>
      <c r="W178" s="3">
        <v>5.7299999999999997E-2</v>
      </c>
      <c r="X178" s="3">
        <v>1.1599999999999999E-2</v>
      </c>
      <c r="Y178" s="3">
        <v>0.29310000000000003</v>
      </c>
      <c r="Z178" s="3">
        <v>2.9899999999999999E-2</v>
      </c>
      <c r="AA178" s="3">
        <v>1.9835249999999999E-2</v>
      </c>
      <c r="AB178" s="3">
        <v>0</v>
      </c>
      <c r="AC178" s="3">
        <v>3.1446328999999999E-3</v>
      </c>
      <c r="AD178" s="3">
        <v>5.4369657E-3</v>
      </c>
    </row>
    <row r="179" spans="1:32" s="3" customFormat="1" x14ac:dyDescent="0.15">
      <c r="A179" s="4">
        <v>1824</v>
      </c>
      <c r="B179" s="3">
        <v>141.95490121171159</v>
      </c>
      <c r="C179" s="4">
        <v>141.26173</v>
      </c>
      <c r="D179" s="3" t="s">
        <v>33</v>
      </c>
      <c r="E179" s="5">
        <v>-192.26566</v>
      </c>
      <c r="F179" s="3">
        <v>0.26829999999999998</v>
      </c>
      <c r="G179" s="3">
        <v>0.32069999999999999</v>
      </c>
      <c r="H179" s="3">
        <v>2.5000000000000001E-2</v>
      </c>
      <c r="I179" s="3">
        <v>0.8226</v>
      </c>
      <c r="J179" s="3">
        <v>2.2492000000000001</v>
      </c>
      <c r="K179" s="3">
        <v>0.64</v>
      </c>
      <c r="L179" s="3">
        <v>0.52790000000000004</v>
      </c>
      <c r="M179" s="3">
        <v>1.3361000000000001</v>
      </c>
      <c r="N179" s="3">
        <v>5.2400000000000002E-2</v>
      </c>
      <c r="O179" s="3">
        <v>0</v>
      </c>
      <c r="P179" s="3">
        <v>1.66E-2</v>
      </c>
      <c r="Q179" s="3">
        <v>0.76029999999999998</v>
      </c>
      <c r="R179" s="3">
        <v>2.2391999999999999</v>
      </c>
      <c r="S179" s="3">
        <v>0.32850000000000001</v>
      </c>
      <c r="T179" s="3">
        <v>1.3045</v>
      </c>
      <c r="U179" s="3">
        <v>0.26829999999999998</v>
      </c>
      <c r="V179" s="3">
        <v>5.7999999999999996E-3</v>
      </c>
      <c r="W179" s="3">
        <v>6.2300000000000001E-2</v>
      </c>
      <c r="X179" s="3">
        <v>8.3000000000000001E-3</v>
      </c>
      <c r="Y179" s="3">
        <v>0.31559999999999999</v>
      </c>
      <c r="Z179" s="3">
        <v>3.32E-2</v>
      </c>
      <c r="AA179" s="3">
        <v>2.1636572999999999E-3</v>
      </c>
      <c r="AB179" s="3">
        <v>5.0753210999999999E-4</v>
      </c>
      <c r="AC179" s="3">
        <v>0</v>
      </c>
      <c r="AD179" s="3">
        <v>0.27508037000000002</v>
      </c>
      <c r="AE179" s="3">
        <v>4.8873930999999999E-3</v>
      </c>
      <c r="AF179" s="3">
        <v>3.5741373999999999E-2</v>
      </c>
    </row>
    <row r="180" spans="1:32" s="3" customFormat="1" x14ac:dyDescent="0.15">
      <c r="A180" s="4">
        <v>1823</v>
      </c>
      <c r="B180" s="3">
        <v>141.66339953445419</v>
      </c>
      <c r="C180" s="4">
        <v>140.4314</v>
      </c>
      <c r="D180" s="3" t="s">
        <v>33</v>
      </c>
      <c r="E180" s="5">
        <v>-193.22316000000001</v>
      </c>
      <c r="F180" s="3">
        <v>0.44650000000000001</v>
      </c>
      <c r="G180" s="3">
        <v>0.30020000000000002</v>
      </c>
      <c r="H180" s="3">
        <v>3.3099999999999997E-2</v>
      </c>
      <c r="I180" s="3">
        <v>0.64500000000000002</v>
      </c>
      <c r="J180" s="3">
        <v>2.4462000000000002</v>
      </c>
      <c r="K180" s="3">
        <v>1.3526</v>
      </c>
      <c r="L180" s="3">
        <v>0.82310000000000005</v>
      </c>
      <c r="M180" s="3">
        <v>2.0710000000000002</v>
      </c>
      <c r="N180" s="3">
        <v>0.1376</v>
      </c>
      <c r="O180" s="3">
        <v>0</v>
      </c>
      <c r="P180" s="3">
        <v>2.41E-2</v>
      </c>
      <c r="Q180" s="3">
        <v>0.54010000000000002</v>
      </c>
      <c r="R180" s="3">
        <v>2.4279999999999999</v>
      </c>
      <c r="S180" s="3">
        <v>0.83179999999999998</v>
      </c>
      <c r="T180" s="3">
        <v>2.0182000000000002</v>
      </c>
      <c r="U180" s="3">
        <v>0.44650000000000001</v>
      </c>
      <c r="V180" s="3">
        <v>7.4000000000000003E-3</v>
      </c>
      <c r="W180" s="3">
        <v>0.1007</v>
      </c>
      <c r="X180" s="3">
        <v>1.6500000000000001E-2</v>
      </c>
      <c r="Y180" s="3">
        <v>0.52080000000000004</v>
      </c>
      <c r="Z180" s="3">
        <v>5.1999999999999998E-2</v>
      </c>
      <c r="AA180" s="3">
        <v>1.9464999E-2</v>
      </c>
      <c r="AB180" s="3">
        <v>0</v>
      </c>
      <c r="AC180" s="3">
        <v>7.2947761999999999E-2</v>
      </c>
      <c r="AD180" s="3">
        <v>1.0009026999999999</v>
      </c>
      <c r="AE180" s="3">
        <v>0.51699271000000002</v>
      </c>
      <c r="AF180" s="3">
        <v>0.57978689999999999</v>
      </c>
    </row>
    <row r="181" spans="1:32" s="3" customFormat="1" x14ac:dyDescent="0.15">
      <c r="A181" s="4">
        <v>1822</v>
      </c>
      <c r="B181" s="3">
        <v>165.74335205236275</v>
      </c>
      <c r="C181" s="4">
        <v>137.03357</v>
      </c>
      <c r="D181" s="3" t="s">
        <v>33</v>
      </c>
      <c r="E181" s="5">
        <v>-201.00879</v>
      </c>
      <c r="F181" s="3">
        <v>0.59660000000000002</v>
      </c>
      <c r="G181" s="3">
        <v>0.20699999999999999</v>
      </c>
      <c r="H181" s="3">
        <v>2.8400000000000002E-2</v>
      </c>
      <c r="I181" s="3">
        <v>0.74339999999999995</v>
      </c>
      <c r="J181" s="3">
        <v>1.7071000000000001</v>
      </c>
      <c r="K181" s="3">
        <v>0.97660000000000002</v>
      </c>
      <c r="L181" s="3">
        <v>0.43940000000000001</v>
      </c>
      <c r="M181" s="3">
        <v>1.0071000000000001</v>
      </c>
      <c r="N181" s="3">
        <v>6.0100000000000001E-2</v>
      </c>
      <c r="O181" s="3">
        <v>0</v>
      </c>
      <c r="P181" s="3">
        <v>1.6799999999999999E-2</v>
      </c>
      <c r="Q181" s="3">
        <v>0.60870000000000002</v>
      </c>
      <c r="R181" s="3">
        <v>1.6789000000000001</v>
      </c>
      <c r="S181" s="3">
        <v>0.28029999999999999</v>
      </c>
      <c r="T181" s="3">
        <v>0.93569999999999998</v>
      </c>
      <c r="U181" s="3">
        <v>0.59660000000000002</v>
      </c>
      <c r="V181" s="3">
        <v>1.3299999999999999E-2</v>
      </c>
      <c r="W181" s="3">
        <v>0.1363</v>
      </c>
      <c r="X181" s="3">
        <v>2.4899999999999999E-2</v>
      </c>
      <c r="Y181" s="3">
        <v>0.6946</v>
      </c>
      <c r="Z181" s="3">
        <v>7.1499999999999994E-2</v>
      </c>
      <c r="AA181" s="3">
        <v>0</v>
      </c>
      <c r="AB181" s="3">
        <v>8.4937928000000001E-4</v>
      </c>
      <c r="AC181" s="3">
        <v>0</v>
      </c>
    </row>
    <row r="182" spans="1:32" s="3" customFormat="1" x14ac:dyDescent="0.15">
      <c r="A182" s="4">
        <v>1821</v>
      </c>
      <c r="B182" s="3">
        <v>96.007618732143612</v>
      </c>
      <c r="C182" s="4">
        <v>132.26617999999999</v>
      </c>
      <c r="D182" s="3" t="s">
        <v>33</v>
      </c>
      <c r="E182" s="5">
        <v>-198.51281</v>
      </c>
      <c r="F182" s="3">
        <v>0.315</v>
      </c>
      <c r="G182" s="3">
        <v>0.17249999999999999</v>
      </c>
      <c r="H182" s="3">
        <v>1.7500000000000002E-2</v>
      </c>
      <c r="I182" s="3">
        <v>0.65749999999999997</v>
      </c>
      <c r="J182" s="3">
        <v>1.4524999999999999</v>
      </c>
      <c r="K182" s="3">
        <v>0.53249999999999997</v>
      </c>
      <c r="L182" s="3">
        <v>0.3775</v>
      </c>
      <c r="M182" s="3">
        <v>0.65749999999999997</v>
      </c>
      <c r="N182" s="3">
        <v>3.7499999999999999E-2</v>
      </c>
      <c r="O182" s="3">
        <v>7.4999999999999997E-3</v>
      </c>
      <c r="P182" s="3">
        <v>0.01</v>
      </c>
      <c r="Q182" s="3">
        <v>0.58499999999999996</v>
      </c>
      <c r="R182" s="3">
        <v>1.4375</v>
      </c>
      <c r="S182" s="3">
        <v>0.17499999999999999</v>
      </c>
      <c r="T182" s="3">
        <v>0.62250000000000005</v>
      </c>
      <c r="U182" s="3">
        <v>0.3075</v>
      </c>
      <c r="V182" s="3">
        <v>5.0000000000000001E-3</v>
      </c>
      <c r="W182" s="3">
        <v>7.0000000000000007E-2</v>
      </c>
      <c r="X182" s="3">
        <v>1.2500000000000001E-2</v>
      </c>
      <c r="Y182" s="3">
        <v>0.36</v>
      </c>
      <c r="Z182" s="3">
        <v>3.7499999999999999E-2</v>
      </c>
      <c r="AA182" s="3">
        <v>0</v>
      </c>
      <c r="AB182" s="3">
        <v>0</v>
      </c>
      <c r="AC182" s="3">
        <v>0</v>
      </c>
    </row>
    <row r="183" spans="1:32" s="3" customFormat="1" x14ac:dyDescent="0.15">
      <c r="A183" s="4">
        <v>1820</v>
      </c>
      <c r="B183" s="3">
        <v>120.09992377566745</v>
      </c>
      <c r="C183" s="4">
        <v>128.96664999999999</v>
      </c>
      <c r="D183" s="3" t="s">
        <v>33</v>
      </c>
      <c r="E183" s="5">
        <v>-185.65297000000001</v>
      </c>
      <c r="F183" s="3">
        <v>0.44500000000000001</v>
      </c>
      <c r="G183" s="3">
        <v>0.255</v>
      </c>
      <c r="H183" s="3">
        <v>2.2499999999999999E-2</v>
      </c>
      <c r="I183" s="3">
        <v>0.69499999999999995</v>
      </c>
      <c r="J183" s="3">
        <v>1.865</v>
      </c>
      <c r="K183" s="3">
        <v>0.98250000000000004</v>
      </c>
      <c r="L183" s="3">
        <v>0.53749999999999998</v>
      </c>
      <c r="M183" s="3">
        <v>1.8025</v>
      </c>
      <c r="N183" s="3">
        <v>6.7500000000000004E-2</v>
      </c>
      <c r="O183" s="3">
        <v>0</v>
      </c>
      <c r="P183" s="3">
        <v>0.01</v>
      </c>
      <c r="Q183" s="3">
        <v>0.59250000000000003</v>
      </c>
      <c r="R183" s="3">
        <v>1.8425</v>
      </c>
      <c r="S183" s="3">
        <v>0.46250000000000002</v>
      </c>
      <c r="T183" s="3">
        <v>1.75</v>
      </c>
      <c r="U183" s="3">
        <v>0.44500000000000001</v>
      </c>
      <c r="V183" s="3">
        <v>7.4999999999999997E-3</v>
      </c>
      <c r="W183" s="3">
        <v>0.10249999999999999</v>
      </c>
      <c r="X183" s="3">
        <v>1.7500000000000002E-2</v>
      </c>
      <c r="Y183" s="3">
        <v>0.51749999999999996</v>
      </c>
      <c r="Z183" s="3">
        <v>5.2499999999999998E-2</v>
      </c>
      <c r="AA183" s="3">
        <v>5.2942298999999998E-2</v>
      </c>
      <c r="AB183" s="3">
        <v>1.0561847E-3</v>
      </c>
      <c r="AC183" s="3">
        <v>7.7845670999999996E-3</v>
      </c>
      <c r="AD183" s="3">
        <v>0.81247736999999998</v>
      </c>
      <c r="AE183" s="3">
        <v>0.16170423</v>
      </c>
      <c r="AF183" s="3">
        <v>0.37716675999999999</v>
      </c>
    </row>
    <row r="184" spans="1:32" s="3" customFormat="1" x14ac:dyDescent="0.15">
      <c r="A184" s="4">
        <v>1819</v>
      </c>
      <c r="B184" s="3">
        <v>128.59985951767737</v>
      </c>
      <c r="C184" s="4">
        <v>127.80159999999999</v>
      </c>
      <c r="D184" s="3" t="s">
        <v>33</v>
      </c>
      <c r="E184" s="5">
        <v>-196.54758000000001</v>
      </c>
      <c r="F184" s="3">
        <v>0.30669999999999997</v>
      </c>
      <c r="G184" s="3">
        <v>0.1545</v>
      </c>
      <c r="H184" s="3">
        <v>1.4200000000000001E-2</v>
      </c>
      <c r="I184" s="3">
        <v>0.68799999999999994</v>
      </c>
      <c r="J184" s="3">
        <v>1.1841999999999999</v>
      </c>
      <c r="K184" s="3">
        <v>0.74970000000000003</v>
      </c>
      <c r="L184" s="3">
        <v>0.38950000000000001</v>
      </c>
      <c r="M184" s="3">
        <v>0.81259999999999999</v>
      </c>
      <c r="N184" s="3">
        <v>5.8999999999999997E-2</v>
      </c>
      <c r="O184" s="3">
        <v>3.3999999999999998E-3</v>
      </c>
      <c r="P184" s="3">
        <v>5.0000000000000001E-3</v>
      </c>
      <c r="Q184" s="3">
        <v>0.61850000000000005</v>
      </c>
      <c r="R184" s="3">
        <v>1.1682999999999999</v>
      </c>
      <c r="S184" s="3">
        <v>0.39529999999999998</v>
      </c>
      <c r="T184" s="3">
        <v>0.77410000000000001</v>
      </c>
      <c r="U184" s="3">
        <v>0.30499999999999999</v>
      </c>
      <c r="V184" s="3">
        <v>6.7000000000000002E-3</v>
      </c>
      <c r="W184" s="3">
        <v>7.0400000000000004E-2</v>
      </c>
      <c r="X184" s="3">
        <v>1.17E-2</v>
      </c>
      <c r="Y184" s="3">
        <v>0.35610000000000003</v>
      </c>
      <c r="Z184" s="3">
        <v>3.44E-2</v>
      </c>
      <c r="AA184" s="3">
        <v>0</v>
      </c>
      <c r="AB184" s="3">
        <v>0</v>
      </c>
      <c r="AC184" s="3">
        <v>0</v>
      </c>
      <c r="AE184" s="3">
        <v>0.10842635</v>
      </c>
    </row>
    <row r="185" spans="1:32" s="3" customFormat="1" x14ac:dyDescent="0.15">
      <c r="A185" s="4">
        <v>1818</v>
      </c>
      <c r="B185" s="3">
        <v>165.0177052574615</v>
      </c>
      <c r="C185" s="4">
        <v>126.77441</v>
      </c>
      <c r="D185" s="3" t="s">
        <v>33</v>
      </c>
      <c r="E185" s="5">
        <v>-203.35808</v>
      </c>
      <c r="F185" s="3">
        <v>0.52039999999999997</v>
      </c>
      <c r="G185" s="3">
        <v>0.21609999999999999</v>
      </c>
      <c r="H185" s="3">
        <v>3.4099999999999998E-2</v>
      </c>
      <c r="I185" s="3">
        <v>0.66849999999999998</v>
      </c>
      <c r="J185" s="3">
        <v>1.716</v>
      </c>
      <c r="K185" s="3">
        <v>0.6784</v>
      </c>
      <c r="L185" s="3">
        <v>0.43890000000000001</v>
      </c>
      <c r="M185" s="3">
        <v>0.91539999999999999</v>
      </c>
      <c r="N185" s="3">
        <v>5.6000000000000001E-2</v>
      </c>
      <c r="O185" s="3">
        <v>2.2100000000000002E-2</v>
      </c>
      <c r="P185" s="3">
        <v>2.2499999999999999E-2</v>
      </c>
      <c r="Q185" s="3">
        <v>0.55649999999999999</v>
      </c>
      <c r="R185" s="3">
        <v>1.6896</v>
      </c>
      <c r="S185" s="3">
        <v>0.1009</v>
      </c>
      <c r="T185" s="3">
        <v>0.85599999999999998</v>
      </c>
      <c r="U185" s="3">
        <v>0.49830000000000002</v>
      </c>
      <c r="V185" s="3">
        <v>1.1599999999999999E-2</v>
      </c>
      <c r="W185" s="3">
        <v>0.1139</v>
      </c>
      <c r="X185" s="3">
        <v>1.9699999999999999E-2</v>
      </c>
      <c r="Y185" s="3">
        <v>0.57899999999999996</v>
      </c>
      <c r="Z185" s="3">
        <v>5.9400000000000001E-2</v>
      </c>
      <c r="AA185" s="3">
        <v>0</v>
      </c>
      <c r="AB185" s="3">
        <v>3.7212093000000003E-5</v>
      </c>
      <c r="AC185" s="3">
        <v>0</v>
      </c>
    </row>
    <row r="186" spans="1:32" s="3" customFormat="1" x14ac:dyDescent="0.15">
      <c r="A186" s="4">
        <v>1817</v>
      </c>
      <c r="B186" s="3">
        <v>127.87007622010434</v>
      </c>
      <c r="C186" s="4">
        <v>124.09434</v>
      </c>
      <c r="D186" s="3" t="s">
        <v>33</v>
      </c>
      <c r="E186" s="5">
        <v>-194.62219999999999</v>
      </c>
      <c r="F186" s="3">
        <v>0.82489999999999997</v>
      </c>
      <c r="G186" s="3">
        <v>0.38840000000000002</v>
      </c>
      <c r="H186" s="3">
        <v>4.7800000000000002E-2</v>
      </c>
      <c r="I186" s="3">
        <v>0.8569</v>
      </c>
      <c r="J186" s="3">
        <v>2.2233999999999998</v>
      </c>
      <c r="K186" s="3">
        <v>1.1577999999999999</v>
      </c>
      <c r="L186" s="3">
        <v>0.58740000000000003</v>
      </c>
      <c r="M186" s="3">
        <v>1.7186999999999999</v>
      </c>
      <c r="N186" s="3">
        <v>9.9699999999999997E-2</v>
      </c>
      <c r="O186" s="3">
        <v>9.5000000000000001E-2</v>
      </c>
      <c r="P186" s="3">
        <v>2.9399999999999999E-2</v>
      </c>
      <c r="Q186" s="3">
        <v>0.69340000000000002</v>
      </c>
      <c r="R186" s="3">
        <v>2.1941999999999999</v>
      </c>
      <c r="S186" s="3">
        <v>0.30690000000000001</v>
      </c>
      <c r="T186" s="3">
        <v>1.6311</v>
      </c>
      <c r="U186" s="3">
        <v>0.72989999999999999</v>
      </c>
      <c r="V186" s="3">
        <v>1.67E-2</v>
      </c>
      <c r="W186" s="3">
        <v>0.16520000000000001</v>
      </c>
      <c r="X186" s="3">
        <v>3.09E-2</v>
      </c>
      <c r="Y186" s="3">
        <v>0.84919999999999995</v>
      </c>
      <c r="Z186" s="3">
        <v>8.7599999999999997E-2</v>
      </c>
      <c r="AA186" s="3">
        <v>0.15456632000000001</v>
      </c>
      <c r="AB186" s="3">
        <v>1.0759408E-2</v>
      </c>
      <c r="AC186" s="3">
        <v>3.5212791E-2</v>
      </c>
      <c r="AD186" s="3">
        <v>0.52974568</v>
      </c>
      <c r="AE186" s="3">
        <v>7.9258748000000004E-2</v>
      </c>
      <c r="AF186" s="3">
        <v>0.13881192000000001</v>
      </c>
    </row>
    <row r="187" spans="1:32" s="3" customFormat="1" x14ac:dyDescent="0.15">
      <c r="A187" s="4">
        <v>1816</v>
      </c>
      <c r="B187" s="3">
        <v>100.39376760921959</v>
      </c>
      <c r="C187" s="4">
        <v>120.42789999999999</v>
      </c>
      <c r="D187" s="3" t="s">
        <v>33</v>
      </c>
      <c r="E187" s="5">
        <v>-206.03129999999999</v>
      </c>
      <c r="F187" s="3">
        <v>0.753</v>
      </c>
      <c r="G187" s="3">
        <v>0.1434</v>
      </c>
      <c r="H187" s="3">
        <v>3.4799999999999998E-2</v>
      </c>
      <c r="I187" s="3">
        <v>0.74239999999999995</v>
      </c>
      <c r="J187" s="3">
        <v>1.4430000000000001</v>
      </c>
      <c r="K187" s="3">
        <v>1.0531999999999999</v>
      </c>
      <c r="L187" s="3">
        <v>0.28420000000000001</v>
      </c>
      <c r="M187" s="3">
        <v>2.2435999999999998</v>
      </c>
      <c r="N187" s="3">
        <v>5.2400000000000002E-2</v>
      </c>
      <c r="O187" s="3">
        <v>0</v>
      </c>
      <c r="P187" s="3">
        <v>2.1399999999999999E-2</v>
      </c>
      <c r="Q187" s="3">
        <v>0.57520000000000004</v>
      </c>
      <c r="R187" s="3">
        <v>1.4136</v>
      </c>
      <c r="S187" s="3">
        <v>0.1772</v>
      </c>
      <c r="T187" s="3">
        <v>2.1574</v>
      </c>
      <c r="U187" s="3">
        <v>0.753</v>
      </c>
      <c r="V187" s="3">
        <v>1.34E-2</v>
      </c>
      <c r="W187" s="3">
        <v>0.17119999999999999</v>
      </c>
      <c r="X187" s="3">
        <v>3.3399999999999999E-2</v>
      </c>
      <c r="Y187" s="3">
        <v>0.876</v>
      </c>
      <c r="Z187" s="3">
        <v>9.3600000000000003E-2</v>
      </c>
      <c r="AA187" s="3">
        <v>0</v>
      </c>
      <c r="AB187" s="3">
        <v>0</v>
      </c>
      <c r="AC187" s="3">
        <v>0</v>
      </c>
      <c r="AD187" s="3">
        <v>1.0245390999999999</v>
      </c>
      <c r="AF187" s="3">
        <v>0.56059550000000002</v>
      </c>
    </row>
    <row r="188" spans="1:32" s="3" customFormat="1" x14ac:dyDescent="0.15">
      <c r="A188" s="4">
        <v>1815</v>
      </c>
      <c r="B188" s="3">
        <v>135.19838569091709</v>
      </c>
      <c r="C188" s="4">
        <v>117.49206</v>
      </c>
      <c r="D188" s="3" t="s">
        <v>33</v>
      </c>
      <c r="E188" s="5">
        <v>-192.79993999999999</v>
      </c>
      <c r="F188" s="3">
        <v>0.7238</v>
      </c>
      <c r="G188" s="3">
        <v>0.22869999999999999</v>
      </c>
      <c r="H188" s="3">
        <v>3.4099999999999998E-2</v>
      </c>
      <c r="I188" s="3">
        <v>0.77010000000000001</v>
      </c>
      <c r="J188" s="3">
        <v>1.6046</v>
      </c>
      <c r="K188" s="3">
        <v>1.0155000000000001</v>
      </c>
      <c r="L188" s="3">
        <v>0.37540000000000001</v>
      </c>
      <c r="M188" s="3">
        <v>1.8449</v>
      </c>
      <c r="N188" s="3">
        <v>3.7199999999999997E-2</v>
      </c>
      <c r="O188" s="3">
        <v>3.7400000000000003E-2</v>
      </c>
      <c r="P188" s="3">
        <v>2.2599999999999999E-2</v>
      </c>
      <c r="Q188" s="3">
        <v>0.61550000000000005</v>
      </c>
      <c r="R188" s="3">
        <v>1.5768</v>
      </c>
      <c r="S188" s="3">
        <v>0.21629999999999999</v>
      </c>
      <c r="T188" s="3">
        <v>1.7596000000000001</v>
      </c>
      <c r="U188" s="3">
        <v>0.68410000000000004</v>
      </c>
      <c r="V188" s="3">
        <v>1.4E-2</v>
      </c>
      <c r="W188" s="3">
        <v>0.15690000000000001</v>
      </c>
      <c r="X188" s="3">
        <v>3.0300000000000001E-2</v>
      </c>
      <c r="Y188" s="3">
        <v>0.79920000000000002</v>
      </c>
      <c r="Z188" s="3">
        <v>7.9000000000000001E-2</v>
      </c>
      <c r="AA188" s="3">
        <v>0</v>
      </c>
      <c r="AB188" s="3">
        <v>0</v>
      </c>
      <c r="AC188" s="3">
        <v>1.2244462E-3</v>
      </c>
      <c r="AD188" s="3">
        <v>0.65406885999999997</v>
      </c>
      <c r="AE188" s="3">
        <v>3.9800907000000003E-2</v>
      </c>
      <c r="AF188" s="3">
        <v>0.30484649000000003</v>
      </c>
    </row>
    <row r="189" spans="1:32" s="3" customFormat="1" x14ac:dyDescent="0.15">
      <c r="A189" s="4">
        <v>1814</v>
      </c>
      <c r="B189" s="3">
        <v>83.148047513169999</v>
      </c>
      <c r="C189" s="4">
        <v>115.89368</v>
      </c>
      <c r="D189" s="3" t="s">
        <v>33</v>
      </c>
      <c r="E189" s="5">
        <v>-188.09617</v>
      </c>
      <c r="F189" s="3">
        <v>0.745</v>
      </c>
      <c r="G189" s="3">
        <v>0.27500000000000002</v>
      </c>
      <c r="H189" s="3">
        <v>2.5000000000000001E-2</v>
      </c>
      <c r="I189" s="3">
        <v>0.65500000000000003</v>
      </c>
      <c r="J189" s="3">
        <v>1.26</v>
      </c>
      <c r="K189" s="3">
        <v>0.91249999999999998</v>
      </c>
      <c r="L189" s="3">
        <v>0.38500000000000001</v>
      </c>
      <c r="M189" s="3">
        <v>0.75749999999999995</v>
      </c>
      <c r="N189" s="3">
        <v>2.75E-2</v>
      </c>
      <c r="O189" s="3">
        <v>7.4999999999999997E-2</v>
      </c>
      <c r="P189" s="3">
        <v>0.01</v>
      </c>
      <c r="Q189" s="3">
        <v>0.4975</v>
      </c>
      <c r="R189" s="3">
        <v>1.23</v>
      </c>
      <c r="S189" s="3">
        <v>0.13750000000000001</v>
      </c>
      <c r="T189" s="3">
        <v>0.67749999999999999</v>
      </c>
      <c r="U189" s="3">
        <v>0.67</v>
      </c>
      <c r="V189" s="3">
        <v>1.2500000000000001E-2</v>
      </c>
      <c r="W189" s="3">
        <v>0.1525</v>
      </c>
      <c r="X189" s="3">
        <v>2.75E-2</v>
      </c>
      <c r="Y189" s="3">
        <v>0.78</v>
      </c>
      <c r="Z189" s="3">
        <v>8.2500000000000004E-2</v>
      </c>
      <c r="AA189" s="3">
        <v>4.0882470999999997E-2</v>
      </c>
      <c r="AB189" s="3">
        <v>1.1262265000000001E-3</v>
      </c>
      <c r="AC189" s="3">
        <v>0</v>
      </c>
    </row>
    <row r="190" spans="1:32" s="3" customFormat="1" x14ac:dyDescent="0.15">
      <c r="A190" s="4">
        <v>1813</v>
      </c>
      <c r="B190" s="3">
        <v>99.873192213726256</v>
      </c>
      <c r="C190" s="4">
        <v>117.66723</v>
      </c>
      <c r="D190" s="3" t="s">
        <v>33</v>
      </c>
      <c r="E190" s="5">
        <v>-201.98420999999999</v>
      </c>
      <c r="F190" s="3">
        <v>0.42</v>
      </c>
      <c r="G190" s="3">
        <v>0.21249999999999999</v>
      </c>
      <c r="H190" s="3">
        <v>2.2499999999999999E-2</v>
      </c>
      <c r="I190" s="3">
        <v>0.54749999999999999</v>
      </c>
      <c r="J190" s="3">
        <v>1.2275</v>
      </c>
      <c r="K190" s="3">
        <v>0.66249999999999998</v>
      </c>
      <c r="L190" s="3">
        <v>0.39250000000000002</v>
      </c>
      <c r="M190" s="3">
        <v>0.8075</v>
      </c>
      <c r="N190" s="3">
        <v>0.04</v>
      </c>
      <c r="O190" s="3">
        <v>0</v>
      </c>
      <c r="P190" s="3">
        <v>7.4999999999999997E-3</v>
      </c>
      <c r="Q190" s="3">
        <v>0.45</v>
      </c>
      <c r="R190" s="3">
        <v>1.21</v>
      </c>
      <c r="S190" s="3">
        <v>0.17</v>
      </c>
      <c r="T190" s="3">
        <v>0.76</v>
      </c>
      <c r="U190" s="3">
        <v>0.42249999999999999</v>
      </c>
      <c r="V190" s="3">
        <v>0.01</v>
      </c>
      <c r="W190" s="3">
        <v>9.7500000000000003E-2</v>
      </c>
      <c r="X190" s="3">
        <v>1.7500000000000002E-2</v>
      </c>
      <c r="Y190" s="3">
        <v>0.49249999999999999</v>
      </c>
      <c r="Z190" s="3">
        <v>5.2499999999999998E-2</v>
      </c>
      <c r="AA190" s="3">
        <v>0</v>
      </c>
      <c r="AB190" s="3">
        <v>0</v>
      </c>
      <c r="AC190" s="3">
        <v>0</v>
      </c>
    </row>
    <row r="191" spans="1:32" s="3" customFormat="1" x14ac:dyDescent="0.15">
      <c r="A191" s="4">
        <v>1812</v>
      </c>
      <c r="B191" s="3">
        <v>182.32209711885127</v>
      </c>
      <c r="C191" s="4">
        <v>122.96442</v>
      </c>
      <c r="D191" s="3" t="s">
        <v>33</v>
      </c>
      <c r="E191" s="5">
        <v>-198.16273000000001</v>
      </c>
      <c r="F191" s="3">
        <v>0.53659999999999997</v>
      </c>
      <c r="G191" s="3">
        <v>0.2175</v>
      </c>
      <c r="H191" s="3">
        <v>2.6700000000000002E-2</v>
      </c>
      <c r="I191" s="3">
        <v>0.80810000000000004</v>
      </c>
      <c r="J191" s="3">
        <v>2.1680999999999999</v>
      </c>
      <c r="K191" s="3">
        <v>0.89100000000000001</v>
      </c>
      <c r="L191" s="3">
        <v>0.4521</v>
      </c>
      <c r="M191" s="3">
        <v>0.96050000000000002</v>
      </c>
      <c r="N191" s="3">
        <v>6.3799999999999996E-2</v>
      </c>
      <c r="O191" s="3">
        <v>1.6000000000000001E-3</v>
      </c>
      <c r="P191" s="3">
        <v>1.4999999999999999E-2</v>
      </c>
      <c r="Q191" s="3">
        <v>0.68240000000000001</v>
      </c>
      <c r="R191" s="3">
        <v>2.1446000000000001</v>
      </c>
      <c r="S191" s="3">
        <v>0.26889999999999997</v>
      </c>
      <c r="T191" s="3">
        <v>0.89339999999999997</v>
      </c>
      <c r="U191" s="3">
        <v>0.53500000000000003</v>
      </c>
      <c r="V191" s="3">
        <v>1.34E-2</v>
      </c>
      <c r="W191" s="3">
        <v>0.1241</v>
      </c>
      <c r="X191" s="3">
        <v>2.35E-2</v>
      </c>
      <c r="Y191" s="3">
        <v>0.62549999999999994</v>
      </c>
      <c r="Z191" s="3">
        <v>6.3700000000000007E-2</v>
      </c>
      <c r="AA191" s="3">
        <v>3.3608354000000001E-3</v>
      </c>
      <c r="AB191" s="3">
        <v>1.08482E-3</v>
      </c>
      <c r="AC191" s="3">
        <v>0</v>
      </c>
      <c r="AE191" s="3">
        <v>1.9353929999999998E-2</v>
      </c>
    </row>
    <row r="192" spans="1:32" s="3" customFormat="1" x14ac:dyDescent="0.15">
      <c r="A192" s="4">
        <v>1811</v>
      </c>
      <c r="B192" s="3">
        <v>100.89165899395525</v>
      </c>
      <c r="C192" s="4">
        <v>130.01829000000001</v>
      </c>
      <c r="D192" s="3" t="s">
        <v>33</v>
      </c>
      <c r="E192" s="5">
        <v>-211.30831000000001</v>
      </c>
      <c r="F192" s="3">
        <v>0.245</v>
      </c>
      <c r="G192" s="3">
        <v>0.1948</v>
      </c>
      <c r="H192" s="3">
        <v>2.3599999999999999E-2</v>
      </c>
      <c r="I192" s="3">
        <v>0.78800000000000003</v>
      </c>
      <c r="J192" s="3">
        <v>2.5392000000000001</v>
      </c>
      <c r="K192" s="3">
        <v>0.57820000000000005</v>
      </c>
      <c r="L192" s="3">
        <v>0.62319999999999998</v>
      </c>
      <c r="M192" s="3">
        <v>1.4928999999999999</v>
      </c>
      <c r="N192" s="3">
        <v>8.5900000000000004E-2</v>
      </c>
      <c r="O192" s="3">
        <v>0</v>
      </c>
      <c r="P192" s="3">
        <v>1.7899999999999999E-2</v>
      </c>
      <c r="Q192" s="3">
        <v>0.7359</v>
      </c>
      <c r="R192" s="3">
        <v>2.5297000000000001</v>
      </c>
      <c r="S192" s="3">
        <v>0.29559999999999997</v>
      </c>
      <c r="T192" s="3">
        <v>1.4617</v>
      </c>
      <c r="U192" s="3">
        <v>0.245</v>
      </c>
      <c r="V192" s="3">
        <v>3.8E-3</v>
      </c>
      <c r="W192" s="3">
        <v>5.7099999999999998E-2</v>
      </c>
      <c r="X192" s="3">
        <v>9.4999999999999998E-3</v>
      </c>
      <c r="Y192" s="3">
        <v>0.28070000000000001</v>
      </c>
      <c r="Z192" s="3">
        <v>2.6200000000000001E-2</v>
      </c>
      <c r="AA192" s="3">
        <v>0</v>
      </c>
      <c r="AB192" s="3">
        <v>0</v>
      </c>
      <c r="AC192" s="3">
        <v>8.2448334000000002E-3</v>
      </c>
      <c r="AD192" s="3">
        <v>0.38280894999999998</v>
      </c>
      <c r="AE192" s="3">
        <v>2.1159668E-2</v>
      </c>
      <c r="AF192" s="3">
        <v>8.92815E-2</v>
      </c>
    </row>
    <row r="193" spans="1:32" s="3" customFormat="1" x14ac:dyDescent="0.15">
      <c r="A193" s="4">
        <v>1810</v>
      </c>
      <c r="B193" s="3">
        <v>186.26205796219128</v>
      </c>
      <c r="C193" s="4">
        <v>138.17212000000001</v>
      </c>
      <c r="D193" s="3" t="s">
        <v>33</v>
      </c>
      <c r="E193" s="5">
        <v>-214.21411000000001</v>
      </c>
      <c r="F193" s="3">
        <v>0.64229999999999998</v>
      </c>
      <c r="G193" s="3">
        <v>0.35339999999999999</v>
      </c>
      <c r="H193" s="3">
        <v>4.9099999999999998E-2</v>
      </c>
      <c r="I193" s="3">
        <v>2.3250000000000002</v>
      </c>
      <c r="J193" s="3">
        <v>6.1563999999999997</v>
      </c>
      <c r="K193" s="3">
        <v>1.0176000000000001</v>
      </c>
      <c r="L193" s="3">
        <v>0.51480000000000004</v>
      </c>
      <c r="M193" s="3">
        <v>1.5476000000000001</v>
      </c>
      <c r="N193" s="3">
        <v>8.3599999999999994E-2</v>
      </c>
      <c r="O193" s="3">
        <v>0</v>
      </c>
      <c r="P193" s="3">
        <v>3.39E-2</v>
      </c>
      <c r="Q193" s="3">
        <v>2.1829999999999998</v>
      </c>
      <c r="R193" s="3">
        <v>6.1291000000000002</v>
      </c>
      <c r="S193" s="3">
        <v>0.27050000000000002</v>
      </c>
      <c r="T193" s="3">
        <v>1.4692000000000001</v>
      </c>
      <c r="U193" s="3">
        <v>0.64229999999999998</v>
      </c>
      <c r="V193" s="3">
        <v>1.4200000000000001E-2</v>
      </c>
      <c r="W193" s="3">
        <v>0.14810000000000001</v>
      </c>
      <c r="X193" s="3">
        <v>2.8299999999999999E-2</v>
      </c>
      <c r="Y193" s="3">
        <v>0.74709999999999999</v>
      </c>
      <c r="Z193" s="3">
        <v>7.7600000000000002E-2</v>
      </c>
      <c r="AA193" s="3">
        <v>0.12022389</v>
      </c>
      <c r="AB193" s="3">
        <v>5.3758482999999996E-3</v>
      </c>
      <c r="AC193" s="3">
        <v>1.2608312000000001E-3</v>
      </c>
      <c r="AD193" s="3">
        <v>0.38356317000000001</v>
      </c>
      <c r="AE193" s="3">
        <v>7.7030294999999999E-3</v>
      </c>
    </row>
    <row r="194" spans="1:32" s="3" customFormat="1" x14ac:dyDescent="0.15">
      <c r="A194" s="4">
        <v>1809</v>
      </c>
      <c r="B194" s="3">
        <v>91.531426340694836</v>
      </c>
      <c r="C194" s="4">
        <v>145.62224000000001</v>
      </c>
      <c r="D194" s="3" t="s">
        <v>33</v>
      </c>
      <c r="E194" s="5">
        <v>-216.71693999999999</v>
      </c>
      <c r="F194" s="3">
        <v>0.87580000000000002</v>
      </c>
      <c r="G194" s="3">
        <v>0.2172</v>
      </c>
      <c r="H194" s="3">
        <v>3.9800000000000002E-2</v>
      </c>
      <c r="I194" s="3">
        <v>1.7814000000000001</v>
      </c>
      <c r="J194" s="3">
        <v>3.7698</v>
      </c>
      <c r="K194" s="3">
        <v>1.2345999999999999</v>
      </c>
      <c r="L194" s="3">
        <v>0.50319999999999998</v>
      </c>
      <c r="M194" s="3">
        <v>1.9339999999999999</v>
      </c>
      <c r="N194" s="3">
        <v>5.5399999999999998E-2</v>
      </c>
      <c r="O194" s="3">
        <v>0</v>
      </c>
      <c r="P194" s="3">
        <v>1.9800000000000002E-2</v>
      </c>
      <c r="Q194" s="3">
        <v>1.5811999999999999</v>
      </c>
      <c r="R194" s="3">
        <v>3.7347999999999999</v>
      </c>
      <c r="S194" s="3">
        <v>0.2162</v>
      </c>
      <c r="T194" s="3">
        <v>1.829</v>
      </c>
      <c r="U194" s="3">
        <v>0.87580000000000002</v>
      </c>
      <c r="V194" s="3">
        <v>0.02</v>
      </c>
      <c r="W194" s="3">
        <v>0.20019999999999999</v>
      </c>
      <c r="X194" s="3">
        <v>3.7600000000000001E-2</v>
      </c>
      <c r="Y194" s="3">
        <v>1.0184</v>
      </c>
      <c r="Z194" s="3">
        <v>0.1026</v>
      </c>
      <c r="AA194" s="3">
        <v>0</v>
      </c>
      <c r="AB194" s="3">
        <v>1.7896125E-4</v>
      </c>
      <c r="AC194" s="3">
        <v>0</v>
      </c>
      <c r="AD194" s="3">
        <v>0.80651631999999995</v>
      </c>
      <c r="AE194" s="3">
        <v>4.3803899999999996E-3</v>
      </c>
    </row>
    <row r="195" spans="1:32" s="3" customFormat="1" x14ac:dyDescent="0.15">
      <c r="A195" s="4">
        <v>1808</v>
      </c>
      <c r="B195" s="3">
        <v>163.10319227913885</v>
      </c>
      <c r="C195" s="4">
        <v>151.4778</v>
      </c>
      <c r="D195" s="3" t="s">
        <v>33</v>
      </c>
      <c r="E195" s="5">
        <v>-197.38224</v>
      </c>
      <c r="F195" s="3">
        <v>0.22559999999999999</v>
      </c>
      <c r="G195" s="3">
        <v>0.22439999999999999</v>
      </c>
      <c r="H195" s="3">
        <v>2.1100000000000001E-2</v>
      </c>
      <c r="I195" s="3">
        <v>0.53549999999999998</v>
      </c>
      <c r="J195" s="3">
        <v>1.2136</v>
      </c>
      <c r="K195" s="3">
        <v>0.40029999999999999</v>
      </c>
      <c r="L195" s="3">
        <v>0.37880000000000003</v>
      </c>
      <c r="M195" s="3">
        <v>0.89400000000000002</v>
      </c>
      <c r="N195" s="3">
        <v>6.25E-2</v>
      </c>
      <c r="O195" s="3">
        <v>0</v>
      </c>
      <c r="P195" s="3">
        <v>1.54E-2</v>
      </c>
      <c r="Q195" s="3">
        <v>0.48459999999999998</v>
      </c>
      <c r="R195" s="3">
        <v>1.2033</v>
      </c>
      <c r="S195" s="3">
        <v>0.1338</v>
      </c>
      <c r="T195" s="3">
        <v>0.86670000000000003</v>
      </c>
      <c r="U195" s="3">
        <v>0.22839999999999999</v>
      </c>
      <c r="V195" s="3">
        <v>4.1000000000000003E-3</v>
      </c>
      <c r="W195" s="3">
        <v>5.2499999999999998E-2</v>
      </c>
      <c r="X195" s="3">
        <v>9.1000000000000004E-3</v>
      </c>
      <c r="Y195" s="3">
        <v>0.26490000000000002</v>
      </c>
      <c r="Z195" s="3">
        <v>2.7300000000000001E-2</v>
      </c>
      <c r="AA195" s="3">
        <v>0</v>
      </c>
      <c r="AB195" s="3">
        <v>0</v>
      </c>
      <c r="AC195" s="3">
        <v>0</v>
      </c>
    </row>
    <row r="196" spans="1:32" s="3" customFormat="1" x14ac:dyDescent="0.15">
      <c r="A196" s="4">
        <v>1807</v>
      </c>
      <c r="B196" s="3">
        <v>178.66947169415724</v>
      </c>
      <c r="C196" s="4">
        <v>153.45697999999999</v>
      </c>
      <c r="D196" s="3" t="s">
        <v>33</v>
      </c>
      <c r="E196" s="5">
        <v>-214.77771999999999</v>
      </c>
      <c r="F196" s="3">
        <v>0.47099999999999997</v>
      </c>
      <c r="G196" s="3">
        <v>0.35239999999999999</v>
      </c>
      <c r="H196" s="3">
        <v>2.6599999999999999E-2</v>
      </c>
      <c r="I196" s="3">
        <v>0.85660000000000003</v>
      </c>
      <c r="J196" s="3">
        <v>1.6097999999999999</v>
      </c>
      <c r="K196" s="3">
        <v>0.67849999999999999</v>
      </c>
      <c r="L196" s="3">
        <v>0.3488</v>
      </c>
      <c r="M196" s="3">
        <v>0.62860000000000005</v>
      </c>
      <c r="N196" s="3">
        <v>8.3699999999999997E-2</v>
      </c>
      <c r="O196" s="3">
        <v>0</v>
      </c>
      <c r="P196" s="3">
        <v>1.52E-2</v>
      </c>
      <c r="Q196" s="3">
        <v>0.749</v>
      </c>
      <c r="R196" s="3">
        <v>1.5893999999999999</v>
      </c>
      <c r="S196" s="3">
        <v>0.12570000000000001</v>
      </c>
      <c r="T196" s="3">
        <v>0.5706</v>
      </c>
      <c r="U196" s="3">
        <v>0.47099999999999997</v>
      </c>
      <c r="V196" s="3">
        <v>8.6999999999999994E-3</v>
      </c>
      <c r="W196" s="3">
        <v>0.1076</v>
      </c>
      <c r="X196" s="3">
        <v>2.0400000000000001E-2</v>
      </c>
      <c r="Y196" s="3">
        <v>0.5514</v>
      </c>
      <c r="Z196" s="3">
        <v>5.8099999999999999E-2</v>
      </c>
      <c r="AA196" s="3">
        <v>2.4905501E-2</v>
      </c>
      <c r="AB196" s="3">
        <v>4.199373E-4</v>
      </c>
      <c r="AC196" s="3">
        <v>1.5833143000000001E-2</v>
      </c>
    </row>
    <row r="197" spans="1:32" s="3" customFormat="1" x14ac:dyDescent="0.15">
      <c r="A197" s="4">
        <v>1806</v>
      </c>
      <c r="B197" s="3">
        <v>194.40068303521988</v>
      </c>
      <c r="C197" s="4">
        <v>150.67765</v>
      </c>
      <c r="D197" s="3" t="s">
        <v>33</v>
      </c>
      <c r="E197" s="5">
        <v>-190.88954000000001</v>
      </c>
      <c r="F197" s="3">
        <v>0.30880000000000002</v>
      </c>
      <c r="G197" s="3">
        <v>0.32540000000000002</v>
      </c>
      <c r="H197" s="3">
        <v>2.7199999999999998E-2</v>
      </c>
      <c r="I197" s="3">
        <v>0.65910000000000002</v>
      </c>
      <c r="J197" s="3">
        <v>1.6378999999999999</v>
      </c>
      <c r="K197" s="3">
        <v>0.58640000000000003</v>
      </c>
      <c r="L197" s="3">
        <v>0.439</v>
      </c>
      <c r="M197" s="3">
        <v>0.79010000000000002</v>
      </c>
      <c r="N197" s="3">
        <v>4.5199999999999997E-2</v>
      </c>
      <c r="O197" s="3">
        <v>3.0000000000000001E-3</v>
      </c>
      <c r="P197" s="3">
        <v>2.1299999999999999E-2</v>
      </c>
      <c r="Q197" s="3">
        <v>0.59079999999999999</v>
      </c>
      <c r="R197" s="3">
        <v>1.6262000000000001</v>
      </c>
      <c r="S197" s="3">
        <v>0.2298</v>
      </c>
      <c r="T197" s="3">
        <v>0.75270000000000004</v>
      </c>
      <c r="U197" s="3">
        <v>0.30420000000000003</v>
      </c>
      <c r="V197" s="3">
        <v>5.4000000000000003E-3</v>
      </c>
      <c r="W197" s="3">
        <v>6.9900000000000004E-2</v>
      </c>
      <c r="X197" s="3">
        <v>1.29E-2</v>
      </c>
      <c r="Y197" s="3">
        <v>0.35349999999999998</v>
      </c>
      <c r="Z197" s="3">
        <v>3.7400000000000003E-2</v>
      </c>
      <c r="AA197" s="3">
        <v>0</v>
      </c>
      <c r="AB197" s="3">
        <v>6.4728449999999999E-5</v>
      </c>
      <c r="AC197" s="3">
        <v>0</v>
      </c>
      <c r="AD197" s="3">
        <v>1.0345281E-2</v>
      </c>
      <c r="AE197" s="3">
        <v>6.3397452999999996E-3</v>
      </c>
    </row>
    <row r="198" spans="1:32" s="3" customFormat="1" x14ac:dyDescent="0.15">
      <c r="A198" s="4">
        <v>1805</v>
      </c>
      <c r="B198" s="3">
        <v>101.96334749490937</v>
      </c>
      <c r="C198" s="4">
        <v>144.88784999999999</v>
      </c>
      <c r="D198" s="3" t="s">
        <v>33</v>
      </c>
      <c r="E198" s="5">
        <v>-200.37341000000001</v>
      </c>
      <c r="F198" s="3">
        <v>0.39960000000000001</v>
      </c>
      <c r="G198" s="3">
        <v>0.44540000000000002</v>
      </c>
      <c r="H198" s="3">
        <v>0.03</v>
      </c>
      <c r="I198" s="3">
        <v>0.75970000000000004</v>
      </c>
      <c r="J198" s="3">
        <v>1.7614000000000001</v>
      </c>
      <c r="K198" s="3">
        <v>0.86319999999999997</v>
      </c>
      <c r="L198" s="3">
        <v>0.39240000000000003</v>
      </c>
      <c r="M198" s="3">
        <v>0.7298</v>
      </c>
      <c r="N198" s="3">
        <v>6.3100000000000003E-2</v>
      </c>
      <c r="O198" s="3">
        <v>0</v>
      </c>
      <c r="P198" s="3">
        <v>1.4999999999999999E-2</v>
      </c>
      <c r="Q198" s="3">
        <v>0.66739999999999999</v>
      </c>
      <c r="R198" s="3">
        <v>1.7437</v>
      </c>
      <c r="S198" s="3">
        <v>0.39860000000000001</v>
      </c>
      <c r="T198" s="3">
        <v>0.68210000000000004</v>
      </c>
      <c r="U198" s="3">
        <v>0.39960000000000001</v>
      </c>
      <c r="V198" s="3">
        <v>0.01</v>
      </c>
      <c r="W198" s="3">
        <v>9.2299999999999993E-2</v>
      </c>
      <c r="X198" s="3">
        <v>1.4999999999999999E-2</v>
      </c>
      <c r="Y198" s="3">
        <v>0.46460000000000001</v>
      </c>
      <c r="Z198" s="3">
        <v>0.05</v>
      </c>
      <c r="AA198" s="3">
        <v>4.6997758000000001E-2</v>
      </c>
      <c r="AB198" s="3">
        <v>0</v>
      </c>
      <c r="AC198" s="3">
        <v>0</v>
      </c>
      <c r="AE198" s="3">
        <v>0.13564446999999999</v>
      </c>
    </row>
    <row r="199" spans="1:32" s="3" customFormat="1" x14ac:dyDescent="0.15">
      <c r="A199" s="4">
        <v>1804</v>
      </c>
      <c r="B199" s="3">
        <v>100.37096876100044</v>
      </c>
      <c r="C199" s="4">
        <v>139.59191000000001</v>
      </c>
      <c r="D199" s="3" t="s">
        <v>33</v>
      </c>
      <c r="E199" s="5">
        <v>-202.31425999999999</v>
      </c>
      <c r="F199" s="3">
        <v>0.28870000000000001</v>
      </c>
      <c r="G199" s="3">
        <v>1.0066999999999999</v>
      </c>
      <c r="H199" s="3">
        <v>4.5499999999999999E-2</v>
      </c>
      <c r="I199" s="3">
        <v>0.86</v>
      </c>
      <c r="J199" s="3">
        <v>2.1694</v>
      </c>
      <c r="K199" s="3">
        <v>0.6784</v>
      </c>
      <c r="L199" s="3">
        <v>0.59109999999999996</v>
      </c>
      <c r="M199" s="3">
        <v>1.6285000000000001</v>
      </c>
      <c r="N199" s="3">
        <v>0.1794</v>
      </c>
      <c r="O199" s="3">
        <v>0</v>
      </c>
      <c r="P199" s="3">
        <v>4.2900000000000001E-2</v>
      </c>
      <c r="Q199" s="3">
        <v>0.79420000000000002</v>
      </c>
      <c r="R199" s="3">
        <v>2.1617000000000002</v>
      </c>
      <c r="S199" s="3">
        <v>0.34420000000000001</v>
      </c>
      <c r="T199" s="3">
        <v>1.5929</v>
      </c>
      <c r="U199" s="3">
        <v>0.28870000000000001</v>
      </c>
      <c r="V199" s="3">
        <v>5.3E-3</v>
      </c>
      <c r="W199" s="3">
        <v>6.5799999999999997E-2</v>
      </c>
      <c r="X199" s="3">
        <v>1.26E-2</v>
      </c>
      <c r="Y199" s="3">
        <v>0.33450000000000002</v>
      </c>
      <c r="Z199" s="3">
        <v>3.56E-2</v>
      </c>
      <c r="AA199" s="3">
        <v>0.62271164000000001</v>
      </c>
      <c r="AB199" s="3">
        <v>1.1435546E-2</v>
      </c>
      <c r="AC199" s="3">
        <v>0.11450278999999999</v>
      </c>
      <c r="AD199" s="3">
        <v>0.87165724</v>
      </c>
      <c r="AE199" s="3">
        <v>7.3131127000000004E-2</v>
      </c>
      <c r="AF199" s="3">
        <v>0.21801872</v>
      </c>
    </row>
    <row r="200" spans="1:32" s="3" customFormat="1" x14ac:dyDescent="0.15">
      <c r="A200" s="4">
        <v>1803</v>
      </c>
      <c r="B200" s="3">
        <v>170.68724262657463</v>
      </c>
      <c r="C200" s="4">
        <v>135.81017</v>
      </c>
      <c r="D200" s="3" t="s">
        <v>33</v>
      </c>
      <c r="E200" s="5">
        <v>-198.18481</v>
      </c>
      <c r="F200" s="3">
        <v>0.27139999999999997</v>
      </c>
      <c r="G200" s="3">
        <v>0.1555</v>
      </c>
      <c r="H200" s="3">
        <v>1.7600000000000001E-2</v>
      </c>
      <c r="I200" s="3">
        <v>0.71750000000000003</v>
      </c>
      <c r="J200" s="3">
        <v>1.6552</v>
      </c>
      <c r="K200" s="3">
        <v>0.54359999999999997</v>
      </c>
      <c r="L200" s="3">
        <v>0.4521</v>
      </c>
      <c r="M200" s="3">
        <v>0.70709999999999995</v>
      </c>
      <c r="N200" s="3">
        <v>5.4899999999999997E-2</v>
      </c>
      <c r="O200" s="3">
        <v>0</v>
      </c>
      <c r="P200" s="3">
        <v>1.37E-2</v>
      </c>
      <c r="Q200" s="3">
        <v>0.65149999999999997</v>
      </c>
      <c r="R200" s="3">
        <v>1.6404000000000001</v>
      </c>
      <c r="S200" s="3">
        <v>0.22259999999999999</v>
      </c>
      <c r="T200" s="3">
        <v>0.67490000000000006</v>
      </c>
      <c r="U200" s="3">
        <v>0.27139999999999997</v>
      </c>
      <c r="V200" s="3">
        <v>3.8999999999999998E-3</v>
      </c>
      <c r="W200" s="3">
        <v>6.08E-2</v>
      </c>
      <c r="X200" s="3">
        <v>1.2500000000000001E-2</v>
      </c>
      <c r="Y200" s="3">
        <v>0.32140000000000002</v>
      </c>
      <c r="Z200" s="3">
        <v>3.2000000000000001E-2</v>
      </c>
      <c r="AA200" s="3">
        <v>0</v>
      </c>
      <c r="AB200" s="3">
        <v>0</v>
      </c>
      <c r="AC200" s="3">
        <v>0</v>
      </c>
    </row>
    <row r="201" spans="1:32" s="3" customFormat="1" x14ac:dyDescent="0.15">
      <c r="A201" s="4">
        <v>1802</v>
      </c>
      <c r="B201" s="3">
        <v>139.22954669449913</v>
      </c>
      <c r="C201" s="4">
        <v>132.13278</v>
      </c>
      <c r="D201" s="3" t="s">
        <v>33</v>
      </c>
      <c r="E201" s="5">
        <v>-197.0239</v>
      </c>
      <c r="F201" s="3">
        <v>0.50180000000000002</v>
      </c>
      <c r="G201" s="3">
        <v>0.248</v>
      </c>
      <c r="H201" s="3">
        <v>4.8800000000000003E-2</v>
      </c>
      <c r="I201" s="3">
        <v>0.61299999999999999</v>
      </c>
      <c r="J201" s="3">
        <v>1.3404</v>
      </c>
      <c r="K201" s="3">
        <v>0.73460000000000003</v>
      </c>
      <c r="L201" s="3">
        <v>0.38579999999999998</v>
      </c>
      <c r="M201" s="3">
        <v>0.76119999999999999</v>
      </c>
      <c r="N201" s="3">
        <v>5.5E-2</v>
      </c>
      <c r="O201" s="3">
        <v>0</v>
      </c>
      <c r="P201" s="3">
        <v>3.7199999999999997E-2</v>
      </c>
      <c r="Q201" s="3">
        <v>0.49859999999999999</v>
      </c>
      <c r="R201" s="3">
        <v>1.3191999999999999</v>
      </c>
      <c r="S201" s="3">
        <v>0.15060000000000001</v>
      </c>
      <c r="T201" s="3">
        <v>0.70140000000000002</v>
      </c>
      <c r="U201" s="3">
        <v>0.50180000000000002</v>
      </c>
      <c r="V201" s="3">
        <v>1.18E-2</v>
      </c>
      <c r="W201" s="3">
        <v>0.1154</v>
      </c>
      <c r="X201" s="3">
        <v>1.7999999999999999E-2</v>
      </c>
      <c r="Y201" s="3">
        <v>0.58420000000000005</v>
      </c>
      <c r="Z201" s="3">
        <v>5.9799999999999999E-2</v>
      </c>
      <c r="AA201" s="3">
        <v>0</v>
      </c>
      <c r="AB201" s="3">
        <v>0</v>
      </c>
      <c r="AC201" s="3">
        <v>0</v>
      </c>
    </row>
    <row r="202" spans="1:32" s="3" customFormat="1" x14ac:dyDescent="0.15">
      <c r="A202" s="4">
        <v>1801</v>
      </c>
      <c r="B202" s="3">
        <v>121.53856879198941</v>
      </c>
      <c r="C202" s="4">
        <v>129.02636999999999</v>
      </c>
      <c r="D202" s="3" t="s">
        <v>33</v>
      </c>
      <c r="E202" s="5">
        <v>-205.76764</v>
      </c>
      <c r="F202" s="3">
        <v>0.82789999999999997</v>
      </c>
      <c r="G202" s="3">
        <v>0.33779999999999999</v>
      </c>
      <c r="H202" s="3">
        <v>0.72940000000000005</v>
      </c>
      <c r="I202" s="3">
        <v>0.98440000000000005</v>
      </c>
      <c r="J202" s="3">
        <v>2.3673000000000002</v>
      </c>
      <c r="K202" s="3">
        <v>1.3217000000000001</v>
      </c>
      <c r="L202" s="3">
        <v>0.62229999999999996</v>
      </c>
      <c r="M202" s="3">
        <v>1.1825000000000001</v>
      </c>
      <c r="N202" s="3">
        <v>9.4700000000000006E-2</v>
      </c>
      <c r="O202" s="3">
        <v>4.7999999999999996E-3</v>
      </c>
      <c r="P202" s="3">
        <v>0.71179999999999999</v>
      </c>
      <c r="Q202" s="3">
        <v>0.79569999999999996</v>
      </c>
      <c r="R202" s="3">
        <v>2.3296999999999999</v>
      </c>
      <c r="S202" s="3">
        <v>0.35949999999999999</v>
      </c>
      <c r="T202" s="3">
        <v>1.0818000000000001</v>
      </c>
      <c r="U202" s="3">
        <v>0.82310000000000005</v>
      </c>
      <c r="V202" s="3">
        <v>1.9800000000000002E-2</v>
      </c>
      <c r="W202" s="3">
        <v>0.18579999999999999</v>
      </c>
      <c r="X202" s="3">
        <v>3.5400000000000001E-2</v>
      </c>
      <c r="Y202" s="3">
        <v>0.96440000000000003</v>
      </c>
      <c r="Z202" s="3">
        <v>0.1007</v>
      </c>
      <c r="AA202" s="3">
        <v>0.10517340999999999</v>
      </c>
      <c r="AB202" s="3">
        <v>0.67080779999999995</v>
      </c>
      <c r="AC202" s="3">
        <v>2.8692894E-2</v>
      </c>
      <c r="AD202" s="3">
        <v>0.26096334999999998</v>
      </c>
      <c r="AE202" s="3">
        <v>0.10068501000000001</v>
      </c>
      <c r="AF202" s="3">
        <v>0.56731575000000001</v>
      </c>
    </row>
    <row r="203" spans="1:32" s="3" customFormat="1" x14ac:dyDescent="0.15">
      <c r="A203" s="4">
        <v>1800</v>
      </c>
      <c r="B203" s="3">
        <v>122.20375531948254</v>
      </c>
      <c r="C203" s="4">
        <v>128.80489</v>
      </c>
      <c r="D203" s="3" t="s">
        <v>33</v>
      </c>
      <c r="E203" s="5">
        <v>-202.58332999999999</v>
      </c>
      <c r="F203" s="3">
        <v>0.65720000000000001</v>
      </c>
      <c r="G203" s="3">
        <v>0.1201</v>
      </c>
      <c r="H203" s="3">
        <v>1.5599999999999999E-2</v>
      </c>
      <c r="I203" s="3">
        <v>0.32479999999999998</v>
      </c>
      <c r="J203" s="3">
        <v>0.54200000000000004</v>
      </c>
      <c r="K203" s="3">
        <v>0.88600000000000001</v>
      </c>
      <c r="L203" s="3">
        <v>0.2717</v>
      </c>
      <c r="M203" s="3">
        <v>0.57830000000000004</v>
      </c>
      <c r="N203" s="3">
        <v>2.7900000000000001E-2</v>
      </c>
      <c r="O203" s="3">
        <v>0.12959999999999999</v>
      </c>
      <c r="P203" s="3">
        <v>4.1999999999999997E-3</v>
      </c>
      <c r="Q203" s="3">
        <v>0.2064</v>
      </c>
      <c r="R203" s="3">
        <v>0.51980000000000004</v>
      </c>
      <c r="S203" s="3">
        <v>0.27360000000000001</v>
      </c>
      <c r="T203" s="3">
        <v>0.51549999999999996</v>
      </c>
      <c r="U203" s="3">
        <v>0.52759999999999996</v>
      </c>
      <c r="V203" s="3">
        <v>9.2999999999999992E-3</v>
      </c>
      <c r="W203" s="3">
        <v>0.1174</v>
      </c>
      <c r="X203" s="3">
        <v>2.2200000000000001E-2</v>
      </c>
      <c r="Y203" s="3">
        <v>0.61140000000000005</v>
      </c>
      <c r="Z203" s="3">
        <v>6.1199999999999997E-2</v>
      </c>
      <c r="AA203" s="3">
        <v>0</v>
      </c>
      <c r="AB203" s="3">
        <v>0</v>
      </c>
      <c r="AC203" s="3">
        <v>0</v>
      </c>
    </row>
    <row r="204" spans="1:32" s="3" customFormat="1" x14ac:dyDescent="0.15">
      <c r="A204" s="4">
        <v>1799</v>
      </c>
      <c r="B204" s="3">
        <v>155.79070371332119</v>
      </c>
      <c r="C204" s="4">
        <v>131.81487999999999</v>
      </c>
      <c r="D204" s="3" t="s">
        <v>33</v>
      </c>
      <c r="E204" s="5">
        <v>-192.10160999999999</v>
      </c>
      <c r="F204" s="3">
        <v>0.38400000000000001</v>
      </c>
      <c r="G204" s="3">
        <v>0.1754</v>
      </c>
      <c r="H204" s="3">
        <v>0.1593</v>
      </c>
      <c r="I204" s="3">
        <v>0.4</v>
      </c>
      <c r="J204" s="3">
        <v>0.97509999999999997</v>
      </c>
      <c r="K204" s="3">
        <v>0.74129999999999996</v>
      </c>
      <c r="L204" s="3">
        <v>0.42459999999999998</v>
      </c>
      <c r="M204" s="3">
        <v>0.79520000000000002</v>
      </c>
      <c r="N204" s="3">
        <v>5.2699999999999997E-2</v>
      </c>
      <c r="O204" s="3">
        <v>0</v>
      </c>
      <c r="P204" s="3">
        <v>0.15110000000000001</v>
      </c>
      <c r="Q204" s="3">
        <v>0.31209999999999999</v>
      </c>
      <c r="R204" s="3">
        <v>0.95850000000000002</v>
      </c>
      <c r="S204" s="3">
        <v>0.28970000000000001</v>
      </c>
      <c r="T204" s="3">
        <v>0.74790000000000001</v>
      </c>
      <c r="U204" s="3">
        <v>0.38400000000000001</v>
      </c>
      <c r="V204" s="3">
        <v>5.1000000000000004E-3</v>
      </c>
      <c r="W204" s="3">
        <v>8.7599999999999997E-2</v>
      </c>
      <c r="X204" s="3">
        <v>1.6899999999999998E-2</v>
      </c>
      <c r="Y204" s="3">
        <v>0.4496</v>
      </c>
      <c r="Z204" s="3">
        <v>4.3700000000000003E-2</v>
      </c>
      <c r="AA204" s="3">
        <v>0</v>
      </c>
      <c r="AB204" s="3">
        <v>0.10443337</v>
      </c>
      <c r="AC204" s="3">
        <v>1.6961017E-3</v>
      </c>
      <c r="AE204" s="3">
        <v>1.8022244E-3</v>
      </c>
      <c r="AF204" s="3">
        <v>0.16406371</v>
      </c>
    </row>
    <row r="205" spans="1:32" s="3" customFormat="1" x14ac:dyDescent="0.15">
      <c r="A205" s="4">
        <v>1798</v>
      </c>
      <c r="B205" s="3">
        <v>132.38462040603173</v>
      </c>
      <c r="C205" s="4">
        <v>136.67453</v>
      </c>
      <c r="D205" s="3" t="s">
        <v>33</v>
      </c>
      <c r="E205" s="5">
        <v>-203.48661000000001</v>
      </c>
      <c r="F205" s="3">
        <v>0.30549999999999999</v>
      </c>
      <c r="G205" s="3">
        <v>0.247</v>
      </c>
      <c r="H205" s="3">
        <v>2.7E-2</v>
      </c>
      <c r="I205" s="3">
        <v>0.80740000000000001</v>
      </c>
      <c r="J205" s="3">
        <v>2.0276999999999998</v>
      </c>
      <c r="K205" s="3">
        <v>0.74939999999999996</v>
      </c>
      <c r="L205" s="3">
        <v>0.46400000000000002</v>
      </c>
      <c r="M205" s="3">
        <v>1.7767999999999999</v>
      </c>
      <c r="N205" s="3">
        <v>5.3900000000000003E-2</v>
      </c>
      <c r="O205" s="3">
        <v>0</v>
      </c>
      <c r="P205" s="3">
        <v>2.0500000000000001E-2</v>
      </c>
      <c r="Q205" s="3">
        <v>0.73839999999999995</v>
      </c>
      <c r="R205" s="3">
        <v>2.0121000000000002</v>
      </c>
      <c r="S205" s="3">
        <v>0.39179999999999998</v>
      </c>
      <c r="T205" s="3">
        <v>1.7403</v>
      </c>
      <c r="U205" s="3">
        <v>0.30869999999999997</v>
      </c>
      <c r="V205" s="3">
        <v>7.7000000000000002E-3</v>
      </c>
      <c r="W205" s="3">
        <v>6.9000000000000006E-2</v>
      </c>
      <c r="X205" s="3">
        <v>1.01E-2</v>
      </c>
      <c r="Y205" s="3">
        <v>0.35780000000000001</v>
      </c>
      <c r="Z205" s="3">
        <v>3.4700000000000002E-2</v>
      </c>
      <c r="AA205" s="3">
        <v>2.7964566999999999E-2</v>
      </c>
      <c r="AB205" s="3">
        <v>0</v>
      </c>
      <c r="AC205" s="3">
        <v>0</v>
      </c>
      <c r="AD205" s="3">
        <v>0.79247944000000003</v>
      </c>
      <c r="AE205" s="3">
        <v>0.11220432</v>
      </c>
      <c r="AF205" s="3">
        <v>0.32456410000000002</v>
      </c>
    </row>
    <row r="206" spans="1:32" s="3" customFormat="1" x14ac:dyDescent="0.15">
      <c r="A206" s="4">
        <v>1797</v>
      </c>
      <c r="B206" s="3">
        <v>102.0619446121991</v>
      </c>
      <c r="C206" s="4">
        <v>143.37599</v>
      </c>
      <c r="D206" s="3" t="s">
        <v>33</v>
      </c>
      <c r="E206" s="5">
        <v>-200.48168999999999</v>
      </c>
      <c r="F206" s="3">
        <v>0.58389999999999997</v>
      </c>
      <c r="G206" s="3">
        <v>0.2424</v>
      </c>
      <c r="H206" s="3">
        <v>0.1268</v>
      </c>
      <c r="I206" s="3">
        <v>0.62339999999999995</v>
      </c>
      <c r="J206" s="3">
        <v>1.5740000000000001</v>
      </c>
      <c r="K206" s="3">
        <v>0.75439999999999996</v>
      </c>
      <c r="L206" s="3">
        <v>0.47160000000000002</v>
      </c>
      <c r="M206" s="3">
        <v>1.7463</v>
      </c>
      <c r="N206" s="3">
        <v>6.0400000000000002E-2</v>
      </c>
      <c r="O206" s="3">
        <v>3.9100000000000003E-2</v>
      </c>
      <c r="P206" s="3">
        <v>0.1149</v>
      </c>
      <c r="Q206" s="3">
        <v>0.49659999999999999</v>
      </c>
      <c r="R206" s="3">
        <v>1.5498000000000001</v>
      </c>
      <c r="S206" s="3">
        <v>0.122</v>
      </c>
      <c r="T206" s="3">
        <v>1.6806000000000001</v>
      </c>
      <c r="U206" s="3">
        <v>0.54479999999999995</v>
      </c>
      <c r="V206" s="3">
        <v>1.23E-2</v>
      </c>
      <c r="W206" s="3">
        <v>0.1241</v>
      </c>
      <c r="X206" s="3">
        <v>2.4199999999999999E-2</v>
      </c>
      <c r="Y206" s="3">
        <v>0.63739999999999997</v>
      </c>
      <c r="Z206" s="3">
        <v>6.5699999999999995E-2</v>
      </c>
      <c r="AA206" s="3">
        <v>0</v>
      </c>
      <c r="AB206" s="3">
        <v>7.9837390999999994E-2</v>
      </c>
      <c r="AC206" s="3">
        <v>0</v>
      </c>
      <c r="AD206" s="3">
        <v>0.75508469</v>
      </c>
      <c r="AF206" s="3">
        <v>0.43982000999999998</v>
      </c>
    </row>
    <row r="207" spans="1:32" s="3" customFormat="1" x14ac:dyDescent="0.15">
      <c r="A207" s="4">
        <v>1796</v>
      </c>
      <c r="B207" s="3">
        <v>156.18575561767025</v>
      </c>
      <c r="C207" s="4">
        <v>150.73711</v>
      </c>
      <c r="D207" s="3" t="s">
        <v>33</v>
      </c>
      <c r="E207" s="5">
        <v>-198.90351999999999</v>
      </c>
      <c r="F207" s="3">
        <v>0.37390000000000001</v>
      </c>
      <c r="G207" s="3">
        <v>0.24279999999999999</v>
      </c>
      <c r="H207" s="3">
        <v>4.2500000000000003E-2</v>
      </c>
      <c r="I207" s="3">
        <v>0.4531</v>
      </c>
      <c r="J207" s="3">
        <v>1.0817000000000001</v>
      </c>
      <c r="K207" s="3">
        <v>0.8085</v>
      </c>
      <c r="L207" s="3">
        <v>0.38490000000000002</v>
      </c>
      <c r="M207" s="3">
        <v>0.90659999999999996</v>
      </c>
      <c r="N207" s="3">
        <v>7.7299999999999994E-2</v>
      </c>
      <c r="O207" s="3">
        <v>6.7999999999999996E-3</v>
      </c>
      <c r="P207" s="3">
        <v>3.49E-2</v>
      </c>
      <c r="Q207" s="3">
        <v>0.36699999999999999</v>
      </c>
      <c r="R207" s="3">
        <v>1.0634999999999999</v>
      </c>
      <c r="S207" s="3">
        <v>0.37940000000000002</v>
      </c>
      <c r="T207" s="3">
        <v>0.86119999999999997</v>
      </c>
      <c r="U207" s="3">
        <v>0.36709999999999998</v>
      </c>
      <c r="V207" s="3">
        <v>8.2000000000000007E-3</v>
      </c>
      <c r="W207" s="3">
        <v>8.43E-2</v>
      </c>
      <c r="X207" s="3">
        <v>1.8200000000000001E-2</v>
      </c>
      <c r="Y207" s="3">
        <v>0.43149999999999999</v>
      </c>
      <c r="Z207" s="3">
        <v>4.2999999999999997E-2</v>
      </c>
      <c r="AA207" s="3">
        <v>0</v>
      </c>
      <c r="AB207" s="3">
        <v>0</v>
      </c>
      <c r="AC207" s="3">
        <v>5.6767991999999998E-4</v>
      </c>
      <c r="AD207" s="3">
        <v>2.3186786000000001E-2</v>
      </c>
      <c r="AE207" s="3">
        <v>0.1721751</v>
      </c>
      <c r="AF207" s="3">
        <v>7.6043023000000001E-2</v>
      </c>
    </row>
    <row r="208" spans="1:32" s="3" customFormat="1" x14ac:dyDescent="0.15">
      <c r="A208" s="4">
        <v>1795</v>
      </c>
      <c r="B208" s="3">
        <v>166.0464251708035</v>
      </c>
      <c r="C208" s="4">
        <v>155.42293000000001</v>
      </c>
      <c r="D208" s="3" t="s">
        <v>33</v>
      </c>
      <c r="E208" s="5">
        <v>-192.85473999999999</v>
      </c>
      <c r="F208" s="3">
        <v>0.45750000000000002</v>
      </c>
      <c r="G208" s="3">
        <v>0.86809999999999998</v>
      </c>
      <c r="H208" s="3">
        <v>3.32E-2</v>
      </c>
      <c r="I208" s="3">
        <v>0.71279999999999999</v>
      </c>
      <c r="J208" s="3">
        <v>1.4418</v>
      </c>
      <c r="K208" s="3">
        <v>0.65690000000000004</v>
      </c>
      <c r="L208" s="3">
        <v>0.47820000000000001</v>
      </c>
      <c r="M208" s="3">
        <v>0.71530000000000005</v>
      </c>
      <c r="N208" s="3">
        <v>9.1600000000000001E-2</v>
      </c>
      <c r="O208" s="3">
        <v>2.52E-2</v>
      </c>
      <c r="P208" s="3">
        <v>2.58E-2</v>
      </c>
      <c r="Q208" s="3">
        <v>0.61650000000000005</v>
      </c>
      <c r="R208" s="3">
        <v>1.4240999999999999</v>
      </c>
      <c r="S208" s="3">
        <v>0.1573</v>
      </c>
      <c r="T208" s="3">
        <v>0.66300000000000003</v>
      </c>
      <c r="U208" s="3">
        <v>0.43230000000000002</v>
      </c>
      <c r="V208" s="3">
        <v>7.4000000000000003E-3</v>
      </c>
      <c r="W208" s="3">
        <v>0.10059999999999999</v>
      </c>
      <c r="X208" s="3">
        <v>1.7600000000000001E-2</v>
      </c>
      <c r="Y208" s="3">
        <v>0.50360000000000005</v>
      </c>
      <c r="Z208" s="3">
        <v>5.2900000000000003E-2</v>
      </c>
      <c r="AA208" s="3">
        <v>0.52957328999999997</v>
      </c>
      <c r="AB208" s="3">
        <v>0</v>
      </c>
      <c r="AC208" s="3">
        <v>4.1028337999999996E-3</v>
      </c>
    </row>
    <row r="209" spans="1:32" s="3" customFormat="1" x14ac:dyDescent="0.15">
      <c r="A209" s="4">
        <v>1794</v>
      </c>
      <c r="B209" s="3">
        <v>169.25081358661026</v>
      </c>
      <c r="C209" s="4">
        <v>155.41812999999999</v>
      </c>
      <c r="D209" s="3" t="s">
        <v>33</v>
      </c>
      <c r="E209" s="5">
        <v>-207.61312000000001</v>
      </c>
      <c r="F209" s="3">
        <v>0.34710000000000002</v>
      </c>
      <c r="G209" s="3">
        <v>0.49030000000000001</v>
      </c>
      <c r="H209" s="3">
        <v>3.3300000000000003E-2</v>
      </c>
      <c r="I209" s="3">
        <v>0.55600000000000005</v>
      </c>
      <c r="J209" s="3">
        <v>1.3202</v>
      </c>
      <c r="K209" s="3">
        <v>0.50860000000000005</v>
      </c>
      <c r="L209" s="3">
        <v>0.3528</v>
      </c>
      <c r="M209" s="3">
        <v>0.5333</v>
      </c>
      <c r="N209" s="3">
        <v>6.8500000000000005E-2</v>
      </c>
      <c r="O209" s="3">
        <v>0</v>
      </c>
      <c r="P209" s="3">
        <v>2.46E-2</v>
      </c>
      <c r="Q209" s="3">
        <v>0.47689999999999999</v>
      </c>
      <c r="R209" s="3">
        <v>1.3035000000000001</v>
      </c>
      <c r="S209" s="3">
        <v>0.10299999999999999</v>
      </c>
      <c r="T209" s="3">
        <v>0.49230000000000002</v>
      </c>
      <c r="U209" s="3">
        <v>0.34429999999999999</v>
      </c>
      <c r="V209" s="3">
        <v>6.7000000000000002E-3</v>
      </c>
      <c r="W209" s="3">
        <v>7.8100000000000003E-2</v>
      </c>
      <c r="X209" s="3">
        <v>1.3899999999999999E-2</v>
      </c>
      <c r="Y209" s="3">
        <v>0.40560000000000002</v>
      </c>
      <c r="Z209" s="3">
        <v>4.2900000000000001E-2</v>
      </c>
      <c r="AA209" s="3">
        <v>0.14445994000000001</v>
      </c>
      <c r="AB209" s="3">
        <v>3.5157428999999999E-4</v>
      </c>
      <c r="AC209" s="3">
        <v>0</v>
      </c>
    </row>
    <row r="210" spans="1:32" s="3" customFormat="1" x14ac:dyDescent="0.15">
      <c r="A210" s="4">
        <v>1793</v>
      </c>
      <c r="B210" s="3">
        <v>149.79711257134636</v>
      </c>
      <c r="C210" s="4">
        <v>151.24439000000001</v>
      </c>
      <c r="D210" s="3" t="s">
        <v>33</v>
      </c>
      <c r="E210" s="5">
        <v>-193.72995</v>
      </c>
      <c r="F210" s="3">
        <v>0.39989999999999998</v>
      </c>
      <c r="G210" s="3">
        <v>0.255</v>
      </c>
      <c r="H210" s="3">
        <v>2.8400000000000002E-2</v>
      </c>
      <c r="I210" s="3">
        <v>0.90659999999999996</v>
      </c>
      <c r="J210" s="3">
        <v>1.8361000000000001</v>
      </c>
      <c r="K210" s="3">
        <v>0.6633</v>
      </c>
      <c r="L210" s="3">
        <v>0.33079999999999998</v>
      </c>
      <c r="M210" s="3">
        <v>0.72009999999999996</v>
      </c>
      <c r="N210" s="3">
        <v>6.08E-2</v>
      </c>
      <c r="O210" s="3">
        <v>0</v>
      </c>
      <c r="P210" s="3">
        <v>2.01E-2</v>
      </c>
      <c r="Q210" s="3">
        <v>0.81589999999999996</v>
      </c>
      <c r="R210" s="3">
        <v>1.821</v>
      </c>
      <c r="S210" s="3">
        <v>0.19819999999999999</v>
      </c>
      <c r="T210" s="3">
        <v>0.67179999999999995</v>
      </c>
      <c r="U210" s="3">
        <v>0.39989999999999998</v>
      </c>
      <c r="V210" s="3">
        <v>7.6E-3</v>
      </c>
      <c r="W210" s="3">
        <v>9.1399999999999995E-2</v>
      </c>
      <c r="X210" s="3">
        <v>1.9E-2</v>
      </c>
      <c r="Y210" s="3">
        <v>0.4657</v>
      </c>
      <c r="Z210" s="3">
        <v>4.8099999999999997E-2</v>
      </c>
      <c r="AA210" s="3">
        <v>0</v>
      </c>
      <c r="AB210" s="3">
        <v>2.2775154999999999E-5</v>
      </c>
      <c r="AC210" s="3">
        <v>2.2552320999999998E-3</v>
      </c>
      <c r="AD210" s="3">
        <v>3.4107881999999999E-2</v>
      </c>
      <c r="AE210" s="3">
        <v>3.6160157999999998E-2</v>
      </c>
    </row>
    <row r="211" spans="1:32" s="3" customFormat="1" x14ac:dyDescent="0.15">
      <c r="A211" s="4">
        <v>1792</v>
      </c>
      <c r="B211" s="3">
        <v>139.25059433758372</v>
      </c>
      <c r="C211" s="4">
        <v>145.60927000000001</v>
      </c>
      <c r="D211" s="3" t="s">
        <v>33</v>
      </c>
      <c r="E211" s="5">
        <v>-186.78093000000001</v>
      </c>
      <c r="F211" s="3">
        <v>0.26450000000000001</v>
      </c>
      <c r="G211" s="3">
        <v>0.19969999999999999</v>
      </c>
      <c r="H211" s="3">
        <v>3.2199999999999999E-2</v>
      </c>
      <c r="I211" s="3">
        <v>0.39650000000000002</v>
      </c>
      <c r="J211" s="3">
        <v>1.0190999999999999</v>
      </c>
      <c r="K211" s="3">
        <v>0.47349999999999998</v>
      </c>
      <c r="L211" s="3">
        <v>0.34350000000000003</v>
      </c>
      <c r="M211" s="3">
        <v>0.56810000000000005</v>
      </c>
      <c r="N211" s="3">
        <v>4.1200000000000001E-2</v>
      </c>
      <c r="O211" s="3">
        <v>0</v>
      </c>
      <c r="P211" s="3">
        <v>2.4500000000000001E-2</v>
      </c>
      <c r="Q211" s="3">
        <v>0.33310000000000001</v>
      </c>
      <c r="R211" s="3">
        <v>1.0098</v>
      </c>
      <c r="S211" s="3">
        <v>0.16789999999999999</v>
      </c>
      <c r="T211" s="3">
        <v>0.53649999999999998</v>
      </c>
      <c r="U211" s="3">
        <v>0.26450000000000001</v>
      </c>
      <c r="V211" s="3">
        <v>5.7999999999999996E-3</v>
      </c>
      <c r="W211" s="3">
        <v>6.0400000000000002E-2</v>
      </c>
      <c r="X211" s="3">
        <v>9.2999999999999992E-3</v>
      </c>
      <c r="Y211" s="3">
        <v>0.30780000000000002</v>
      </c>
      <c r="Z211" s="3">
        <v>3.2199999999999999E-2</v>
      </c>
      <c r="AA211" s="3">
        <v>0</v>
      </c>
      <c r="AB211" s="3">
        <v>0</v>
      </c>
      <c r="AC211" s="3">
        <v>0</v>
      </c>
      <c r="AE211" s="3">
        <v>7.4963117000000003E-4</v>
      </c>
    </row>
    <row r="212" spans="1:32" s="3" customFormat="1" x14ac:dyDescent="0.15">
      <c r="A212" s="4">
        <v>1791</v>
      </c>
      <c r="B212" s="3">
        <v>135.4708104142324</v>
      </c>
      <c r="C212" s="4">
        <v>140.87744000000001</v>
      </c>
      <c r="D212" s="3" t="s">
        <v>33</v>
      </c>
      <c r="E212" s="5">
        <v>-176.30556000000001</v>
      </c>
      <c r="F212" s="3">
        <v>0.91259999999999997</v>
      </c>
      <c r="G212" s="3">
        <v>0.15310000000000001</v>
      </c>
      <c r="H212" s="3">
        <v>7.7200000000000005E-2</v>
      </c>
      <c r="I212" s="3">
        <v>0.40329999999999999</v>
      </c>
      <c r="J212" s="3">
        <v>0.96889999999999998</v>
      </c>
      <c r="K212" s="3">
        <v>1.0341</v>
      </c>
      <c r="L212" s="3">
        <v>0.4481</v>
      </c>
      <c r="M212" s="3">
        <v>0.77790000000000004</v>
      </c>
      <c r="N212" s="3">
        <v>7.1599999999999997E-2</v>
      </c>
      <c r="O212" s="3">
        <v>0.1089</v>
      </c>
      <c r="P212" s="3">
        <v>5.9400000000000001E-2</v>
      </c>
      <c r="Q212" s="3">
        <v>0.2208</v>
      </c>
      <c r="R212" s="3">
        <v>0.93659999999999999</v>
      </c>
      <c r="S212" s="3">
        <v>9.98E-2</v>
      </c>
      <c r="T212" s="3">
        <v>0.68159999999999998</v>
      </c>
      <c r="U212" s="3">
        <v>0.80149999999999999</v>
      </c>
      <c r="V212" s="3">
        <v>1.5699999999999999E-2</v>
      </c>
      <c r="W212" s="3">
        <v>0.1817</v>
      </c>
      <c r="X212" s="3">
        <v>3.5299999999999998E-2</v>
      </c>
      <c r="Y212" s="3">
        <v>0.93430000000000002</v>
      </c>
      <c r="Z212" s="3">
        <v>9.6299999999999997E-2</v>
      </c>
      <c r="AA212" s="3">
        <v>0</v>
      </c>
      <c r="AB212" s="3">
        <v>2.9441873E-2</v>
      </c>
      <c r="AC212" s="3">
        <v>0</v>
      </c>
    </row>
    <row r="213" spans="1:32" s="3" customFormat="1" x14ac:dyDescent="0.15">
      <c r="A213" s="4">
        <v>1790</v>
      </c>
      <c r="B213" s="3">
        <v>143.19573298347547</v>
      </c>
      <c r="C213" s="4">
        <v>137.26811000000001</v>
      </c>
      <c r="D213" s="3" t="s">
        <v>33</v>
      </c>
      <c r="E213" s="5">
        <v>-199.91762</v>
      </c>
      <c r="F213" s="3">
        <v>0.29060000000000002</v>
      </c>
      <c r="G213" s="3">
        <v>0.46510000000000001</v>
      </c>
      <c r="H213" s="3">
        <v>5.0200000000000002E-2</v>
      </c>
      <c r="I213" s="3">
        <v>1.1453</v>
      </c>
      <c r="J213" s="3">
        <v>2.7441</v>
      </c>
      <c r="K213" s="3">
        <v>0.71030000000000004</v>
      </c>
      <c r="L213" s="3">
        <v>0.79010000000000002</v>
      </c>
      <c r="M213" s="3">
        <v>1.3584000000000001</v>
      </c>
      <c r="N213" s="3">
        <v>0.1077</v>
      </c>
      <c r="O213" s="3">
        <v>0</v>
      </c>
      <c r="P213" s="3">
        <v>4.7600000000000003E-2</v>
      </c>
      <c r="Q213" s="3">
        <v>1.0759000000000001</v>
      </c>
      <c r="R213" s="3">
        <v>2.7317999999999998</v>
      </c>
      <c r="S213" s="3">
        <v>0.37230000000000002</v>
      </c>
      <c r="T213" s="3">
        <v>1.3211999999999999</v>
      </c>
      <c r="U213" s="3">
        <v>0.29060000000000002</v>
      </c>
      <c r="V213" s="3">
        <v>5.4999999999999997E-3</v>
      </c>
      <c r="W213" s="3">
        <v>6.7000000000000004E-2</v>
      </c>
      <c r="X213" s="3">
        <v>1.2E-2</v>
      </c>
      <c r="Y213" s="3">
        <v>0.33800000000000002</v>
      </c>
      <c r="Z213" s="3">
        <v>3.5400000000000001E-2</v>
      </c>
      <c r="AA213" s="3">
        <v>5.8788751E-2</v>
      </c>
      <c r="AB213" s="3">
        <v>1.1946670000000001E-4</v>
      </c>
      <c r="AC213" s="3">
        <v>8.4439878000000003E-3</v>
      </c>
      <c r="AD213" s="3">
        <v>0.42809155999999998</v>
      </c>
      <c r="AE213" s="3">
        <v>0.18814438</v>
      </c>
    </row>
    <row r="214" spans="1:32" s="3" customFormat="1" x14ac:dyDescent="0.15">
      <c r="A214" s="4">
        <v>1789</v>
      </c>
      <c r="B214" s="3">
        <v>155.65972890489675</v>
      </c>
      <c r="C214" s="4">
        <v>133.53487000000001</v>
      </c>
      <c r="D214" s="3" t="s">
        <v>33</v>
      </c>
      <c r="E214" s="5">
        <v>-207.02069</v>
      </c>
      <c r="F214" s="3">
        <v>0.45779999999999998</v>
      </c>
      <c r="G214" s="3">
        <v>0.68899999999999995</v>
      </c>
      <c r="H214" s="3">
        <v>4.4400000000000002E-2</v>
      </c>
      <c r="I214" s="3">
        <v>1.1955</v>
      </c>
      <c r="J214" s="3">
        <v>2.8948999999999998</v>
      </c>
      <c r="K214" s="3">
        <v>0.67789999999999995</v>
      </c>
      <c r="L214" s="3">
        <v>0.63339999999999996</v>
      </c>
      <c r="M214" s="3">
        <v>1.135</v>
      </c>
      <c r="N214" s="3">
        <v>0.1052</v>
      </c>
      <c r="O214" s="3">
        <v>2.7199999999999998E-2</v>
      </c>
      <c r="P214" s="3">
        <v>3.5900000000000001E-2</v>
      </c>
      <c r="Q214" s="3">
        <v>1.0980000000000001</v>
      </c>
      <c r="R214" s="3">
        <v>2.8780999999999999</v>
      </c>
      <c r="S214" s="3">
        <v>0.17829999999999999</v>
      </c>
      <c r="T214" s="3">
        <v>1.0846</v>
      </c>
      <c r="U214" s="3">
        <v>0.42720000000000002</v>
      </c>
      <c r="V214" s="3">
        <v>1.01E-2</v>
      </c>
      <c r="W214" s="3">
        <v>9.7500000000000003E-2</v>
      </c>
      <c r="X214" s="3">
        <v>1.6799999999999999E-2</v>
      </c>
      <c r="Y214" s="3">
        <v>0.49959999999999999</v>
      </c>
      <c r="Z214" s="3">
        <v>5.2200000000000003E-2</v>
      </c>
      <c r="AA214" s="3">
        <v>0.23795264999999999</v>
      </c>
      <c r="AB214" s="3">
        <v>0</v>
      </c>
      <c r="AC214" s="3">
        <v>2.5824591000000001E-3</v>
      </c>
      <c r="AD214" s="3">
        <v>0.10543399000000001</v>
      </c>
      <c r="AE214" s="3">
        <v>8.9760362000000007E-3</v>
      </c>
    </row>
    <row r="215" spans="1:32" s="3" customFormat="1" x14ac:dyDescent="0.15">
      <c r="A215" s="4">
        <v>1788</v>
      </c>
      <c r="B215" s="3">
        <v>88.810830993901334</v>
      </c>
      <c r="C215" s="4">
        <v>130.18278000000001</v>
      </c>
      <c r="D215" s="3" t="s">
        <v>33</v>
      </c>
      <c r="E215" s="5">
        <v>-209.19497999999999</v>
      </c>
      <c r="F215" s="3">
        <v>0.26050000000000001</v>
      </c>
      <c r="G215" s="3">
        <v>0.1711</v>
      </c>
      <c r="H215" s="3">
        <v>2.98E-2</v>
      </c>
      <c r="I215" s="3">
        <v>1.1162000000000001</v>
      </c>
      <c r="J215" s="3">
        <v>2.1993999999999998</v>
      </c>
      <c r="K215" s="3">
        <v>0.4294</v>
      </c>
      <c r="L215" s="3">
        <v>0.46989999999999998</v>
      </c>
      <c r="M215" s="3">
        <v>0.53080000000000005</v>
      </c>
      <c r="N215" s="3">
        <v>9.0399999999999994E-2</v>
      </c>
      <c r="O215" s="3">
        <v>0</v>
      </c>
      <c r="P215" s="3">
        <v>0.02</v>
      </c>
      <c r="Q215" s="3">
        <v>1.0556000000000001</v>
      </c>
      <c r="R215" s="3">
        <v>2.1892</v>
      </c>
      <c r="S215" s="3">
        <v>0.1285</v>
      </c>
      <c r="T215" s="3">
        <v>0.49540000000000001</v>
      </c>
      <c r="U215" s="3">
        <v>0.26050000000000001</v>
      </c>
      <c r="V215" s="3">
        <v>7.7000000000000002E-3</v>
      </c>
      <c r="W215" s="3">
        <v>6.0600000000000001E-2</v>
      </c>
      <c r="X215" s="3">
        <v>1.0200000000000001E-2</v>
      </c>
      <c r="Y215" s="3">
        <v>0.30109999999999998</v>
      </c>
      <c r="Z215" s="3">
        <v>3.04E-2</v>
      </c>
      <c r="AA215" s="3">
        <v>0</v>
      </c>
      <c r="AB215" s="3">
        <v>0</v>
      </c>
      <c r="AC215" s="3">
        <v>0</v>
      </c>
    </row>
    <row r="216" spans="1:32" s="3" customFormat="1" x14ac:dyDescent="0.15">
      <c r="A216" s="4">
        <v>1787</v>
      </c>
      <c r="B216" s="3">
        <v>124.6117001719152</v>
      </c>
      <c r="C216" s="4">
        <v>129.71612999999999</v>
      </c>
      <c r="D216" s="3" t="s">
        <v>33</v>
      </c>
      <c r="E216" s="5">
        <v>-205.12502000000001</v>
      </c>
      <c r="F216" s="3">
        <v>0.37530000000000002</v>
      </c>
      <c r="G216" s="3">
        <v>0.76</v>
      </c>
      <c r="H216" s="3">
        <v>5.8200000000000002E-2</v>
      </c>
      <c r="I216" s="3">
        <v>1.2267999999999999</v>
      </c>
      <c r="J216" s="3">
        <v>2.6516000000000002</v>
      </c>
      <c r="K216" s="3">
        <v>0.44890000000000002</v>
      </c>
      <c r="L216" s="3">
        <v>0.42670000000000002</v>
      </c>
      <c r="M216" s="3">
        <v>1.1854</v>
      </c>
      <c r="N216" s="3">
        <v>6.2399999999999997E-2</v>
      </c>
      <c r="O216" s="3">
        <v>0.1142</v>
      </c>
      <c r="P216" s="3">
        <v>5.2499999999999998E-2</v>
      </c>
      <c r="Q216" s="3">
        <v>1.1689000000000001</v>
      </c>
      <c r="R216" s="3">
        <v>2.6415999999999999</v>
      </c>
      <c r="S216" s="3">
        <v>0.14699999999999999</v>
      </c>
      <c r="T216" s="3">
        <v>1.1574</v>
      </c>
      <c r="U216" s="3">
        <v>0.2611</v>
      </c>
      <c r="V216" s="3">
        <v>5.0000000000000001E-3</v>
      </c>
      <c r="W216" s="3">
        <v>6.08E-2</v>
      </c>
      <c r="X216" s="3">
        <v>1.4999999999999999E-2</v>
      </c>
      <c r="Y216" s="3">
        <v>0.3019</v>
      </c>
      <c r="Z216" s="3">
        <v>2.7900000000000001E-2</v>
      </c>
      <c r="AA216" s="3">
        <v>0.32658554000000001</v>
      </c>
      <c r="AB216" s="3">
        <v>2.6482797E-4</v>
      </c>
      <c r="AC216" s="3">
        <v>0</v>
      </c>
      <c r="AD216" s="3">
        <v>0.15739953000000001</v>
      </c>
      <c r="AE216" s="3">
        <v>6.2092314000000001E-3</v>
      </c>
    </row>
    <row r="217" spans="1:32" s="3" customFormat="1" x14ac:dyDescent="0.15">
      <c r="A217" s="4">
        <v>1786</v>
      </c>
      <c r="B217" s="3">
        <v>125.36515432956566</v>
      </c>
      <c r="C217" s="4">
        <v>132.70735999999999</v>
      </c>
      <c r="D217" s="3" t="s">
        <v>33</v>
      </c>
      <c r="E217" s="5">
        <v>-201.65491</v>
      </c>
      <c r="F217" s="3">
        <v>0.48859999999999998</v>
      </c>
      <c r="G217" s="3">
        <v>0.38400000000000001</v>
      </c>
      <c r="H217" s="3">
        <v>0.1028</v>
      </c>
      <c r="I217" s="3">
        <v>0.68340000000000001</v>
      </c>
      <c r="J217" s="3">
        <v>1.5944</v>
      </c>
      <c r="K217" s="3">
        <v>0.66679999999999995</v>
      </c>
      <c r="L217" s="3">
        <v>0.47120000000000001</v>
      </c>
      <c r="M217" s="3">
        <v>0.95860000000000001</v>
      </c>
      <c r="N217" s="3">
        <v>0.10199999999999999</v>
      </c>
      <c r="O217" s="3">
        <v>3.9600000000000003E-2</v>
      </c>
      <c r="P217" s="3">
        <v>9.74E-2</v>
      </c>
      <c r="Q217" s="3">
        <v>0.58020000000000005</v>
      </c>
      <c r="R217" s="3">
        <v>1.5786</v>
      </c>
      <c r="S217" s="3">
        <v>0.14380000000000001</v>
      </c>
      <c r="T217" s="3">
        <v>0.90359999999999996</v>
      </c>
      <c r="U217" s="3">
        <v>0.44900000000000001</v>
      </c>
      <c r="V217" s="3">
        <v>8.2000000000000007E-3</v>
      </c>
      <c r="W217" s="3">
        <v>0.10539999999999999</v>
      </c>
      <c r="X217" s="3">
        <v>2.1000000000000001E-2</v>
      </c>
      <c r="Y217" s="3">
        <v>0.52300000000000002</v>
      </c>
      <c r="Z217" s="3">
        <v>5.04E-2</v>
      </c>
      <c r="AA217" s="3">
        <v>0</v>
      </c>
      <c r="AB217" s="3">
        <v>2.8940049999999998E-2</v>
      </c>
      <c r="AC217" s="3">
        <v>0</v>
      </c>
    </row>
    <row r="218" spans="1:32" s="3" customFormat="1" x14ac:dyDescent="0.15">
      <c r="A218" s="4">
        <v>1785</v>
      </c>
      <c r="B218" s="3">
        <v>147.32895732071623</v>
      </c>
      <c r="C218" s="4">
        <v>137.35261</v>
      </c>
      <c r="D218" s="3" t="s">
        <v>33</v>
      </c>
      <c r="E218" s="5">
        <v>-202.57318000000001</v>
      </c>
      <c r="F218" s="3">
        <v>0.29720000000000002</v>
      </c>
      <c r="G218" s="3">
        <v>0.30609999999999998</v>
      </c>
      <c r="H218" s="3">
        <v>6.2700000000000006E-2</v>
      </c>
      <c r="I218" s="3">
        <v>0.33239999999999997</v>
      </c>
      <c r="J218" s="3">
        <v>1.0042</v>
      </c>
      <c r="K218" s="3">
        <v>0.51270000000000004</v>
      </c>
      <c r="L218" s="3">
        <v>0.34460000000000002</v>
      </c>
      <c r="M218" s="3">
        <v>0.65969999999999995</v>
      </c>
      <c r="N218" s="3">
        <v>0.1211</v>
      </c>
      <c r="O218" s="3">
        <v>0</v>
      </c>
      <c r="P218" s="3">
        <v>5.33E-2</v>
      </c>
      <c r="Q218" s="3">
        <v>0.26500000000000001</v>
      </c>
      <c r="R218" s="3">
        <v>0.98699999999999999</v>
      </c>
      <c r="S218" s="3">
        <v>0.16969999999999999</v>
      </c>
      <c r="T218" s="3">
        <v>0.62260000000000004</v>
      </c>
      <c r="U218" s="3">
        <v>0.29720000000000002</v>
      </c>
      <c r="V218" s="3">
        <v>3.5999999999999999E-3</v>
      </c>
      <c r="W218" s="3">
        <v>6.7400000000000002E-2</v>
      </c>
      <c r="X218" s="3">
        <v>1.5800000000000002E-2</v>
      </c>
      <c r="Y218" s="3">
        <v>0.34460000000000002</v>
      </c>
      <c r="Z218" s="3">
        <v>3.5000000000000003E-2</v>
      </c>
      <c r="AA218" s="3">
        <v>0</v>
      </c>
      <c r="AB218" s="3">
        <v>0</v>
      </c>
      <c r="AC218" s="3">
        <v>2.4974436E-3</v>
      </c>
      <c r="AE218" s="3">
        <v>3.5172594000000001E-3</v>
      </c>
    </row>
    <row r="219" spans="1:32" s="3" customFormat="1" x14ac:dyDescent="0.15">
      <c r="A219" s="4">
        <v>1784</v>
      </c>
      <c r="B219" s="3">
        <v>146.85549165609132</v>
      </c>
      <c r="C219" s="4">
        <v>140.06012000000001</v>
      </c>
      <c r="D219" s="3" t="s">
        <v>33</v>
      </c>
      <c r="E219" s="5">
        <v>-200.04098999999999</v>
      </c>
      <c r="F219" s="3">
        <v>1.0273000000000001</v>
      </c>
      <c r="G219" s="3">
        <v>0.72829999999999995</v>
      </c>
      <c r="H219" s="3">
        <v>5.16E-2</v>
      </c>
      <c r="I219" s="3">
        <v>0.81699999999999995</v>
      </c>
      <c r="J219" s="3">
        <v>2.0842999999999998</v>
      </c>
      <c r="K219" s="3">
        <v>1.3512999999999999</v>
      </c>
      <c r="L219" s="3">
        <v>0.48759999999999998</v>
      </c>
      <c r="M219" s="3">
        <v>2.3671000000000002</v>
      </c>
      <c r="N219" s="3">
        <v>0.15579999999999999</v>
      </c>
      <c r="O219" s="3">
        <v>0.104</v>
      </c>
      <c r="P219" s="3">
        <v>3.32E-2</v>
      </c>
      <c r="Q219" s="3">
        <v>0.60660000000000003</v>
      </c>
      <c r="R219" s="3">
        <v>2.0448</v>
      </c>
      <c r="S219" s="3">
        <v>0.27789999999999998</v>
      </c>
      <c r="T219" s="3">
        <v>2.2536</v>
      </c>
      <c r="U219" s="3">
        <v>0.92359999999999998</v>
      </c>
      <c r="V219" s="3">
        <v>2.0400000000000001E-2</v>
      </c>
      <c r="W219" s="3">
        <v>0.2102</v>
      </c>
      <c r="X219" s="3">
        <v>3.9100000000000003E-2</v>
      </c>
      <c r="Y219" s="3">
        <v>1.0762</v>
      </c>
      <c r="Z219" s="3">
        <v>0.11119999999999999</v>
      </c>
      <c r="AA219" s="3">
        <v>0.40184375</v>
      </c>
      <c r="AB219" s="3">
        <v>8.6790241999999999E-4</v>
      </c>
      <c r="AC219" s="3">
        <v>5.1198919000000002E-2</v>
      </c>
      <c r="AD219" s="3">
        <v>1.2858305000000001</v>
      </c>
      <c r="AE219" s="3">
        <v>0.10562688000000001</v>
      </c>
      <c r="AF219" s="3">
        <v>0.49837868000000002</v>
      </c>
    </row>
    <row r="220" spans="1:32" s="3" customFormat="1" x14ac:dyDescent="0.15">
      <c r="A220" s="4">
        <v>1783</v>
      </c>
      <c r="B220" s="3">
        <v>139.25545780384491</v>
      </c>
      <c r="C220" s="4">
        <v>139.20859999999999</v>
      </c>
      <c r="D220" s="3" t="s">
        <v>33</v>
      </c>
      <c r="E220" s="5">
        <v>-178.75785999999999</v>
      </c>
      <c r="F220" s="3">
        <v>0.65259999999999996</v>
      </c>
      <c r="G220" s="3">
        <v>0.29920000000000002</v>
      </c>
      <c r="H220" s="3">
        <v>2.92E-2</v>
      </c>
      <c r="I220" s="3">
        <v>0.3972</v>
      </c>
      <c r="J220" s="3">
        <v>1.0189999999999999</v>
      </c>
      <c r="K220" s="3">
        <v>0.81459999999999999</v>
      </c>
      <c r="L220" s="3">
        <v>0.35210000000000002</v>
      </c>
      <c r="M220" s="3">
        <v>1.3948</v>
      </c>
      <c r="N220" s="3">
        <v>5.8900000000000001E-2</v>
      </c>
      <c r="O220" s="3">
        <v>5.8400000000000001E-2</v>
      </c>
      <c r="P220" s="3">
        <v>1.7100000000000001E-2</v>
      </c>
      <c r="Q220" s="3">
        <v>0.26090000000000002</v>
      </c>
      <c r="R220" s="3">
        <v>0.99629999999999996</v>
      </c>
      <c r="S220" s="3">
        <v>0.1188</v>
      </c>
      <c r="T220" s="3">
        <v>1.3245</v>
      </c>
      <c r="U220" s="3">
        <v>0.59419999999999995</v>
      </c>
      <c r="V220" s="3">
        <v>1.2999999999999999E-2</v>
      </c>
      <c r="W220" s="3">
        <v>0.13719999999999999</v>
      </c>
      <c r="X220" s="3">
        <v>2.52E-2</v>
      </c>
      <c r="Y220" s="3">
        <v>0.69730000000000003</v>
      </c>
      <c r="Z220" s="3">
        <v>7.2099999999999997E-2</v>
      </c>
      <c r="AA220" s="3">
        <v>6.7613465000000003E-3</v>
      </c>
      <c r="AB220" s="3">
        <v>0</v>
      </c>
      <c r="AC220" s="3">
        <v>0</v>
      </c>
      <c r="AD220" s="3">
        <v>0.38726811</v>
      </c>
      <c r="AF220" s="3">
        <v>0.25298862999999999</v>
      </c>
    </row>
    <row r="221" spans="1:32" s="3" customFormat="1" x14ac:dyDescent="0.15">
      <c r="A221" s="4">
        <v>1782</v>
      </c>
      <c r="B221" s="3">
        <v>143.02517392239835</v>
      </c>
      <c r="C221" s="4">
        <v>135.48902000000001</v>
      </c>
      <c r="D221" s="3" t="s">
        <v>33</v>
      </c>
      <c r="E221" s="5">
        <v>-200.88768999999999</v>
      </c>
      <c r="F221" s="3">
        <v>0.26329999999999998</v>
      </c>
      <c r="G221" s="3">
        <v>0.2286</v>
      </c>
      <c r="H221" s="3">
        <v>2.5700000000000001E-2</v>
      </c>
      <c r="I221" s="3">
        <v>0.3392</v>
      </c>
      <c r="J221" s="3">
        <v>1.0087999999999999</v>
      </c>
      <c r="K221" s="3">
        <v>0.46879999999999999</v>
      </c>
      <c r="L221" s="3">
        <v>0.43959999999999999</v>
      </c>
      <c r="M221" s="3">
        <v>0.71609999999999996</v>
      </c>
      <c r="N221" s="3">
        <v>5.7700000000000001E-2</v>
      </c>
      <c r="O221" s="3">
        <v>0</v>
      </c>
      <c r="P221" s="3">
        <v>2.2800000000000001E-2</v>
      </c>
      <c r="Q221" s="3">
        <v>0.27800000000000002</v>
      </c>
      <c r="R221" s="3">
        <v>0.99790000000000001</v>
      </c>
      <c r="S221" s="3">
        <v>0.1628</v>
      </c>
      <c r="T221" s="3">
        <v>0.68379999999999996</v>
      </c>
      <c r="U221" s="3">
        <v>0.26329999999999998</v>
      </c>
      <c r="V221" s="3">
        <v>8.0000000000000002E-3</v>
      </c>
      <c r="W221" s="3">
        <v>6.1199999999999997E-2</v>
      </c>
      <c r="X221" s="3">
        <v>1.09E-2</v>
      </c>
      <c r="Y221" s="3">
        <v>0.3085</v>
      </c>
      <c r="Z221" s="3">
        <v>3.4299999999999997E-2</v>
      </c>
      <c r="AA221" s="3">
        <v>0</v>
      </c>
      <c r="AB221" s="3">
        <v>1.7478622000000001E-3</v>
      </c>
      <c r="AC221" s="3">
        <v>0</v>
      </c>
    </row>
    <row r="222" spans="1:32" s="3" customFormat="1" x14ac:dyDescent="0.15">
      <c r="A222" s="4">
        <v>1781</v>
      </c>
      <c r="B222" s="3">
        <v>124.40614638491611</v>
      </c>
      <c r="C222" s="4">
        <v>130.55717999999999</v>
      </c>
      <c r="D222" s="3" t="s">
        <v>33</v>
      </c>
      <c r="E222" s="5">
        <v>-198.62144000000001</v>
      </c>
      <c r="F222" s="3">
        <v>0.31190000000000001</v>
      </c>
      <c r="G222" s="3">
        <v>0.1789</v>
      </c>
      <c r="H222" s="3">
        <v>2.2100000000000002E-2</v>
      </c>
      <c r="I222" s="3">
        <v>0.67</v>
      </c>
      <c r="J222" s="3">
        <v>1.6529</v>
      </c>
      <c r="K222" s="3">
        <v>0.60019999999999996</v>
      </c>
      <c r="L222" s="3">
        <v>0.505</v>
      </c>
      <c r="M222" s="3">
        <v>0.83320000000000005</v>
      </c>
      <c r="N222" s="3">
        <v>6.54E-2</v>
      </c>
      <c r="O222" s="3">
        <v>0</v>
      </c>
      <c r="P222" s="3">
        <v>1.49E-2</v>
      </c>
      <c r="Q222" s="3">
        <v>0.59989999999999999</v>
      </c>
      <c r="R222" s="3">
        <v>1.6408</v>
      </c>
      <c r="S222" s="3">
        <v>0.2374</v>
      </c>
      <c r="T222" s="3">
        <v>0.79690000000000005</v>
      </c>
      <c r="U222" s="3">
        <v>0.31190000000000001</v>
      </c>
      <c r="V222" s="3">
        <v>4.8999999999999998E-3</v>
      </c>
      <c r="W222" s="3">
        <v>7.0099999999999996E-2</v>
      </c>
      <c r="X222" s="3">
        <v>1.2E-2</v>
      </c>
      <c r="Y222" s="3">
        <v>0.36249999999999999</v>
      </c>
      <c r="Z222" s="3">
        <v>3.8600000000000002E-2</v>
      </c>
      <c r="AA222" s="3">
        <v>0</v>
      </c>
      <c r="AB222" s="3">
        <v>0</v>
      </c>
      <c r="AC222" s="3">
        <v>1.1708224999999999E-3</v>
      </c>
      <c r="AE222" s="3">
        <v>6.3791336000000004E-2</v>
      </c>
    </row>
    <row r="223" spans="1:32" s="3" customFormat="1" x14ac:dyDescent="0.15">
      <c r="A223" s="4">
        <v>1780</v>
      </c>
      <c r="B223" s="3">
        <v>112.91681364513519</v>
      </c>
      <c r="C223" s="4">
        <v>127.66128999999999</v>
      </c>
      <c r="D223" s="3" t="s">
        <v>33</v>
      </c>
      <c r="E223" s="5">
        <v>-195.12616</v>
      </c>
      <c r="F223" s="3">
        <v>0.33760000000000001</v>
      </c>
      <c r="G223" s="3">
        <v>0.33019999999999999</v>
      </c>
      <c r="H223" s="3">
        <v>3.9E-2</v>
      </c>
      <c r="I223" s="3">
        <v>0.68979999999999997</v>
      </c>
      <c r="J223" s="3">
        <v>1.6588000000000001</v>
      </c>
      <c r="K223" s="3">
        <v>0.48220000000000002</v>
      </c>
      <c r="L223" s="3">
        <v>0.43819999999999998</v>
      </c>
      <c r="M223" s="3">
        <v>0.87360000000000004</v>
      </c>
      <c r="N223" s="3">
        <v>8.0199999999999994E-2</v>
      </c>
      <c r="O223" s="3">
        <v>1.2800000000000001E-2</v>
      </c>
      <c r="P223" s="3">
        <v>3.2800000000000003E-2</v>
      </c>
      <c r="Q223" s="3">
        <v>0.61399999999999999</v>
      </c>
      <c r="R223" s="3">
        <v>1.6426000000000001</v>
      </c>
      <c r="S223" s="3">
        <v>0.1032</v>
      </c>
      <c r="T223" s="3">
        <v>0.83260000000000001</v>
      </c>
      <c r="U223" s="3">
        <v>0.32479999999999998</v>
      </c>
      <c r="V223" s="3">
        <v>6.1999999999999998E-3</v>
      </c>
      <c r="W223" s="3">
        <v>7.5800000000000006E-2</v>
      </c>
      <c r="X223" s="3">
        <v>1.24E-2</v>
      </c>
      <c r="Y223" s="3">
        <v>0.38200000000000001</v>
      </c>
      <c r="Z223" s="3">
        <v>4.1000000000000002E-2</v>
      </c>
      <c r="AA223" s="3">
        <v>4.4559432000000003E-2</v>
      </c>
      <c r="AB223" s="3">
        <v>5.7914317000000003E-4</v>
      </c>
      <c r="AC223" s="3">
        <v>0</v>
      </c>
    </row>
    <row r="224" spans="1:32" s="3" customFormat="1" x14ac:dyDescent="0.15">
      <c r="A224" s="4">
        <v>1779</v>
      </c>
      <c r="B224" s="3">
        <v>113.63361105890704</v>
      </c>
      <c r="C224" s="4">
        <v>128.37778</v>
      </c>
      <c r="D224" s="3" t="s">
        <v>33</v>
      </c>
      <c r="E224" s="5">
        <v>-209.04638</v>
      </c>
      <c r="F224" s="3">
        <v>0.63670000000000004</v>
      </c>
      <c r="G224" s="3">
        <v>0.33410000000000001</v>
      </c>
      <c r="H224" s="3">
        <v>5.2200000000000003E-2</v>
      </c>
      <c r="I224" s="3">
        <v>1.0708</v>
      </c>
      <c r="J224" s="3">
        <v>2.4599000000000002</v>
      </c>
      <c r="K224" s="3">
        <v>1.478</v>
      </c>
      <c r="L224" s="3">
        <v>0.59079999999999999</v>
      </c>
      <c r="M224" s="3">
        <v>1.5775999999999999</v>
      </c>
      <c r="N224" s="3">
        <v>0.1053</v>
      </c>
      <c r="O224" s="3">
        <v>0</v>
      </c>
      <c r="P224" s="3">
        <v>3.9199999999999999E-2</v>
      </c>
      <c r="Q224" s="3">
        <v>0.9274</v>
      </c>
      <c r="R224" s="3">
        <v>2.4333</v>
      </c>
      <c r="S224" s="3">
        <v>0.73450000000000004</v>
      </c>
      <c r="T224" s="3">
        <v>1.4971000000000001</v>
      </c>
      <c r="U224" s="3">
        <v>0.63670000000000004</v>
      </c>
      <c r="V224" s="3">
        <v>1.3299999999999999E-2</v>
      </c>
      <c r="W224" s="3">
        <v>0.1434</v>
      </c>
      <c r="X224" s="3">
        <v>2.63E-2</v>
      </c>
      <c r="Y224" s="3">
        <v>0.74350000000000005</v>
      </c>
      <c r="Z224" s="3">
        <v>7.7499999999999999E-2</v>
      </c>
      <c r="AA224" s="3">
        <v>4.8053506000000003E-2</v>
      </c>
      <c r="AB224" s="3">
        <v>0</v>
      </c>
      <c r="AC224" s="3">
        <v>2.5694720000000001E-2</v>
      </c>
      <c r="AD224" s="3">
        <v>0.66205181999999996</v>
      </c>
      <c r="AE224" s="3">
        <v>0.56538633000000005</v>
      </c>
      <c r="AF224" s="3">
        <v>8.1986806999999995E-2</v>
      </c>
    </row>
    <row r="225" spans="1:32" s="3" customFormat="1" x14ac:dyDescent="0.15">
      <c r="A225" s="4">
        <v>1778</v>
      </c>
      <c r="B225" s="3">
        <v>176.51150572659449</v>
      </c>
      <c r="C225" s="4">
        <v>131.19126</v>
      </c>
      <c r="D225" s="3" t="s">
        <v>33</v>
      </c>
      <c r="E225" s="5">
        <v>-190.63576</v>
      </c>
      <c r="F225" s="3">
        <v>0.45650000000000002</v>
      </c>
      <c r="G225" s="3">
        <v>0.20100000000000001</v>
      </c>
      <c r="H225" s="3">
        <v>8.0299999999999996E-2</v>
      </c>
      <c r="I225" s="3">
        <v>0.41360000000000002</v>
      </c>
      <c r="J225" s="3">
        <v>0.9516</v>
      </c>
      <c r="K225" s="3">
        <v>0.60199999999999998</v>
      </c>
      <c r="L225" s="3">
        <v>0.39029999999999998</v>
      </c>
      <c r="M225" s="3">
        <v>0.67190000000000005</v>
      </c>
      <c r="N225" s="3">
        <v>5.2400000000000002E-2</v>
      </c>
      <c r="O225" s="3">
        <v>0.02</v>
      </c>
      <c r="P225" s="3">
        <v>7.0300000000000001E-2</v>
      </c>
      <c r="Q225" s="3">
        <v>0.31040000000000001</v>
      </c>
      <c r="R225" s="3">
        <v>0.93369999999999997</v>
      </c>
      <c r="S225" s="3">
        <v>8.7599999999999997E-2</v>
      </c>
      <c r="T225" s="3">
        <v>0.62119999999999997</v>
      </c>
      <c r="U225" s="3">
        <v>0.44</v>
      </c>
      <c r="V225" s="3">
        <v>1.2E-2</v>
      </c>
      <c r="W225" s="3">
        <v>9.9500000000000005E-2</v>
      </c>
      <c r="X225" s="3">
        <v>1.9599999999999999E-2</v>
      </c>
      <c r="Y225" s="3">
        <v>0.51180000000000003</v>
      </c>
      <c r="Z225" s="3">
        <v>5.4199999999999998E-2</v>
      </c>
      <c r="AA225" s="3">
        <v>0</v>
      </c>
      <c r="AB225" s="3">
        <v>2.1309093000000001E-2</v>
      </c>
      <c r="AC225" s="3">
        <v>0</v>
      </c>
    </row>
    <row r="226" spans="1:32" s="3" customFormat="1" x14ac:dyDescent="0.15">
      <c r="A226" s="4">
        <v>1777</v>
      </c>
      <c r="B226" s="3">
        <v>150.12372834753918</v>
      </c>
      <c r="C226" s="4">
        <v>132.44395</v>
      </c>
      <c r="D226" s="3" t="s">
        <v>33</v>
      </c>
      <c r="E226" s="5">
        <v>-194.52126000000001</v>
      </c>
      <c r="F226" s="3">
        <v>0.95899999999999996</v>
      </c>
      <c r="G226" s="3">
        <v>0.14050000000000001</v>
      </c>
      <c r="H226" s="3">
        <v>5.1999999999999998E-2</v>
      </c>
      <c r="I226" s="3">
        <v>0.64200000000000002</v>
      </c>
      <c r="J226" s="3">
        <v>0.94299999999999995</v>
      </c>
      <c r="K226" s="3">
        <v>1.2575000000000001</v>
      </c>
      <c r="L226" s="3">
        <v>0.255</v>
      </c>
      <c r="M226" s="3">
        <v>0.92600000000000005</v>
      </c>
      <c r="N226" s="3">
        <v>7.4499999999999997E-2</v>
      </c>
      <c r="O226" s="3">
        <v>8.0000000000000002E-3</v>
      </c>
      <c r="P226" s="3">
        <v>3.5000000000000003E-2</v>
      </c>
      <c r="Q226" s="3">
        <v>0.42549999999999999</v>
      </c>
      <c r="R226" s="3">
        <v>0.90349999999999997</v>
      </c>
      <c r="S226" s="3">
        <v>0.14699999999999999</v>
      </c>
      <c r="T226" s="3">
        <v>0.8105</v>
      </c>
      <c r="U226" s="3">
        <v>0.95099999999999996</v>
      </c>
      <c r="V226" s="3">
        <v>1.95E-2</v>
      </c>
      <c r="W226" s="3">
        <v>0.2185</v>
      </c>
      <c r="X226" s="3">
        <v>4.2000000000000003E-2</v>
      </c>
      <c r="Y226" s="3">
        <v>1.1105</v>
      </c>
      <c r="Z226" s="3">
        <v>0.11550000000000001</v>
      </c>
      <c r="AA226" s="3">
        <v>0</v>
      </c>
      <c r="AB226" s="3">
        <v>0</v>
      </c>
      <c r="AC226" s="3">
        <v>2.4942769E-3</v>
      </c>
    </row>
    <row r="227" spans="1:32" s="3" customFormat="1" x14ac:dyDescent="0.15">
      <c r="A227" s="4">
        <v>1776</v>
      </c>
      <c r="B227" s="3">
        <v>148.57664691945649</v>
      </c>
      <c r="C227" s="4">
        <v>130.60328999999999</v>
      </c>
      <c r="D227" s="3" t="s">
        <v>33</v>
      </c>
      <c r="E227" s="5">
        <v>-192.05232000000001</v>
      </c>
      <c r="F227" s="3">
        <v>0.307</v>
      </c>
      <c r="G227" s="3">
        <v>0.26379999999999998</v>
      </c>
      <c r="H227" s="3">
        <v>2.4500000000000001E-2</v>
      </c>
      <c r="I227" s="3">
        <v>0.77429999999999999</v>
      </c>
      <c r="J227" s="3">
        <v>2.2075</v>
      </c>
      <c r="K227" s="3">
        <v>0.51759999999999995</v>
      </c>
      <c r="L227" s="3">
        <v>0.5413</v>
      </c>
      <c r="M227" s="3">
        <v>1.1452</v>
      </c>
      <c r="N227" s="3">
        <v>3.4200000000000001E-2</v>
      </c>
      <c r="O227" s="3">
        <v>0</v>
      </c>
      <c r="P227" s="3">
        <v>1.4E-2</v>
      </c>
      <c r="Q227" s="3">
        <v>0.70109999999999995</v>
      </c>
      <c r="R227" s="3">
        <v>2.1924999999999999</v>
      </c>
      <c r="S227" s="3">
        <v>0.1623</v>
      </c>
      <c r="T227" s="3">
        <v>1.1073</v>
      </c>
      <c r="U227" s="3">
        <v>0.307</v>
      </c>
      <c r="V227" s="3">
        <v>5.4000000000000003E-3</v>
      </c>
      <c r="W227" s="3">
        <v>6.8699999999999997E-2</v>
      </c>
      <c r="X227" s="3">
        <v>1.4999999999999999E-2</v>
      </c>
      <c r="Y227" s="3">
        <v>0.3553</v>
      </c>
      <c r="Z227" s="3">
        <v>3.7900000000000003E-2</v>
      </c>
      <c r="AA227" s="3">
        <v>1.0641998E-2</v>
      </c>
      <c r="AB227" s="3">
        <v>0</v>
      </c>
      <c r="AC227" s="3">
        <v>0</v>
      </c>
      <c r="AD227" s="3">
        <v>0.21496572999999999</v>
      </c>
      <c r="AE227" s="3">
        <v>7.7319247999999997E-3</v>
      </c>
    </row>
    <row r="228" spans="1:32" s="3" customFormat="1" x14ac:dyDescent="0.15">
      <c r="A228" s="4">
        <v>1775</v>
      </c>
      <c r="B228" s="3">
        <v>108.98997495345286</v>
      </c>
      <c r="C228" s="4">
        <v>127.3304</v>
      </c>
      <c r="D228" s="3" t="s">
        <v>33</v>
      </c>
      <c r="E228" s="5">
        <v>-192.06596999999999</v>
      </c>
      <c r="F228" s="3">
        <v>0.39389999999999997</v>
      </c>
      <c r="G228" s="3">
        <v>0.53800000000000003</v>
      </c>
      <c r="H228" s="3">
        <v>4.58E-2</v>
      </c>
      <c r="I228" s="3">
        <v>0.87770000000000004</v>
      </c>
      <c r="J228" s="3">
        <v>1.7677</v>
      </c>
      <c r="K228" s="3">
        <v>0.63619999999999999</v>
      </c>
      <c r="L228" s="3">
        <v>0.57389999999999997</v>
      </c>
      <c r="M228" s="3">
        <v>1.0065999999999999</v>
      </c>
      <c r="N228" s="3">
        <v>0.1187</v>
      </c>
      <c r="O228" s="3">
        <v>0</v>
      </c>
      <c r="P228" s="3">
        <v>3.5299999999999998E-2</v>
      </c>
      <c r="Q228" s="3">
        <v>0.79190000000000005</v>
      </c>
      <c r="R228" s="3">
        <v>1.7504</v>
      </c>
      <c r="S228" s="3">
        <v>0.17330000000000001</v>
      </c>
      <c r="T228" s="3">
        <v>0.96199999999999997</v>
      </c>
      <c r="U228" s="3">
        <v>0.39389999999999997</v>
      </c>
      <c r="V228" s="3">
        <v>1.0500000000000001E-2</v>
      </c>
      <c r="W228" s="3">
        <v>8.5800000000000001E-2</v>
      </c>
      <c r="X228" s="3">
        <v>1.3899999999999999E-2</v>
      </c>
      <c r="Y228" s="3">
        <v>0.45950000000000002</v>
      </c>
      <c r="Z228" s="3">
        <v>4.4600000000000001E-2</v>
      </c>
      <c r="AA228" s="3">
        <v>0.28222077000000001</v>
      </c>
      <c r="AB228" s="3">
        <v>1.120297E-2</v>
      </c>
      <c r="AC228" s="3">
        <v>5.0405417000000001E-2</v>
      </c>
      <c r="AD228" s="3">
        <v>7.3745163000000002E-2</v>
      </c>
      <c r="AE228" s="3">
        <v>3.1667229999999998E-2</v>
      </c>
    </row>
    <row r="229" spans="1:32" s="3" customFormat="1" x14ac:dyDescent="0.15">
      <c r="A229" s="4">
        <v>1774</v>
      </c>
      <c r="B229" s="3">
        <v>112.25530685173163</v>
      </c>
      <c r="C229" s="4">
        <v>126.41824</v>
      </c>
      <c r="D229" s="3" t="s">
        <v>33</v>
      </c>
      <c r="E229" s="5">
        <v>-195.77007</v>
      </c>
      <c r="F229" s="3">
        <v>0.27589999999999998</v>
      </c>
      <c r="G229" s="3">
        <v>0.16750000000000001</v>
      </c>
      <c r="H229" s="3">
        <v>1.95E-2</v>
      </c>
      <c r="I229" s="3">
        <v>0.71650000000000003</v>
      </c>
      <c r="J229" s="3">
        <v>1.6507000000000001</v>
      </c>
      <c r="K229" s="3">
        <v>0.39319999999999999</v>
      </c>
      <c r="L229" s="3">
        <v>0.42599999999999999</v>
      </c>
      <c r="M229" s="3">
        <v>0.65469999999999995</v>
      </c>
      <c r="N229" s="3">
        <v>6.2799999999999995E-2</v>
      </c>
      <c r="O229" s="3">
        <v>0</v>
      </c>
      <c r="P229" s="3">
        <v>9.4999999999999998E-3</v>
      </c>
      <c r="Q229" s="3">
        <v>0.65169999999999995</v>
      </c>
      <c r="R229" s="3">
        <v>1.6371</v>
      </c>
      <c r="S229" s="3">
        <v>7.2800000000000004E-2</v>
      </c>
      <c r="T229" s="3">
        <v>0.62409999999999999</v>
      </c>
      <c r="U229" s="3">
        <v>0.27589999999999998</v>
      </c>
      <c r="V229" s="3">
        <v>6.7000000000000002E-3</v>
      </c>
      <c r="W229" s="3">
        <v>6.4799999999999996E-2</v>
      </c>
      <c r="X229" s="3">
        <v>1.03E-2</v>
      </c>
      <c r="Y229" s="3">
        <v>0.32040000000000002</v>
      </c>
      <c r="Z229" s="3">
        <v>3.4200000000000001E-2</v>
      </c>
      <c r="AA229" s="3">
        <v>0</v>
      </c>
      <c r="AB229" s="3">
        <v>0</v>
      </c>
      <c r="AC229" s="3">
        <v>0</v>
      </c>
    </row>
    <row r="230" spans="1:32" s="3" customFormat="1" x14ac:dyDescent="0.15">
      <c r="A230" s="4">
        <v>1773</v>
      </c>
      <c r="B230" s="3">
        <v>120.69934897331422</v>
      </c>
      <c r="C230" s="4">
        <v>129.52907999999999</v>
      </c>
      <c r="D230" s="3" t="s">
        <v>33</v>
      </c>
      <c r="E230" s="5">
        <v>-202.01921999999999</v>
      </c>
      <c r="F230" s="3">
        <v>0.62280000000000002</v>
      </c>
      <c r="G230" s="3">
        <v>0.2132</v>
      </c>
      <c r="H230" s="3">
        <v>3.56E-2</v>
      </c>
      <c r="I230" s="3">
        <v>0.86280000000000001</v>
      </c>
      <c r="J230" s="3">
        <v>1.8728</v>
      </c>
      <c r="K230" s="3">
        <v>0.79159999999999997</v>
      </c>
      <c r="L230" s="3">
        <v>0.52639999999999998</v>
      </c>
      <c r="M230" s="3">
        <v>0.71460000000000001</v>
      </c>
      <c r="N230" s="3">
        <v>7.1999999999999995E-2</v>
      </c>
      <c r="O230" s="3">
        <v>0</v>
      </c>
      <c r="P230" s="3">
        <v>2.2800000000000001E-2</v>
      </c>
      <c r="Q230" s="3">
        <v>0.72260000000000002</v>
      </c>
      <c r="R230" s="3">
        <v>1.8468</v>
      </c>
      <c r="S230" s="3">
        <v>6.4000000000000001E-2</v>
      </c>
      <c r="T230" s="3">
        <v>0.63939999999999997</v>
      </c>
      <c r="U230" s="3">
        <v>0.61980000000000002</v>
      </c>
      <c r="V230" s="3">
        <v>9.7999999999999997E-3</v>
      </c>
      <c r="W230" s="3">
        <v>0.14019999999999999</v>
      </c>
      <c r="X230" s="3">
        <v>2.5999999999999999E-2</v>
      </c>
      <c r="Y230" s="3">
        <v>0.72419999999999995</v>
      </c>
      <c r="Z230" s="3">
        <v>7.1800000000000003E-2</v>
      </c>
      <c r="AA230" s="3">
        <v>0</v>
      </c>
      <c r="AB230" s="3">
        <v>3.5193166E-3</v>
      </c>
      <c r="AC230" s="3">
        <v>0</v>
      </c>
    </row>
    <row r="231" spans="1:32" s="3" customFormat="1" x14ac:dyDescent="0.15">
      <c r="A231" s="4">
        <v>1772</v>
      </c>
      <c r="B231" s="3">
        <v>155.105840397008</v>
      </c>
      <c r="C231" s="4">
        <v>135.09645</v>
      </c>
      <c r="D231" s="3" t="s">
        <v>33</v>
      </c>
      <c r="E231" s="5">
        <v>-190.67979</v>
      </c>
      <c r="F231" s="3">
        <v>0.33050000000000002</v>
      </c>
      <c r="G231" s="3">
        <v>0.38969999999999999</v>
      </c>
      <c r="H231" s="3">
        <v>2.5899999999999999E-2</v>
      </c>
      <c r="I231" s="3">
        <v>0.41370000000000001</v>
      </c>
      <c r="J231" s="3">
        <v>1.1302000000000001</v>
      </c>
      <c r="K231" s="3">
        <v>0.54610000000000003</v>
      </c>
      <c r="L231" s="3">
        <v>0.5877</v>
      </c>
      <c r="M231" s="3">
        <v>0.91820000000000002</v>
      </c>
      <c r="N231" s="3">
        <v>9.4799999999999995E-2</v>
      </c>
      <c r="O231" s="3">
        <v>0</v>
      </c>
      <c r="P231" s="3">
        <v>1.5900000000000001E-2</v>
      </c>
      <c r="Q231" s="3">
        <v>0.34110000000000001</v>
      </c>
      <c r="R231" s="3">
        <v>1.1183000000000001</v>
      </c>
      <c r="S231" s="3">
        <v>0.16520000000000001</v>
      </c>
      <c r="T231" s="3">
        <v>0.87939999999999996</v>
      </c>
      <c r="U231" s="3">
        <v>0.33050000000000002</v>
      </c>
      <c r="V231" s="3">
        <v>4.7000000000000002E-3</v>
      </c>
      <c r="W231" s="3">
        <v>7.4499999999999997E-2</v>
      </c>
      <c r="X231" s="3">
        <v>1.47E-2</v>
      </c>
      <c r="Y231" s="3">
        <v>0.38340000000000002</v>
      </c>
      <c r="Z231" s="3">
        <v>4.1000000000000002E-2</v>
      </c>
      <c r="AA231" s="3">
        <v>0.11325683</v>
      </c>
      <c r="AB231" s="3">
        <v>0</v>
      </c>
      <c r="AC231" s="3">
        <v>1.8714748E-2</v>
      </c>
      <c r="AD231" s="3">
        <v>2.3061373E-2</v>
      </c>
      <c r="AE231" s="3">
        <v>1.1809046E-2</v>
      </c>
      <c r="AF231" s="3">
        <v>4.6261732E-2</v>
      </c>
    </row>
    <row r="232" spans="1:32" s="3" customFormat="1" x14ac:dyDescent="0.15">
      <c r="A232" s="4">
        <v>1771</v>
      </c>
      <c r="B232" s="3">
        <v>143.12865850841746</v>
      </c>
      <c r="C232" s="4">
        <v>139.32586000000001</v>
      </c>
      <c r="D232" s="3" t="s">
        <v>33</v>
      </c>
      <c r="E232" s="5">
        <v>-190.75789</v>
      </c>
      <c r="F232" s="3">
        <v>0.4597</v>
      </c>
      <c r="G232" s="3">
        <v>0.16239999999999999</v>
      </c>
      <c r="H232" s="3">
        <v>3.6700000000000003E-2</v>
      </c>
      <c r="I232" s="3">
        <v>0.42120000000000002</v>
      </c>
      <c r="J232" s="3">
        <v>0.90210000000000001</v>
      </c>
      <c r="K232" s="3">
        <v>0.73509999999999998</v>
      </c>
      <c r="L232" s="3">
        <v>0.36409999999999998</v>
      </c>
      <c r="M232" s="3">
        <v>0.97299999999999998</v>
      </c>
      <c r="N232" s="3">
        <v>4.4600000000000001E-2</v>
      </c>
      <c r="O232" s="3">
        <v>6.6E-3</v>
      </c>
      <c r="P232" s="3">
        <v>2.3400000000000001E-2</v>
      </c>
      <c r="Q232" s="3">
        <v>0.32090000000000002</v>
      </c>
      <c r="R232" s="3">
        <v>0.88560000000000005</v>
      </c>
      <c r="S232" s="3">
        <v>0.21149999999999999</v>
      </c>
      <c r="T232" s="3">
        <v>0.91790000000000005</v>
      </c>
      <c r="U232" s="3">
        <v>0.4531</v>
      </c>
      <c r="V232" s="3">
        <v>1.0999999999999999E-2</v>
      </c>
      <c r="W232" s="3">
        <v>0.1003</v>
      </c>
      <c r="X232" s="3">
        <v>1.9800000000000002E-2</v>
      </c>
      <c r="Y232" s="3">
        <v>0.52580000000000005</v>
      </c>
      <c r="Z232" s="3">
        <v>5.2900000000000003E-2</v>
      </c>
      <c r="AA232" s="3">
        <v>0</v>
      </c>
      <c r="AB232" s="3">
        <v>1.4796225000000001E-3</v>
      </c>
      <c r="AC232" s="3">
        <v>0</v>
      </c>
      <c r="AD232" s="3">
        <v>2.4897285000000002E-2</v>
      </c>
      <c r="AE232" s="3">
        <v>1.1508726E-2</v>
      </c>
      <c r="AF232" s="3">
        <v>9.0985442999999999E-2</v>
      </c>
    </row>
    <row r="233" spans="1:32" s="3" customFormat="1" x14ac:dyDescent="0.15">
      <c r="A233" s="4">
        <v>1770</v>
      </c>
      <c r="B233" s="3">
        <v>162.42730787798797</v>
      </c>
      <c r="C233" s="4">
        <v>140.19213999999999</v>
      </c>
      <c r="D233" s="3" t="s">
        <v>33</v>
      </c>
      <c r="E233" s="5">
        <v>-189.36931999999999</v>
      </c>
      <c r="F233" s="3">
        <v>0.40949999999999998</v>
      </c>
      <c r="G233" s="3">
        <v>0.28649999999999998</v>
      </c>
      <c r="H233" s="3">
        <v>3.5400000000000001E-2</v>
      </c>
      <c r="I233" s="3">
        <v>0.51259999999999994</v>
      </c>
      <c r="J233" s="3">
        <v>1.2833000000000001</v>
      </c>
      <c r="K233" s="3">
        <v>0.505</v>
      </c>
      <c r="L233" s="3">
        <v>0.57440000000000002</v>
      </c>
      <c r="M233" s="3">
        <v>0.75280000000000002</v>
      </c>
      <c r="N233" s="3">
        <v>6.5100000000000005E-2</v>
      </c>
      <c r="O233" s="3">
        <v>1.7100000000000001E-2</v>
      </c>
      <c r="P233" s="3">
        <v>3.1E-2</v>
      </c>
      <c r="Q233" s="3">
        <v>0.4214</v>
      </c>
      <c r="R233" s="3">
        <v>1.2667999999999999</v>
      </c>
      <c r="S233" s="3">
        <v>4.8899999999999999E-2</v>
      </c>
      <c r="T233" s="3">
        <v>0.70269999999999999</v>
      </c>
      <c r="U233" s="3">
        <v>0.38950000000000001</v>
      </c>
      <c r="V233" s="3">
        <v>0.01</v>
      </c>
      <c r="W233" s="3">
        <v>8.8499999999999995E-2</v>
      </c>
      <c r="X233" s="3">
        <v>1.6500000000000001E-2</v>
      </c>
      <c r="Y233" s="3">
        <v>0.45610000000000001</v>
      </c>
      <c r="Z233" s="3">
        <v>4.82E-2</v>
      </c>
      <c r="AA233" s="3">
        <v>0</v>
      </c>
      <c r="AB233" s="3">
        <v>0</v>
      </c>
      <c r="AC233" s="3">
        <v>0</v>
      </c>
    </row>
    <row r="234" spans="1:32" s="3" customFormat="1" x14ac:dyDescent="0.15">
      <c r="A234" s="4">
        <v>1769</v>
      </c>
      <c r="B234" s="3">
        <v>100.2236158889902</v>
      </c>
      <c r="C234" s="4">
        <v>137.70929000000001</v>
      </c>
      <c r="D234" s="3" t="s">
        <v>33</v>
      </c>
      <c r="E234" s="5">
        <v>-193.96592999999999</v>
      </c>
      <c r="F234" s="3">
        <v>0.37480000000000002</v>
      </c>
      <c r="G234" s="3">
        <v>0.35959999999999998</v>
      </c>
      <c r="H234" s="3">
        <v>5.3400000000000003E-2</v>
      </c>
      <c r="I234" s="3">
        <v>0.75060000000000004</v>
      </c>
      <c r="J234" s="3">
        <v>1.61</v>
      </c>
      <c r="K234" s="3">
        <v>0.75460000000000005</v>
      </c>
      <c r="L234" s="3">
        <v>0.45879999999999999</v>
      </c>
      <c r="M234" s="3">
        <v>1.0893999999999999</v>
      </c>
      <c r="N234" s="3">
        <v>9.1200000000000003E-2</v>
      </c>
      <c r="O234" s="3">
        <v>0</v>
      </c>
      <c r="P234" s="3">
        <v>4.36E-2</v>
      </c>
      <c r="Q234" s="3">
        <v>0.66920000000000002</v>
      </c>
      <c r="R234" s="3">
        <v>1.5935999999999999</v>
      </c>
      <c r="S234" s="3">
        <v>0.32119999999999999</v>
      </c>
      <c r="T234" s="3">
        <v>1.0404</v>
      </c>
      <c r="U234" s="3">
        <v>0.37480000000000002</v>
      </c>
      <c r="V234" s="3">
        <v>6.4000000000000003E-3</v>
      </c>
      <c r="W234" s="3">
        <v>8.14E-2</v>
      </c>
      <c r="X234" s="3">
        <v>1.6199999999999999E-2</v>
      </c>
      <c r="Y234" s="3">
        <v>0.43</v>
      </c>
      <c r="Z234" s="3">
        <v>4.5600000000000002E-2</v>
      </c>
      <c r="AA234" s="3">
        <v>3.1812425999999998E-2</v>
      </c>
      <c r="AB234" s="3">
        <v>0</v>
      </c>
      <c r="AC234" s="3">
        <v>2.4517077999999999E-3</v>
      </c>
      <c r="AD234" s="3">
        <v>6.1285006000000003E-2</v>
      </c>
      <c r="AE234" s="3">
        <v>7.9393909999999998E-2</v>
      </c>
    </row>
    <row r="235" spans="1:32" s="3" customFormat="1" x14ac:dyDescent="0.15">
      <c r="A235" s="4">
        <v>1768</v>
      </c>
      <c r="B235" s="3">
        <v>140.73344167212849</v>
      </c>
      <c r="C235" s="4">
        <v>133.64337</v>
      </c>
      <c r="D235" s="3" t="s">
        <v>33</v>
      </c>
      <c r="E235" s="5">
        <v>-202.29673</v>
      </c>
      <c r="F235" s="3">
        <v>0.4819</v>
      </c>
      <c r="G235" s="3">
        <v>0.42709999999999998</v>
      </c>
      <c r="H235" s="3">
        <v>6.7400000000000002E-2</v>
      </c>
      <c r="I235" s="3">
        <v>0.72699999999999998</v>
      </c>
      <c r="J235" s="3">
        <v>1.6645000000000001</v>
      </c>
      <c r="K235" s="3">
        <v>0.85160000000000002</v>
      </c>
      <c r="L235" s="3">
        <v>0.43630000000000002</v>
      </c>
      <c r="M235" s="3">
        <v>1.0911</v>
      </c>
      <c r="N235" s="3">
        <v>8.8099999999999998E-2</v>
      </c>
      <c r="O235" s="3">
        <v>0</v>
      </c>
      <c r="P235" s="3">
        <v>5.5E-2</v>
      </c>
      <c r="Q235" s="3">
        <v>0.61699999999999999</v>
      </c>
      <c r="R235" s="3">
        <v>1.6425000000000001</v>
      </c>
      <c r="S235" s="3">
        <v>0.28660000000000002</v>
      </c>
      <c r="T235" s="3">
        <v>1.0347</v>
      </c>
      <c r="U235" s="3">
        <v>0.4819</v>
      </c>
      <c r="V235" s="3">
        <v>9.7000000000000003E-3</v>
      </c>
      <c r="W235" s="3">
        <v>0.11020000000000001</v>
      </c>
      <c r="X235" s="3">
        <v>2.1999999999999999E-2</v>
      </c>
      <c r="Y235" s="3">
        <v>0.56530000000000002</v>
      </c>
      <c r="Z235" s="3">
        <v>5.62E-2</v>
      </c>
      <c r="AA235" s="3">
        <v>0.12536047</v>
      </c>
      <c r="AB235" s="3">
        <v>1.1500849E-2</v>
      </c>
      <c r="AC235" s="3">
        <v>3.4445297999999998E-3</v>
      </c>
      <c r="AD235" s="3">
        <v>3.2522578000000003E-2</v>
      </c>
      <c r="AE235" s="3">
        <v>7.013896E-2</v>
      </c>
    </row>
    <row r="236" spans="1:32" s="3" customFormat="1" x14ac:dyDescent="0.15">
      <c r="A236" s="4">
        <v>1767</v>
      </c>
      <c r="B236" s="3">
        <v>120.30535662227487</v>
      </c>
      <c r="C236" s="4">
        <v>128.56602000000001</v>
      </c>
      <c r="D236" s="3" t="s">
        <v>33</v>
      </c>
      <c r="E236" s="5">
        <v>-195.19492</v>
      </c>
      <c r="F236" s="3">
        <v>0.42720000000000002</v>
      </c>
      <c r="G236" s="3">
        <v>0.23580000000000001</v>
      </c>
      <c r="H236" s="3">
        <v>4.6699999999999998E-2</v>
      </c>
      <c r="I236" s="3">
        <v>0.64570000000000005</v>
      </c>
      <c r="J236" s="3">
        <v>1.4399</v>
      </c>
      <c r="K236" s="3">
        <v>0.60229999999999995</v>
      </c>
      <c r="L236" s="3">
        <v>0.45229999999999998</v>
      </c>
      <c r="M236" s="3">
        <v>0.98309999999999997</v>
      </c>
      <c r="N236" s="3">
        <v>5.2400000000000002E-2</v>
      </c>
      <c r="O236" s="3">
        <v>0</v>
      </c>
      <c r="P236" s="3">
        <v>3.6600000000000001E-2</v>
      </c>
      <c r="Q236" s="3">
        <v>0.54720000000000002</v>
      </c>
      <c r="R236" s="3">
        <v>1.4236</v>
      </c>
      <c r="S236" s="3">
        <v>9.9500000000000005E-2</v>
      </c>
      <c r="T236" s="3">
        <v>0.9304</v>
      </c>
      <c r="U236" s="3">
        <v>0.42720000000000002</v>
      </c>
      <c r="V236" s="3">
        <v>6.6E-3</v>
      </c>
      <c r="W236" s="3">
        <v>9.8500000000000004E-2</v>
      </c>
      <c r="X236" s="3">
        <v>1.6299999999999999E-2</v>
      </c>
      <c r="Y236" s="3">
        <v>0.49969999999999998</v>
      </c>
      <c r="Z236" s="3">
        <v>5.2699999999999997E-2</v>
      </c>
      <c r="AA236" s="3">
        <v>0</v>
      </c>
      <c r="AB236" s="3">
        <v>0</v>
      </c>
      <c r="AC236" s="3">
        <v>0</v>
      </c>
    </row>
    <row r="237" spans="1:32" s="3" customFormat="1" x14ac:dyDescent="0.15">
      <c r="A237" s="4">
        <v>1766</v>
      </c>
      <c r="B237" s="3">
        <v>156.12293423923802</v>
      </c>
      <c r="C237" s="4">
        <v>123.85406</v>
      </c>
      <c r="D237" s="3" t="s">
        <v>33</v>
      </c>
      <c r="E237" s="5">
        <v>-188.66078999999999</v>
      </c>
      <c r="F237" s="3">
        <v>0.72389999999999999</v>
      </c>
      <c r="G237" s="3">
        <v>0.1207</v>
      </c>
      <c r="H237" s="3">
        <v>4.1700000000000001E-2</v>
      </c>
      <c r="I237" s="3">
        <v>0.73329999999999995</v>
      </c>
      <c r="J237" s="3">
        <v>1.6214999999999999</v>
      </c>
      <c r="K237" s="3">
        <v>0.96660000000000001</v>
      </c>
      <c r="L237" s="3">
        <v>0.35630000000000001</v>
      </c>
      <c r="M237" s="3">
        <v>1.1173</v>
      </c>
      <c r="N237" s="3">
        <v>5.57E-2</v>
      </c>
      <c r="O237" s="3">
        <v>1.15E-2</v>
      </c>
      <c r="P237" s="3">
        <v>2.6700000000000002E-2</v>
      </c>
      <c r="Q237" s="3">
        <v>0.5716</v>
      </c>
      <c r="R237" s="3">
        <v>1.5955999999999999</v>
      </c>
      <c r="S237" s="3">
        <v>0.13719999999999999</v>
      </c>
      <c r="T237" s="3">
        <v>1.0338000000000001</v>
      </c>
      <c r="U237" s="3">
        <v>0.7147</v>
      </c>
      <c r="V237" s="3">
        <v>1.32E-2</v>
      </c>
      <c r="W237" s="3">
        <v>0.15909999999999999</v>
      </c>
      <c r="X237" s="3">
        <v>3.1199999999999999E-2</v>
      </c>
      <c r="Y237" s="3">
        <v>0.83150000000000002</v>
      </c>
      <c r="Z237" s="3">
        <v>8.3500000000000005E-2</v>
      </c>
      <c r="AA237" s="3">
        <v>0</v>
      </c>
      <c r="AB237" s="3">
        <v>1.6592247999999999E-4</v>
      </c>
      <c r="AC237" s="3">
        <v>4.4462112000000003E-3</v>
      </c>
      <c r="AD237" s="3">
        <v>3.4891197999999998E-2</v>
      </c>
    </row>
    <row r="238" spans="1:32" s="3" customFormat="1" x14ac:dyDescent="0.15">
      <c r="A238" s="4">
        <v>1765</v>
      </c>
      <c r="B238" s="3">
        <v>113.83313363010075</v>
      </c>
      <c r="C238" s="4">
        <v>119.755</v>
      </c>
      <c r="D238" s="3" t="s">
        <v>33</v>
      </c>
      <c r="E238" s="5">
        <v>-208.70775</v>
      </c>
      <c r="F238" s="3">
        <v>0.65990000000000004</v>
      </c>
      <c r="G238" s="3">
        <v>0.08</v>
      </c>
      <c r="H238" s="3">
        <v>3.32E-2</v>
      </c>
      <c r="I238" s="3">
        <v>0.34010000000000001</v>
      </c>
      <c r="J238" s="3">
        <v>0.65100000000000002</v>
      </c>
      <c r="K238" s="3">
        <v>0.78259999999999996</v>
      </c>
      <c r="L238" s="3">
        <v>0.19500000000000001</v>
      </c>
      <c r="M238" s="3">
        <v>0.45490000000000003</v>
      </c>
      <c r="N238" s="3">
        <v>2.6200000000000001E-2</v>
      </c>
      <c r="O238" s="3">
        <v>3.85E-2</v>
      </c>
      <c r="P238" s="3">
        <v>1.9599999999999999E-2</v>
      </c>
      <c r="Q238" s="3">
        <v>0.19739999999999999</v>
      </c>
      <c r="R238" s="3">
        <v>0.62390000000000001</v>
      </c>
      <c r="S238" s="3">
        <v>5.2900000000000003E-2</v>
      </c>
      <c r="T238" s="3">
        <v>0.38369999999999999</v>
      </c>
      <c r="U238" s="3">
        <v>0.62139999999999995</v>
      </c>
      <c r="V238" s="3">
        <v>1.35E-2</v>
      </c>
      <c r="W238" s="3">
        <v>0.13930000000000001</v>
      </c>
      <c r="X238" s="3">
        <v>2.7099999999999999E-2</v>
      </c>
      <c r="Y238" s="3">
        <v>0.72660000000000002</v>
      </c>
      <c r="Z238" s="3">
        <v>7.4700000000000003E-2</v>
      </c>
      <c r="AA238" s="3">
        <v>0</v>
      </c>
      <c r="AB238" s="3">
        <v>0</v>
      </c>
      <c r="AC238" s="3">
        <v>0</v>
      </c>
    </row>
    <row r="239" spans="1:32" s="3" customFormat="1" x14ac:dyDescent="0.15">
      <c r="A239" s="4">
        <v>1764</v>
      </c>
      <c r="B239" s="3">
        <v>100.97535768497886</v>
      </c>
      <c r="C239" s="4">
        <v>117.73728</v>
      </c>
      <c r="D239" s="3" t="s">
        <v>33</v>
      </c>
      <c r="E239" s="5">
        <v>-199.85997</v>
      </c>
      <c r="F239" s="3">
        <v>0.81100000000000005</v>
      </c>
      <c r="G239" s="3">
        <v>0.20730000000000001</v>
      </c>
      <c r="H239" s="3">
        <v>4.9599999999999998E-2</v>
      </c>
      <c r="I239" s="3">
        <v>0.97519999999999996</v>
      </c>
      <c r="J239" s="3">
        <v>2.0933999999999999</v>
      </c>
      <c r="K239" s="3">
        <v>1.1335999999999999</v>
      </c>
      <c r="L239" s="3">
        <v>0.4995</v>
      </c>
      <c r="M239" s="3">
        <v>1.1394</v>
      </c>
      <c r="N239" s="3">
        <v>6.4199999999999993E-2</v>
      </c>
      <c r="O239" s="3">
        <v>0</v>
      </c>
      <c r="P239" s="3">
        <v>2.8000000000000001E-2</v>
      </c>
      <c r="Q239" s="3">
        <v>0.78990000000000005</v>
      </c>
      <c r="R239" s="3">
        <v>2.0535000000000001</v>
      </c>
      <c r="S239" s="3">
        <v>0.19259999999999999</v>
      </c>
      <c r="T239" s="3">
        <v>1.0455000000000001</v>
      </c>
      <c r="U239" s="3">
        <v>0.81100000000000005</v>
      </c>
      <c r="V239" s="3">
        <v>1.83E-2</v>
      </c>
      <c r="W239" s="3">
        <v>0.18529999999999999</v>
      </c>
      <c r="X239" s="3">
        <v>3.9899999999999998E-2</v>
      </c>
      <c r="Y239" s="3">
        <v>0.94430000000000003</v>
      </c>
      <c r="Z239" s="3">
        <v>9.7199999999999995E-2</v>
      </c>
      <c r="AA239" s="3">
        <v>0</v>
      </c>
      <c r="AB239" s="3">
        <v>3.5716616000000003E-4</v>
      </c>
      <c r="AC239" s="3">
        <v>0</v>
      </c>
      <c r="AD239" s="3">
        <v>5.8730033000000001E-2</v>
      </c>
      <c r="AE239" s="3">
        <v>2.9258047999999998E-2</v>
      </c>
    </row>
    <row r="240" spans="1:32" s="3" customFormat="1" x14ac:dyDescent="0.15">
      <c r="A240" s="4">
        <v>1763</v>
      </c>
      <c r="B240" s="3">
        <v>124.45691603966651</v>
      </c>
      <c r="C240" s="4">
        <v>117.71323</v>
      </c>
      <c r="D240" s="3" t="s">
        <v>33</v>
      </c>
      <c r="E240" s="5">
        <v>-196.98935</v>
      </c>
      <c r="F240" s="3">
        <v>0.30819999999999997</v>
      </c>
      <c r="G240" s="3">
        <v>1.2323999999999999</v>
      </c>
      <c r="H240" s="3">
        <v>7.8100000000000003E-2</v>
      </c>
      <c r="I240" s="3">
        <v>0.59330000000000005</v>
      </c>
      <c r="J240" s="3">
        <v>1.6535</v>
      </c>
      <c r="K240" s="3">
        <v>0.51949999999999996</v>
      </c>
      <c r="L240" s="3">
        <v>0.54520000000000002</v>
      </c>
      <c r="M240" s="3">
        <v>1.0048999999999999</v>
      </c>
      <c r="N240" s="3">
        <v>0.182</v>
      </c>
      <c r="O240" s="3">
        <v>7.4000000000000003E-3</v>
      </c>
      <c r="P240" s="3">
        <v>7.0999999999999994E-2</v>
      </c>
      <c r="Q240" s="3">
        <v>0.52610000000000001</v>
      </c>
      <c r="R240" s="3">
        <v>1.6389</v>
      </c>
      <c r="S240" s="3">
        <v>0.17419999999999999</v>
      </c>
      <c r="T240" s="3">
        <v>0.96850000000000003</v>
      </c>
      <c r="U240" s="3">
        <v>0.30080000000000001</v>
      </c>
      <c r="V240" s="3">
        <v>2.7000000000000001E-3</v>
      </c>
      <c r="W240" s="3">
        <v>6.7199999999999996E-2</v>
      </c>
      <c r="X240" s="3">
        <v>1.54E-2</v>
      </c>
      <c r="Y240" s="3">
        <v>0.34620000000000001</v>
      </c>
      <c r="Z240" s="3">
        <v>3.6400000000000002E-2</v>
      </c>
      <c r="AA240" s="3">
        <v>0.83280067999999996</v>
      </c>
      <c r="AB240" s="3">
        <v>2.7216895000000001E-2</v>
      </c>
      <c r="AC240" s="3">
        <v>9.8435685999999994E-2</v>
      </c>
      <c r="AD240" s="3">
        <v>2.0624761000000002E-3</v>
      </c>
      <c r="AF240" s="3">
        <v>1.867398E-2</v>
      </c>
    </row>
    <row r="241" spans="1:32" s="3" customFormat="1" x14ac:dyDescent="0.15">
      <c r="A241" s="4">
        <v>1762</v>
      </c>
      <c r="B241" s="3">
        <v>121.75820988390723</v>
      </c>
      <c r="C241" s="4">
        <v>117.57552</v>
      </c>
      <c r="D241" s="3" t="s">
        <v>33</v>
      </c>
      <c r="E241" s="5">
        <v>-202.95166</v>
      </c>
      <c r="F241" s="3">
        <v>0.26140000000000002</v>
      </c>
      <c r="G241" s="3">
        <v>0.49230000000000002</v>
      </c>
      <c r="H241" s="3">
        <v>3.3799999999999997E-2</v>
      </c>
      <c r="I241" s="3">
        <v>0.42959999999999998</v>
      </c>
      <c r="J241" s="3">
        <v>1.3267</v>
      </c>
      <c r="K241" s="3">
        <v>0.48849999999999999</v>
      </c>
      <c r="L241" s="3">
        <v>0.29920000000000002</v>
      </c>
      <c r="M241" s="3">
        <v>0.93359999999999999</v>
      </c>
      <c r="N241" s="3">
        <v>8.6400000000000005E-2</v>
      </c>
      <c r="O241" s="3">
        <v>0</v>
      </c>
      <c r="P241" s="3">
        <v>2.7799999999999998E-2</v>
      </c>
      <c r="Q241" s="3">
        <v>0.36940000000000001</v>
      </c>
      <c r="R241" s="3">
        <v>1.3147</v>
      </c>
      <c r="S241" s="3">
        <v>0.1883</v>
      </c>
      <c r="T241" s="3">
        <v>0.90080000000000005</v>
      </c>
      <c r="U241" s="3">
        <v>0.26079999999999998</v>
      </c>
      <c r="V241" s="3">
        <v>2.7000000000000001E-3</v>
      </c>
      <c r="W241" s="3">
        <v>6.0199999999999997E-2</v>
      </c>
      <c r="X241" s="3">
        <v>1.2E-2</v>
      </c>
      <c r="Y241" s="3">
        <v>0.30690000000000001</v>
      </c>
      <c r="Z241" s="3">
        <v>3.2800000000000003E-2</v>
      </c>
      <c r="AA241" s="3">
        <v>0</v>
      </c>
      <c r="AB241" s="3">
        <v>0</v>
      </c>
      <c r="AC241" s="3">
        <v>0</v>
      </c>
      <c r="AE241" s="3">
        <v>4.6547359999999996E-3</v>
      </c>
      <c r="AF241" s="3">
        <v>3.9225120000000002E-2</v>
      </c>
    </row>
    <row r="242" spans="1:32" s="3" customFormat="1" x14ac:dyDescent="0.15">
      <c r="A242" s="4">
        <v>1761</v>
      </c>
      <c r="B242" s="3">
        <v>120.90290505410742</v>
      </c>
      <c r="C242" s="4">
        <v>116.76945000000001</v>
      </c>
      <c r="D242" s="3" t="s">
        <v>33</v>
      </c>
      <c r="E242" s="5">
        <v>-202.17558</v>
      </c>
      <c r="F242" s="3">
        <v>0.45679999999999998</v>
      </c>
      <c r="G242" s="3">
        <v>1.2068000000000001</v>
      </c>
      <c r="H242" s="3">
        <v>4.2599999999999999E-2</v>
      </c>
      <c r="I242" s="3">
        <v>0.58840000000000003</v>
      </c>
      <c r="J242" s="3">
        <v>1.5064</v>
      </c>
      <c r="K242" s="3">
        <v>0.98740000000000006</v>
      </c>
      <c r="L242" s="3">
        <v>0.3629</v>
      </c>
      <c r="M242" s="3">
        <v>0.98519999999999996</v>
      </c>
      <c r="N242" s="3">
        <v>0.1114</v>
      </c>
      <c r="O242" s="3">
        <v>0</v>
      </c>
      <c r="P242" s="3">
        <v>3.2899999999999999E-2</v>
      </c>
      <c r="Q242" s="3">
        <v>0.48449999999999999</v>
      </c>
      <c r="R242" s="3">
        <v>1.4885999999999999</v>
      </c>
      <c r="S242" s="3">
        <v>0.45290000000000002</v>
      </c>
      <c r="T242" s="3">
        <v>0.92800000000000005</v>
      </c>
      <c r="U242" s="3">
        <v>0.45519999999999999</v>
      </c>
      <c r="V242" s="3">
        <v>9.1999999999999998E-3</v>
      </c>
      <c r="W242" s="3">
        <v>0.10390000000000001</v>
      </c>
      <c r="X242" s="3">
        <v>2.0500000000000001E-2</v>
      </c>
      <c r="Y242" s="3">
        <v>0.53449999999999998</v>
      </c>
      <c r="Z242" s="3">
        <v>5.3699999999999998E-2</v>
      </c>
      <c r="AA242" s="3">
        <v>0.65659661999999996</v>
      </c>
      <c r="AB242" s="3">
        <v>0</v>
      </c>
      <c r="AC242" s="3">
        <v>0</v>
      </c>
      <c r="AD242" s="3">
        <v>5.4774730000000001E-2</v>
      </c>
      <c r="AE242" s="3">
        <v>0.27989312999999999</v>
      </c>
      <c r="AF242" s="3">
        <v>1.4264430999999999E-2</v>
      </c>
    </row>
    <row r="243" spans="1:32" s="3" customFormat="1" x14ac:dyDescent="0.15">
      <c r="A243" s="4">
        <v>1760</v>
      </c>
      <c r="B243" s="3">
        <v>62.860301216680064</v>
      </c>
      <c r="C243" s="4">
        <v>116.57526</v>
      </c>
      <c r="D243" s="3" t="s">
        <v>33</v>
      </c>
      <c r="E243" s="5">
        <v>-210.16517999999999</v>
      </c>
      <c r="F243" s="3">
        <v>0.8226</v>
      </c>
      <c r="G243" s="3">
        <v>2.6574</v>
      </c>
      <c r="H243" s="3">
        <v>9.3399999999999997E-2</v>
      </c>
      <c r="I243" s="3">
        <v>0.87860000000000005</v>
      </c>
      <c r="J243" s="3">
        <v>2.3121999999999998</v>
      </c>
      <c r="K243" s="3">
        <v>1.0498000000000001</v>
      </c>
      <c r="L243" s="3">
        <v>0.5212</v>
      </c>
      <c r="M243" s="3">
        <v>0.86980000000000002</v>
      </c>
      <c r="N243" s="3">
        <v>0.29580000000000001</v>
      </c>
      <c r="O243" s="3">
        <v>2.5999999999999999E-3</v>
      </c>
      <c r="P243" s="3">
        <v>7.3400000000000007E-2</v>
      </c>
      <c r="Q243" s="3">
        <v>0.69479999999999997</v>
      </c>
      <c r="R243" s="3">
        <v>2.2706</v>
      </c>
      <c r="S243" s="3">
        <v>9.5000000000000001E-2</v>
      </c>
      <c r="T243" s="3">
        <v>0.77339999999999998</v>
      </c>
      <c r="U243" s="3">
        <v>0.82</v>
      </c>
      <c r="V243" s="3">
        <v>1.5800000000000002E-2</v>
      </c>
      <c r="W243" s="3">
        <v>0.18959999999999999</v>
      </c>
      <c r="X243" s="3">
        <v>3.5799999999999998E-2</v>
      </c>
      <c r="Y243" s="3">
        <v>0.95479999999999998</v>
      </c>
      <c r="Z243" s="3">
        <v>9.9000000000000005E-2</v>
      </c>
      <c r="AA243" s="3">
        <v>2.1149735000000001</v>
      </c>
      <c r="AB243" s="3">
        <v>4.4813983000000002E-2</v>
      </c>
      <c r="AC243" s="3">
        <v>0.17587558</v>
      </c>
    </row>
    <row r="244" spans="1:32" s="3" customFormat="1" x14ac:dyDescent="0.15">
      <c r="A244" s="4">
        <v>1759</v>
      </c>
      <c r="B244" s="3">
        <v>92.017830949980649</v>
      </c>
      <c r="C244" s="4">
        <v>119.11833</v>
      </c>
      <c r="D244" s="3" t="s">
        <v>33</v>
      </c>
      <c r="E244" s="5">
        <v>-198.18619000000001</v>
      </c>
      <c r="F244" s="3">
        <v>0.41599999999999998</v>
      </c>
      <c r="G244" s="3">
        <v>0.32800000000000001</v>
      </c>
      <c r="H244" s="3">
        <v>3.15E-2</v>
      </c>
      <c r="I244" s="3">
        <v>0.46949999999999997</v>
      </c>
      <c r="J244" s="3">
        <v>2.0485000000000002</v>
      </c>
      <c r="K244" s="3">
        <v>0.57250000000000001</v>
      </c>
      <c r="L244" s="3">
        <v>0.37</v>
      </c>
      <c r="M244" s="3">
        <v>0.81899999999999995</v>
      </c>
      <c r="N244" s="3">
        <v>5.0999999999999997E-2</v>
      </c>
      <c r="O244" s="3">
        <v>3.5000000000000001E-3</v>
      </c>
      <c r="P244" s="3">
        <v>2.3E-2</v>
      </c>
      <c r="Q244" s="3">
        <v>0.375</v>
      </c>
      <c r="R244" s="3">
        <v>2.0314999999999999</v>
      </c>
      <c r="S244" s="3">
        <v>8.7499999999999994E-2</v>
      </c>
      <c r="T244" s="3">
        <v>0.77100000000000002</v>
      </c>
      <c r="U244" s="3">
        <v>0.41249999999999998</v>
      </c>
      <c r="V244" s="3">
        <v>8.5000000000000006E-3</v>
      </c>
      <c r="W244" s="3">
        <v>9.4500000000000001E-2</v>
      </c>
      <c r="X244" s="3">
        <v>1.7000000000000001E-2</v>
      </c>
      <c r="Y244" s="3">
        <v>0.48099999999999998</v>
      </c>
      <c r="Z244" s="3">
        <v>5.1499999999999997E-2</v>
      </c>
      <c r="AA244" s="3">
        <v>0</v>
      </c>
      <c r="AB244" s="3">
        <v>0</v>
      </c>
      <c r="AC244" s="3">
        <v>0</v>
      </c>
      <c r="AD244" s="3">
        <v>4.1608310000000003E-3</v>
      </c>
    </row>
    <row r="245" spans="1:32" s="3" customFormat="1" x14ac:dyDescent="0.15">
      <c r="A245" s="4">
        <v>1758</v>
      </c>
      <c r="B245" s="3">
        <v>158.94032130793366</v>
      </c>
      <c r="C245" s="4">
        <v>124.14597999999999</v>
      </c>
      <c r="D245" s="3" t="s">
        <v>33</v>
      </c>
      <c r="E245" s="5">
        <v>-203.61838</v>
      </c>
      <c r="F245" s="3">
        <v>0.3841</v>
      </c>
      <c r="G245" s="3">
        <v>0.40110000000000001</v>
      </c>
      <c r="H245" s="3">
        <v>4.7199999999999999E-2</v>
      </c>
      <c r="I245" s="3">
        <v>0.57599999999999996</v>
      </c>
      <c r="J245" s="3">
        <v>1.6015999999999999</v>
      </c>
      <c r="K245" s="3">
        <v>0.57669999999999999</v>
      </c>
      <c r="L245" s="3">
        <v>0.4501</v>
      </c>
      <c r="M245" s="3">
        <v>0.75939999999999996</v>
      </c>
      <c r="N245" s="3">
        <v>0.13400000000000001</v>
      </c>
      <c r="O245" s="3">
        <v>2.3999999999999998E-3</v>
      </c>
      <c r="P245" s="3">
        <v>3.78E-2</v>
      </c>
      <c r="Q245" s="3">
        <v>0.4914</v>
      </c>
      <c r="R245" s="3">
        <v>1.5869</v>
      </c>
      <c r="S245" s="3">
        <v>0.13200000000000001</v>
      </c>
      <c r="T245" s="3">
        <v>0.71789999999999998</v>
      </c>
      <c r="U245" s="3">
        <v>0.38169999999999998</v>
      </c>
      <c r="V245" s="3">
        <v>8.0999999999999996E-3</v>
      </c>
      <c r="W245" s="3">
        <v>8.7499999999999994E-2</v>
      </c>
      <c r="X245" s="3">
        <v>1.7500000000000002E-2</v>
      </c>
      <c r="Y245" s="3">
        <v>0.44190000000000002</v>
      </c>
      <c r="Z245" s="3">
        <v>4.7199999999999999E-2</v>
      </c>
      <c r="AA245" s="3">
        <v>0</v>
      </c>
      <c r="AB245" s="3">
        <v>8.1581578000000004E-4</v>
      </c>
      <c r="AC245" s="3">
        <v>8.4519485000000005E-3</v>
      </c>
      <c r="AE245" s="3">
        <v>1.0867712999999999E-2</v>
      </c>
    </row>
    <row r="246" spans="1:32" s="3" customFormat="1" x14ac:dyDescent="0.15">
      <c r="A246" s="4">
        <v>1757</v>
      </c>
      <c r="B246" s="3">
        <v>101.82688122808676</v>
      </c>
      <c r="C246" s="4">
        <v>129.28833</v>
      </c>
      <c r="D246" s="3" t="s">
        <v>33</v>
      </c>
      <c r="E246" s="5">
        <v>-197.63729000000001</v>
      </c>
      <c r="F246" s="3">
        <v>0.5998</v>
      </c>
      <c r="G246" s="3">
        <v>0.45319999999999999</v>
      </c>
      <c r="H246" s="3">
        <v>5.16E-2</v>
      </c>
      <c r="I246" s="3">
        <v>0.55759999999999998</v>
      </c>
      <c r="J246" s="3">
        <v>1.3564000000000001</v>
      </c>
      <c r="K246" s="3">
        <v>0.81140000000000001</v>
      </c>
      <c r="L246" s="3">
        <v>0.46739999999999998</v>
      </c>
      <c r="M246" s="3">
        <v>0.83960000000000001</v>
      </c>
      <c r="N246" s="3">
        <v>0.1118</v>
      </c>
      <c r="O246" s="3">
        <v>5.1999999999999998E-3</v>
      </c>
      <c r="P246" s="3">
        <v>3.8600000000000002E-2</v>
      </c>
      <c r="Q246" s="3">
        <v>0.41760000000000003</v>
      </c>
      <c r="R246" s="3">
        <v>1.3306</v>
      </c>
      <c r="S246" s="3">
        <v>0.11559999999999999</v>
      </c>
      <c r="T246" s="3">
        <v>0.76959999999999995</v>
      </c>
      <c r="U246" s="3">
        <v>0.59460000000000002</v>
      </c>
      <c r="V246" s="3">
        <v>1.5599999999999999E-2</v>
      </c>
      <c r="W246" s="3">
        <v>0.1326</v>
      </c>
      <c r="X246" s="3">
        <v>2.58E-2</v>
      </c>
      <c r="Y246" s="3">
        <v>0.69579999999999997</v>
      </c>
      <c r="Z246" s="3">
        <v>7.0000000000000007E-2</v>
      </c>
      <c r="AA246" s="3">
        <v>0</v>
      </c>
      <c r="AB246" s="3">
        <v>0</v>
      </c>
      <c r="AC246" s="3">
        <v>0</v>
      </c>
      <c r="AD246" s="3">
        <v>5.1557471000000001E-2</v>
      </c>
      <c r="AE246" s="3">
        <v>1.0259415E-3</v>
      </c>
    </row>
    <row r="247" spans="1:32" s="3" customFormat="1" x14ac:dyDescent="0.15">
      <c r="A247" s="4">
        <v>1756</v>
      </c>
      <c r="B247" s="3">
        <v>149.45794004558564</v>
      </c>
      <c r="C247" s="4">
        <v>133.23955000000001</v>
      </c>
      <c r="D247" s="3" t="s">
        <v>33</v>
      </c>
      <c r="E247" s="5">
        <v>-192.3486</v>
      </c>
      <c r="F247" s="3">
        <v>0.47839999999999999</v>
      </c>
      <c r="G247" s="3">
        <v>0.78159999999999996</v>
      </c>
      <c r="H247" s="3">
        <v>4.6800000000000001E-2</v>
      </c>
      <c r="I247" s="3">
        <v>0.44359999999999999</v>
      </c>
      <c r="J247" s="3">
        <v>1.2005999999999999</v>
      </c>
      <c r="K247" s="3">
        <v>0.68300000000000005</v>
      </c>
      <c r="L247" s="3">
        <v>0.45729999999999998</v>
      </c>
      <c r="M247" s="3">
        <v>0.6885</v>
      </c>
      <c r="N247" s="3">
        <v>9.6000000000000002E-2</v>
      </c>
      <c r="O247" s="3">
        <v>0</v>
      </c>
      <c r="P247" s="3">
        <v>3.5299999999999998E-2</v>
      </c>
      <c r="Q247" s="3">
        <v>0.32919999999999999</v>
      </c>
      <c r="R247" s="3">
        <v>1.1835</v>
      </c>
      <c r="S247" s="3">
        <v>0.1239</v>
      </c>
      <c r="T247" s="3">
        <v>0.62980000000000003</v>
      </c>
      <c r="U247" s="3">
        <v>0.47839999999999999</v>
      </c>
      <c r="V247" s="3">
        <v>1.0500000000000001E-2</v>
      </c>
      <c r="W247" s="3">
        <v>0.1096</v>
      </c>
      <c r="X247" s="3">
        <v>2.0199999999999999E-2</v>
      </c>
      <c r="Y247" s="3">
        <v>0.55910000000000004</v>
      </c>
      <c r="Z247" s="3">
        <v>5.57E-2</v>
      </c>
      <c r="AA247" s="3">
        <v>0.32646280999999999</v>
      </c>
      <c r="AB247" s="3">
        <v>1.4738524E-4</v>
      </c>
      <c r="AC247" s="3">
        <v>0</v>
      </c>
      <c r="AE247" s="3">
        <v>1.6588143999999999E-2</v>
      </c>
    </row>
    <row r="248" spans="1:32" s="3" customFormat="1" x14ac:dyDescent="0.15">
      <c r="A248" s="4">
        <v>1755</v>
      </c>
      <c r="B248" s="3">
        <v>147.23274012800536</v>
      </c>
      <c r="C248" s="4">
        <v>133.60883999999999</v>
      </c>
      <c r="D248" s="3" t="s">
        <v>33</v>
      </c>
      <c r="E248" s="5">
        <v>-200.66389000000001</v>
      </c>
      <c r="F248" s="3">
        <v>0.32350000000000001</v>
      </c>
      <c r="G248" s="3">
        <v>0.68899999999999995</v>
      </c>
      <c r="H248" s="3">
        <v>4.9000000000000002E-2</v>
      </c>
      <c r="I248" s="3">
        <v>0.5514</v>
      </c>
      <c r="J248" s="3">
        <v>1.5508999999999999</v>
      </c>
      <c r="K248" s="3">
        <v>0.43540000000000001</v>
      </c>
      <c r="L248" s="3">
        <v>0.46010000000000001</v>
      </c>
      <c r="M248" s="3">
        <v>0.58889999999999998</v>
      </c>
      <c r="N248" s="3">
        <v>0.1578</v>
      </c>
      <c r="O248" s="3">
        <v>0</v>
      </c>
      <c r="P248" s="3">
        <v>4.4999999999999998E-2</v>
      </c>
      <c r="Q248" s="3">
        <v>0.47989999999999999</v>
      </c>
      <c r="R248" s="3">
        <v>1.538</v>
      </c>
      <c r="S248" s="3">
        <v>5.7599999999999998E-2</v>
      </c>
      <c r="T248" s="3">
        <v>0.54669999999999996</v>
      </c>
      <c r="U248" s="3">
        <v>0.32350000000000001</v>
      </c>
      <c r="V248" s="3">
        <v>7.4999999999999997E-3</v>
      </c>
      <c r="W248" s="3">
        <v>7.4700000000000003E-2</v>
      </c>
      <c r="X248" s="3">
        <v>1.47E-2</v>
      </c>
      <c r="Y248" s="3">
        <v>0.38179999999999997</v>
      </c>
      <c r="Z248" s="3">
        <v>4.2200000000000001E-2</v>
      </c>
      <c r="AA248" s="3">
        <v>0.27705186999999998</v>
      </c>
      <c r="AB248" s="3">
        <v>0</v>
      </c>
      <c r="AC248" s="3">
        <v>6.4295110000000003E-2</v>
      </c>
    </row>
    <row r="249" spans="1:32" s="3" customFormat="1" x14ac:dyDescent="0.15">
      <c r="A249" s="4">
        <v>1754</v>
      </c>
      <c r="B249" s="3">
        <v>130.16175905493486</v>
      </c>
      <c r="C249" s="4">
        <v>130.08528000000001</v>
      </c>
      <c r="D249" s="3" t="s">
        <v>33</v>
      </c>
      <c r="E249" s="5">
        <v>-205.66875999999999</v>
      </c>
      <c r="F249" s="3">
        <v>0.42380000000000001</v>
      </c>
      <c r="G249" s="3">
        <v>0.2944</v>
      </c>
      <c r="H249" s="3">
        <v>5.62E-2</v>
      </c>
      <c r="I249" s="3">
        <v>0.77580000000000005</v>
      </c>
      <c r="J249" s="3">
        <v>1.8953</v>
      </c>
      <c r="K249" s="3">
        <v>0.54300000000000004</v>
      </c>
      <c r="L249" s="3">
        <v>0.50680000000000003</v>
      </c>
      <c r="M249" s="3">
        <v>1.0074000000000001</v>
      </c>
      <c r="N249" s="3">
        <v>7.5499999999999998E-2</v>
      </c>
      <c r="O249" s="3">
        <v>3.0000000000000001E-3</v>
      </c>
      <c r="P249" s="3">
        <v>4.9099999999999998E-2</v>
      </c>
      <c r="Q249" s="3">
        <v>0.67800000000000005</v>
      </c>
      <c r="R249" s="3">
        <v>1.879</v>
      </c>
      <c r="S249" s="3">
        <v>5.2699999999999997E-2</v>
      </c>
      <c r="T249" s="3">
        <v>0.95689999999999997</v>
      </c>
      <c r="U249" s="3">
        <v>0.4178</v>
      </c>
      <c r="V249" s="3">
        <v>7.1000000000000004E-3</v>
      </c>
      <c r="W249" s="3">
        <v>9.5899999999999999E-2</v>
      </c>
      <c r="X249" s="3">
        <v>1.7100000000000001E-2</v>
      </c>
      <c r="Y249" s="3">
        <v>0.49249999999999999</v>
      </c>
      <c r="Z249" s="3">
        <v>5.0500000000000003E-2</v>
      </c>
      <c r="AA249" s="3">
        <v>0</v>
      </c>
      <c r="AB249" s="3">
        <v>5.6323939000000002E-3</v>
      </c>
      <c r="AC249" s="3">
        <v>0</v>
      </c>
      <c r="AD249" s="3">
        <v>0.18045696</v>
      </c>
    </row>
    <row r="250" spans="1:32" s="3" customFormat="1" x14ac:dyDescent="0.15">
      <c r="A250" s="4">
        <v>1753</v>
      </c>
      <c r="B250" s="3">
        <v>119.0215033387025</v>
      </c>
      <c r="C250" s="4">
        <v>124.97709999999999</v>
      </c>
      <c r="D250" s="3" t="s">
        <v>33</v>
      </c>
      <c r="E250" s="5">
        <v>-199.90571</v>
      </c>
      <c r="F250" s="3">
        <v>0.22739999999999999</v>
      </c>
      <c r="G250" s="3">
        <v>0.2495</v>
      </c>
      <c r="H250" s="3">
        <v>2.98E-2</v>
      </c>
      <c r="I250" s="3">
        <v>0.77669999999999995</v>
      </c>
      <c r="J250" s="3">
        <v>1.925</v>
      </c>
      <c r="K250" s="3">
        <v>0.32890000000000003</v>
      </c>
      <c r="L250" s="3">
        <v>0.4521</v>
      </c>
      <c r="M250" s="3">
        <v>0.84309999999999996</v>
      </c>
      <c r="N250" s="3">
        <v>8.0299999999999996E-2</v>
      </c>
      <c r="O250" s="3">
        <v>0</v>
      </c>
      <c r="P250" s="3">
        <v>2.35E-2</v>
      </c>
      <c r="Q250" s="3">
        <v>0.71970000000000001</v>
      </c>
      <c r="R250" s="3">
        <v>1.9177</v>
      </c>
      <c r="S250" s="3">
        <v>5.91E-2</v>
      </c>
      <c r="T250" s="3">
        <v>0.81799999999999995</v>
      </c>
      <c r="U250" s="3">
        <v>0.22739999999999999</v>
      </c>
      <c r="V250" s="3">
        <v>6.3E-3</v>
      </c>
      <c r="W250" s="3">
        <v>5.2299999999999999E-2</v>
      </c>
      <c r="X250" s="3">
        <v>8.8999999999999999E-3</v>
      </c>
      <c r="Y250" s="3">
        <v>0.26979999999999998</v>
      </c>
      <c r="Z250" s="3">
        <v>2.8799999999999999E-2</v>
      </c>
      <c r="AA250" s="3">
        <v>0</v>
      </c>
      <c r="AB250" s="3">
        <v>0</v>
      </c>
      <c r="AC250" s="3">
        <v>0</v>
      </c>
      <c r="AD250" s="3">
        <v>1.8689778000000001E-2</v>
      </c>
      <c r="AE250" s="3">
        <v>1.1759110999999999E-2</v>
      </c>
    </row>
    <row r="251" spans="1:32" s="3" customFormat="1" x14ac:dyDescent="0.15">
      <c r="A251" s="4">
        <v>1752</v>
      </c>
      <c r="B251" s="3">
        <v>82.804354923776273</v>
      </c>
      <c r="C251" s="4">
        <v>120.73936999999999</v>
      </c>
      <c r="D251" s="3" t="s">
        <v>33</v>
      </c>
      <c r="E251" s="5">
        <v>-208.94399999999999</v>
      </c>
      <c r="F251" s="3">
        <v>0.4708</v>
      </c>
      <c r="G251" s="3">
        <v>0.22520000000000001</v>
      </c>
      <c r="H251" s="3">
        <v>8.3599999999999994E-2</v>
      </c>
      <c r="I251" s="3">
        <v>0.71740000000000004</v>
      </c>
      <c r="J251" s="3">
        <v>1.881</v>
      </c>
      <c r="K251" s="3">
        <v>0.58819999999999995</v>
      </c>
      <c r="L251" s="3">
        <v>0.51500000000000001</v>
      </c>
      <c r="M251" s="3">
        <v>0.81899999999999995</v>
      </c>
      <c r="N251" s="3">
        <v>9.64E-2</v>
      </c>
      <c r="O251" s="3">
        <v>0.01</v>
      </c>
      <c r="P251" s="3">
        <v>7.1800000000000003E-2</v>
      </c>
      <c r="Q251" s="3">
        <v>0.61399999999999999</v>
      </c>
      <c r="R251" s="3">
        <v>1.8655999999999999</v>
      </c>
      <c r="S251" s="3">
        <v>5.1200000000000002E-2</v>
      </c>
      <c r="T251" s="3">
        <v>0.76319999999999999</v>
      </c>
      <c r="U251" s="3">
        <v>0.45579999999999998</v>
      </c>
      <c r="V251" s="3">
        <v>1.18E-2</v>
      </c>
      <c r="W251" s="3">
        <v>0.10340000000000001</v>
      </c>
      <c r="X251" s="3">
        <v>1.8599999999999998E-2</v>
      </c>
      <c r="Y251" s="3">
        <v>0.53700000000000003</v>
      </c>
      <c r="Z251" s="3">
        <v>5.5800000000000002E-2</v>
      </c>
      <c r="AA251" s="3">
        <v>0</v>
      </c>
      <c r="AB251" s="3">
        <v>2.1694838000000001E-2</v>
      </c>
      <c r="AC251" s="3">
        <v>1.0999310999999999E-2</v>
      </c>
    </row>
    <row r="252" spans="1:32" s="3" customFormat="1" x14ac:dyDescent="0.15">
      <c r="A252" s="4">
        <v>1751</v>
      </c>
      <c r="B252" s="3">
        <v>135.62786650105363</v>
      </c>
      <c r="C252" s="4">
        <v>117.72904</v>
      </c>
      <c r="D252" s="3" t="s">
        <v>33</v>
      </c>
      <c r="E252" s="5">
        <v>-209.53362999999999</v>
      </c>
      <c r="F252" s="3">
        <v>0.64839999999999998</v>
      </c>
      <c r="G252" s="3">
        <v>0.28939999999999999</v>
      </c>
      <c r="H252" s="3">
        <v>4.8399999999999999E-2</v>
      </c>
      <c r="I252" s="3">
        <v>0.66600000000000004</v>
      </c>
      <c r="J252" s="3">
        <v>1.5311999999999999</v>
      </c>
      <c r="K252" s="3">
        <v>0.80559999999999998</v>
      </c>
      <c r="L252" s="3">
        <v>0.51419999999999999</v>
      </c>
      <c r="M252" s="3">
        <v>0.89</v>
      </c>
      <c r="N252" s="3">
        <v>8.0799999999999997E-2</v>
      </c>
      <c r="O252" s="3">
        <v>1.2999999999999999E-2</v>
      </c>
      <c r="P252" s="3">
        <v>3.7999999999999999E-2</v>
      </c>
      <c r="Q252" s="3">
        <v>0.52439999999999998</v>
      </c>
      <c r="R252" s="3">
        <v>1.5054000000000001</v>
      </c>
      <c r="S252" s="3">
        <v>6.4600000000000005E-2</v>
      </c>
      <c r="T252" s="3">
        <v>0.81559999999999999</v>
      </c>
      <c r="U252" s="3">
        <v>0.63339999999999996</v>
      </c>
      <c r="V252" s="3">
        <v>1.32E-2</v>
      </c>
      <c r="W252" s="3">
        <v>0.14460000000000001</v>
      </c>
      <c r="X252" s="3">
        <v>2.5600000000000001E-2</v>
      </c>
      <c r="Y252" s="3">
        <v>0.74099999999999999</v>
      </c>
      <c r="Z252" s="3">
        <v>7.4399999999999994E-2</v>
      </c>
      <c r="AA252" s="3">
        <v>7.1201404999999995E-2</v>
      </c>
      <c r="AB252" s="3">
        <v>1.3976194E-4</v>
      </c>
      <c r="AC252" s="3">
        <v>0</v>
      </c>
      <c r="AD252" s="3">
        <v>5.8952153E-2</v>
      </c>
    </row>
    <row r="253" spans="1:32" s="3" customFormat="1" x14ac:dyDescent="0.15">
      <c r="A253" s="4">
        <v>1750</v>
      </c>
      <c r="B253" s="3">
        <v>114.79086028218254</v>
      </c>
      <c r="C253" s="4">
        <v>114.40295999999999</v>
      </c>
      <c r="D253" s="3" t="s">
        <v>33</v>
      </c>
      <c r="E253" s="5">
        <v>-202.76737</v>
      </c>
      <c r="F253" s="3">
        <v>0.1908</v>
      </c>
      <c r="G253" s="3">
        <v>0.1762</v>
      </c>
      <c r="H253" s="3">
        <v>2.81E-2</v>
      </c>
      <c r="I253" s="3">
        <v>0.77790000000000004</v>
      </c>
      <c r="J253" s="3">
        <v>2.4409000000000001</v>
      </c>
      <c r="K253" s="3">
        <v>0.42280000000000001</v>
      </c>
      <c r="L253" s="3">
        <v>0.35339999999999999</v>
      </c>
      <c r="M253" s="3">
        <v>0.69140000000000001</v>
      </c>
      <c r="N253" s="3">
        <v>9.7600000000000006E-2</v>
      </c>
      <c r="O253" s="3">
        <v>0</v>
      </c>
      <c r="P253" s="3">
        <v>1.8100000000000002E-2</v>
      </c>
      <c r="Q253" s="3">
        <v>0.73089999999999999</v>
      </c>
      <c r="R253" s="3">
        <v>2.4318</v>
      </c>
      <c r="S253" s="3">
        <v>0.20219999999999999</v>
      </c>
      <c r="T253" s="3">
        <v>0.66879999999999995</v>
      </c>
      <c r="U253" s="3">
        <v>0.1908</v>
      </c>
      <c r="V253" s="3">
        <v>1.8E-3</v>
      </c>
      <c r="W253" s="3">
        <v>4.5199999999999997E-2</v>
      </c>
      <c r="X253" s="3">
        <v>5.4000000000000003E-3</v>
      </c>
      <c r="Y253" s="3">
        <v>0.22059999999999999</v>
      </c>
      <c r="Z253" s="3">
        <v>2.2599999999999999E-2</v>
      </c>
      <c r="AA253" s="3">
        <v>0</v>
      </c>
      <c r="AB253" s="3">
        <v>0</v>
      </c>
      <c r="AC253" s="3">
        <v>3.4593766999999999E-3</v>
      </c>
      <c r="AE253" s="3">
        <v>1.018523E-2</v>
      </c>
    </row>
    <row r="254" spans="1:32" s="3" customFormat="1" x14ac:dyDescent="0.15">
      <c r="A254" s="4">
        <v>1749</v>
      </c>
      <c r="B254" s="3">
        <v>105.91238103060606</v>
      </c>
      <c r="C254" s="4">
        <v>111.02341</v>
      </c>
      <c r="D254" s="3" t="s">
        <v>33</v>
      </c>
      <c r="E254" s="5">
        <v>-204.14205999999999</v>
      </c>
      <c r="F254" s="3">
        <v>0.308</v>
      </c>
      <c r="G254" s="3">
        <v>0.19420000000000001</v>
      </c>
      <c r="H254" s="3">
        <v>4.0599999999999997E-2</v>
      </c>
      <c r="I254" s="3">
        <v>0.44379999999999997</v>
      </c>
      <c r="J254" s="3">
        <v>1.3985000000000001</v>
      </c>
      <c r="K254" s="3">
        <v>0.61570000000000003</v>
      </c>
      <c r="L254" s="3">
        <v>0.35780000000000001</v>
      </c>
      <c r="M254" s="3">
        <v>0.621</v>
      </c>
      <c r="N254" s="3">
        <v>9.0700000000000003E-2</v>
      </c>
      <c r="O254" s="3">
        <v>0</v>
      </c>
      <c r="P254" s="3">
        <v>3.3500000000000002E-2</v>
      </c>
      <c r="Q254" s="3">
        <v>0.3735</v>
      </c>
      <c r="R254" s="3">
        <v>1.3847</v>
      </c>
      <c r="S254" s="3">
        <v>0.25769999999999998</v>
      </c>
      <c r="T254" s="3">
        <v>0.58130000000000004</v>
      </c>
      <c r="U254" s="3">
        <v>0.308</v>
      </c>
      <c r="V254" s="3">
        <v>5.0000000000000001E-3</v>
      </c>
      <c r="W254" s="3">
        <v>6.88E-2</v>
      </c>
      <c r="X254" s="3">
        <v>1.38E-2</v>
      </c>
      <c r="Y254" s="3">
        <v>0.35799999999999998</v>
      </c>
      <c r="Z254" s="3">
        <v>3.4500000000000003E-2</v>
      </c>
      <c r="AA254" s="3">
        <v>0</v>
      </c>
      <c r="AB254" s="3">
        <v>2.2182028999999999E-4</v>
      </c>
      <c r="AC254" s="3">
        <v>0</v>
      </c>
      <c r="AE254" s="3">
        <v>1.4443722000000001E-2</v>
      </c>
    </row>
    <row r="255" spans="1:32" s="3" customFormat="1" x14ac:dyDescent="0.15">
      <c r="A255" s="4">
        <v>1748</v>
      </c>
      <c r="B255" s="3">
        <v>176.94607836800128</v>
      </c>
      <c r="C255" s="4">
        <v>108.19062</v>
      </c>
      <c r="D255" s="3" t="s">
        <v>33</v>
      </c>
      <c r="E255" s="5">
        <v>-199.01833999999999</v>
      </c>
      <c r="F255" s="3">
        <v>0.91090000000000004</v>
      </c>
      <c r="G255" s="3">
        <v>0.22869999999999999</v>
      </c>
      <c r="H255" s="3">
        <v>4.4299999999999999E-2</v>
      </c>
      <c r="I255" s="3">
        <v>0.8911</v>
      </c>
      <c r="J255" s="3">
        <v>2.4337</v>
      </c>
      <c r="K255" s="3">
        <v>1.5617000000000001</v>
      </c>
      <c r="L255" s="3">
        <v>0.4536</v>
      </c>
      <c r="M255" s="3">
        <v>1.4074</v>
      </c>
      <c r="N255" s="3">
        <v>9.3700000000000006E-2</v>
      </c>
      <c r="O255" s="3">
        <v>0</v>
      </c>
      <c r="P255" s="3">
        <v>2.9399999999999999E-2</v>
      </c>
      <c r="Q255" s="3">
        <v>0.68459999999999999</v>
      </c>
      <c r="R255" s="3">
        <v>2.3938999999999999</v>
      </c>
      <c r="S255" s="3">
        <v>0.4965</v>
      </c>
      <c r="T255" s="3">
        <v>1.3004</v>
      </c>
      <c r="U255" s="3">
        <v>0.91090000000000004</v>
      </c>
      <c r="V255" s="3">
        <v>2.01E-2</v>
      </c>
      <c r="W255" s="3">
        <v>0.20649999999999999</v>
      </c>
      <c r="X255" s="3">
        <v>3.73E-2</v>
      </c>
      <c r="Y255" s="3">
        <v>1.0626</v>
      </c>
      <c r="Z255" s="3">
        <v>0.107</v>
      </c>
      <c r="AA255" s="3">
        <v>1.7841431000000001E-2</v>
      </c>
      <c r="AB255" s="3">
        <v>2.9749369999999999E-4</v>
      </c>
      <c r="AC255" s="3">
        <v>6.5048262000000001E-3</v>
      </c>
      <c r="AD255" s="3">
        <v>0.67938116999999998</v>
      </c>
      <c r="AE255" s="3">
        <v>0.24835129</v>
      </c>
    </row>
    <row r="256" spans="1:32" s="3" customFormat="1" x14ac:dyDescent="0.15">
      <c r="A256" s="4">
        <v>1747</v>
      </c>
      <c r="B256" s="3">
        <v>99.485218088860762</v>
      </c>
      <c r="C256" s="4">
        <v>105.7255</v>
      </c>
      <c r="D256" s="3" t="s">
        <v>33</v>
      </c>
      <c r="E256" s="5">
        <v>-198.76425</v>
      </c>
      <c r="F256" s="3">
        <v>0.69599999999999995</v>
      </c>
      <c r="G256" s="3">
        <v>0.23019999999999999</v>
      </c>
      <c r="H256" s="3">
        <v>3.2800000000000003E-2</v>
      </c>
      <c r="I256" s="3">
        <v>0.60240000000000005</v>
      </c>
      <c r="J256" s="3">
        <v>1.3328</v>
      </c>
      <c r="K256" s="3">
        <v>1.0216000000000001</v>
      </c>
      <c r="L256" s="3">
        <v>0.3236</v>
      </c>
      <c r="M256" s="3">
        <v>0.5484</v>
      </c>
      <c r="N256" s="3">
        <v>6.2E-2</v>
      </c>
      <c r="O256" s="3">
        <v>0</v>
      </c>
      <c r="P256" s="3">
        <v>1.9400000000000001E-2</v>
      </c>
      <c r="Q256" s="3">
        <v>0.44600000000000001</v>
      </c>
      <c r="R256" s="3">
        <v>1.302</v>
      </c>
      <c r="S256" s="3">
        <v>0.20680000000000001</v>
      </c>
      <c r="T256" s="3">
        <v>0.46679999999999999</v>
      </c>
      <c r="U256" s="3">
        <v>0.69599999999999995</v>
      </c>
      <c r="V256" s="3">
        <v>1.6799999999999999E-2</v>
      </c>
      <c r="W256" s="3">
        <v>0.15939999999999999</v>
      </c>
      <c r="X256" s="3">
        <v>2.7199999999999998E-2</v>
      </c>
      <c r="Y256" s="3">
        <v>0.81479999999999997</v>
      </c>
      <c r="Z256" s="3">
        <v>8.4599999999999995E-2</v>
      </c>
      <c r="AA256" s="3">
        <v>1.8354991000000001E-2</v>
      </c>
      <c r="AB256" s="3">
        <v>1.8535816999999999E-5</v>
      </c>
      <c r="AC256" s="3">
        <v>0</v>
      </c>
    </row>
    <row r="257" spans="1:32" s="3" customFormat="1" x14ac:dyDescent="0.15">
      <c r="A257" s="4">
        <v>1746</v>
      </c>
      <c r="B257" s="3">
        <v>102.90228467681845</v>
      </c>
      <c r="C257" s="4">
        <v>104.96893</v>
      </c>
      <c r="D257" s="3" t="s">
        <v>33</v>
      </c>
      <c r="E257" s="5">
        <v>-206.79400999999999</v>
      </c>
      <c r="F257" s="3">
        <v>0.54349999999999998</v>
      </c>
      <c r="G257" s="3">
        <v>0.17430000000000001</v>
      </c>
      <c r="H257" s="3">
        <v>2.3099999999999999E-2</v>
      </c>
      <c r="I257" s="3">
        <v>0.51870000000000005</v>
      </c>
      <c r="J257" s="3">
        <v>1.1205000000000001</v>
      </c>
      <c r="K257" s="3">
        <v>0.74750000000000005</v>
      </c>
      <c r="L257" s="3">
        <v>0.26390000000000002</v>
      </c>
      <c r="M257" s="3">
        <v>0.50890000000000002</v>
      </c>
      <c r="N257" s="3">
        <v>5.2699999999999997E-2</v>
      </c>
      <c r="O257" s="3">
        <v>0</v>
      </c>
      <c r="P257" s="3">
        <v>1.3100000000000001E-2</v>
      </c>
      <c r="Q257" s="3">
        <v>0.39660000000000001</v>
      </c>
      <c r="R257" s="3">
        <v>1.0941000000000001</v>
      </c>
      <c r="S257" s="3">
        <v>0.11260000000000001</v>
      </c>
      <c r="T257" s="3">
        <v>0.44180000000000003</v>
      </c>
      <c r="U257" s="3">
        <v>0.54349999999999998</v>
      </c>
      <c r="V257" s="3">
        <v>1.43E-2</v>
      </c>
      <c r="W257" s="3">
        <v>0.12429999999999999</v>
      </c>
      <c r="X257" s="3">
        <v>2.2100000000000002E-2</v>
      </c>
      <c r="Y257" s="3">
        <v>0.63490000000000002</v>
      </c>
      <c r="Z257" s="3">
        <v>6.5000000000000002E-2</v>
      </c>
      <c r="AA257" s="3">
        <v>0</v>
      </c>
      <c r="AB257" s="3">
        <v>0</v>
      </c>
      <c r="AC257" s="3">
        <v>0</v>
      </c>
    </row>
    <row r="258" spans="1:32" s="3" customFormat="1" x14ac:dyDescent="0.15">
      <c r="A258" s="4">
        <v>1745</v>
      </c>
      <c r="B258" s="3">
        <v>99.691565220608837</v>
      </c>
      <c r="C258" s="4">
        <v>106.25313</v>
      </c>
      <c r="D258" s="3" t="s">
        <v>33</v>
      </c>
      <c r="E258" s="5">
        <v>-199.47787</v>
      </c>
      <c r="F258" s="3">
        <v>0.20660000000000001</v>
      </c>
      <c r="G258" s="3">
        <v>0.19620000000000001</v>
      </c>
      <c r="H258" s="3">
        <v>1.9E-2</v>
      </c>
      <c r="I258" s="3">
        <v>0.44979999999999998</v>
      </c>
      <c r="J258" s="3">
        <v>1.2948</v>
      </c>
      <c r="K258" s="3">
        <v>0.42920000000000003</v>
      </c>
      <c r="L258" s="3">
        <v>0.42720000000000002</v>
      </c>
      <c r="M258" s="3">
        <v>0.71779999999999999</v>
      </c>
      <c r="N258" s="3">
        <v>5.0999999999999997E-2</v>
      </c>
      <c r="O258" s="3">
        <v>0</v>
      </c>
      <c r="P258" s="3">
        <v>1.7999999999999999E-2</v>
      </c>
      <c r="Q258" s="3">
        <v>0.40479999999999999</v>
      </c>
      <c r="R258" s="3">
        <v>1.2838000000000001</v>
      </c>
      <c r="S258" s="3">
        <v>0.193</v>
      </c>
      <c r="T258" s="3">
        <v>0.69479999999999997</v>
      </c>
      <c r="U258" s="3">
        <v>0.20660000000000001</v>
      </c>
      <c r="V258" s="3">
        <v>1E-3</v>
      </c>
      <c r="W258" s="3">
        <v>4.4999999999999998E-2</v>
      </c>
      <c r="X258" s="3">
        <v>1.0999999999999999E-2</v>
      </c>
      <c r="Y258" s="3">
        <v>0.24060000000000001</v>
      </c>
      <c r="Z258" s="3">
        <v>2.3E-2</v>
      </c>
      <c r="AA258" s="3">
        <v>0</v>
      </c>
      <c r="AB258" s="3">
        <v>0</v>
      </c>
      <c r="AC258" s="3">
        <v>0</v>
      </c>
      <c r="AD258" s="3">
        <v>4.5186530000000003E-2</v>
      </c>
    </row>
    <row r="259" spans="1:32" s="3" customFormat="1" x14ac:dyDescent="0.15">
      <c r="A259" s="4">
        <v>1744</v>
      </c>
      <c r="B259" s="3">
        <v>128.75201619842809</v>
      </c>
      <c r="C259" s="4">
        <v>108.66262999999999</v>
      </c>
      <c r="D259" s="3" t="s">
        <v>33</v>
      </c>
      <c r="E259" s="5">
        <v>-183.29984999999999</v>
      </c>
      <c r="F259" s="3">
        <v>0.36609999999999998</v>
      </c>
      <c r="G259" s="3">
        <v>0.28960000000000002</v>
      </c>
      <c r="H259" s="3">
        <v>4.0800000000000003E-2</v>
      </c>
      <c r="I259" s="3">
        <v>0.45610000000000001</v>
      </c>
      <c r="J259" s="3">
        <v>1.3351</v>
      </c>
      <c r="K259" s="3">
        <v>0.66590000000000005</v>
      </c>
      <c r="L259" s="3">
        <v>0.53849999999999998</v>
      </c>
      <c r="M259" s="3">
        <v>0.74080000000000001</v>
      </c>
      <c r="N259" s="3">
        <v>6.9199999999999998E-2</v>
      </c>
      <c r="O259" s="3">
        <v>0</v>
      </c>
      <c r="P259" s="3">
        <v>3.2099999999999997E-2</v>
      </c>
      <c r="Q259" s="3">
        <v>0.37240000000000001</v>
      </c>
      <c r="R259" s="3">
        <v>1.3145</v>
      </c>
      <c r="S259" s="3">
        <v>0.23669999999999999</v>
      </c>
      <c r="T259" s="3">
        <v>0.69640000000000002</v>
      </c>
      <c r="U259" s="3">
        <v>0.36609999999999998</v>
      </c>
      <c r="V259" s="3">
        <v>5.3E-3</v>
      </c>
      <c r="W259" s="3">
        <v>8.3699999999999997E-2</v>
      </c>
      <c r="X259" s="3">
        <v>1.5100000000000001E-2</v>
      </c>
      <c r="Y259" s="3">
        <v>0.42580000000000001</v>
      </c>
      <c r="Z259" s="3">
        <v>4.2700000000000002E-2</v>
      </c>
      <c r="AA259" s="3">
        <v>6.7979373999999995E-2</v>
      </c>
      <c r="AB259" s="3">
        <v>3.4145915E-3</v>
      </c>
      <c r="AC259" s="3">
        <v>1.0282483E-2</v>
      </c>
      <c r="AD259" s="3">
        <v>1.7371113000000001E-2</v>
      </c>
    </row>
    <row r="260" spans="1:32" s="3" customFormat="1" x14ac:dyDescent="0.15">
      <c r="A260" s="4">
        <v>1743</v>
      </c>
      <c r="B260" s="3">
        <v>100.23641692795013</v>
      </c>
      <c r="C260" s="4">
        <v>110.43371999999999</v>
      </c>
      <c r="D260" s="3" t="s">
        <v>33</v>
      </c>
      <c r="E260" s="5">
        <v>-202.25217000000001</v>
      </c>
      <c r="F260" s="3">
        <v>1.0402</v>
      </c>
      <c r="G260" s="3">
        <v>0.1082</v>
      </c>
      <c r="H260" s="3">
        <v>3.8600000000000002E-2</v>
      </c>
      <c r="I260" s="3">
        <v>0.65980000000000005</v>
      </c>
      <c r="J260" s="3">
        <v>1.3834</v>
      </c>
      <c r="K260" s="3">
        <v>1.4987999999999999</v>
      </c>
      <c r="L260" s="3">
        <v>0.2732</v>
      </c>
      <c r="M260" s="3">
        <v>0.76439999999999997</v>
      </c>
      <c r="N260" s="3">
        <v>5.4199999999999998E-2</v>
      </c>
      <c r="O260" s="3">
        <v>6.2399999999999997E-2</v>
      </c>
      <c r="P260" s="3">
        <v>1.9E-2</v>
      </c>
      <c r="Q260" s="3">
        <v>0.43359999999999999</v>
      </c>
      <c r="R260" s="3">
        <v>1.3375999999999999</v>
      </c>
      <c r="S260" s="3">
        <v>0.35639999999999999</v>
      </c>
      <c r="T260" s="3">
        <v>0.6522</v>
      </c>
      <c r="U260" s="3">
        <v>0.9778</v>
      </c>
      <c r="V260" s="3">
        <v>1.9599999999999999E-2</v>
      </c>
      <c r="W260" s="3">
        <v>0.22620000000000001</v>
      </c>
      <c r="X260" s="3">
        <v>4.0599999999999997E-2</v>
      </c>
      <c r="Y260" s="3">
        <v>1.139</v>
      </c>
      <c r="Z260" s="3">
        <v>0.1188</v>
      </c>
      <c r="AA260" s="3">
        <v>0</v>
      </c>
      <c r="AB260" s="3">
        <v>0</v>
      </c>
      <c r="AC260" s="3">
        <v>0</v>
      </c>
      <c r="AE260" s="3">
        <v>5.4289229000000001E-2</v>
      </c>
    </row>
    <row r="261" spans="1:32" s="3" customFormat="1" x14ac:dyDescent="0.15">
      <c r="A261" s="4">
        <v>1742</v>
      </c>
      <c r="B261" s="3">
        <v>168.5387600519858</v>
      </c>
      <c r="C261" s="4">
        <v>111.68279</v>
      </c>
      <c r="D261" s="3" t="s">
        <v>33</v>
      </c>
      <c r="E261" s="5">
        <v>-191.19162</v>
      </c>
      <c r="F261" s="3">
        <v>0.56469999999999998</v>
      </c>
      <c r="G261" s="3">
        <v>0.24610000000000001</v>
      </c>
      <c r="H261" s="3">
        <v>4.0099999999999997E-2</v>
      </c>
      <c r="I261" s="3">
        <v>1.0552999999999999</v>
      </c>
      <c r="J261" s="3">
        <v>2.7848999999999999</v>
      </c>
      <c r="K261" s="3">
        <v>1.0948</v>
      </c>
      <c r="L261" s="3">
        <v>0.46410000000000001</v>
      </c>
      <c r="M261" s="3">
        <v>1.1367</v>
      </c>
      <c r="N261" s="3">
        <v>7.17E-2</v>
      </c>
      <c r="O261" s="3">
        <v>0</v>
      </c>
      <c r="P261" s="3">
        <v>2.8299999999999999E-2</v>
      </c>
      <c r="Q261" s="3">
        <v>0.92620000000000002</v>
      </c>
      <c r="R261" s="3">
        <v>2.7585000000000002</v>
      </c>
      <c r="S261" s="3">
        <v>0.4355</v>
      </c>
      <c r="T261" s="3">
        <v>1.0692999999999999</v>
      </c>
      <c r="U261" s="3">
        <v>0.56469999999999998</v>
      </c>
      <c r="V261" s="3">
        <v>9.1999999999999998E-3</v>
      </c>
      <c r="W261" s="3">
        <v>0.12909999999999999</v>
      </c>
      <c r="X261" s="3">
        <v>2.3599999999999999E-2</v>
      </c>
      <c r="Y261" s="3">
        <v>0.66110000000000002</v>
      </c>
      <c r="Z261" s="3">
        <v>6.8199999999999997E-2</v>
      </c>
      <c r="AA261" s="3">
        <v>2.3447266000000001E-2</v>
      </c>
      <c r="AB261" s="3">
        <v>6.5850925999999998E-4</v>
      </c>
      <c r="AC261" s="3">
        <v>5.0119612000000004E-4</v>
      </c>
      <c r="AD261" s="3">
        <v>0.32381454999999998</v>
      </c>
      <c r="AE261" s="3">
        <v>0.1085098</v>
      </c>
    </row>
    <row r="262" spans="1:32" s="3" customFormat="1" x14ac:dyDescent="0.15">
      <c r="A262" s="4">
        <v>1741</v>
      </c>
      <c r="B262" s="3">
        <v>111.47494476306613</v>
      </c>
      <c r="C262" s="4">
        <v>112.14355</v>
      </c>
      <c r="D262" s="3" t="s">
        <v>33</v>
      </c>
      <c r="E262" s="5">
        <v>-198.83471</v>
      </c>
      <c r="F262" s="3">
        <v>0.32969999999999999</v>
      </c>
      <c r="G262" s="3">
        <v>0.224</v>
      </c>
      <c r="H262" s="3">
        <v>2.6499999999999999E-2</v>
      </c>
      <c r="I262" s="3">
        <v>0.78090000000000004</v>
      </c>
      <c r="J262" s="3">
        <v>2.1023000000000001</v>
      </c>
      <c r="K262" s="3">
        <v>0.66649999999999998</v>
      </c>
      <c r="L262" s="3">
        <v>0.36420000000000002</v>
      </c>
      <c r="M262" s="3">
        <v>0.66990000000000005</v>
      </c>
      <c r="N262" s="3">
        <v>7.5499999999999998E-2</v>
      </c>
      <c r="O262" s="3">
        <v>0</v>
      </c>
      <c r="P262" s="3">
        <v>1.9699999999999999E-2</v>
      </c>
      <c r="Q262" s="3">
        <v>0.70130000000000003</v>
      </c>
      <c r="R262" s="3">
        <v>2.0844</v>
      </c>
      <c r="S262" s="3">
        <v>0.2873</v>
      </c>
      <c r="T262" s="3">
        <v>0.62829999999999997</v>
      </c>
      <c r="U262" s="3">
        <v>0.32969999999999999</v>
      </c>
      <c r="V262" s="3">
        <v>6.7999999999999996E-3</v>
      </c>
      <c r="W262" s="3">
        <v>7.5300000000000006E-2</v>
      </c>
      <c r="X262" s="3">
        <v>1.3599999999999999E-2</v>
      </c>
      <c r="Y262" s="3">
        <v>0.38490000000000002</v>
      </c>
      <c r="Z262" s="3">
        <v>3.5900000000000001E-2</v>
      </c>
      <c r="AA262" s="3">
        <v>6.5173758E-3</v>
      </c>
      <c r="AB262" s="3">
        <v>0</v>
      </c>
      <c r="AC262" s="3">
        <v>9.8696041000000002E-3</v>
      </c>
    </row>
    <row r="263" spans="1:32" s="3" customFormat="1" x14ac:dyDescent="0.15">
      <c r="A263" s="4">
        <v>1740</v>
      </c>
      <c r="B263" s="3">
        <v>108.31997830414778</v>
      </c>
      <c r="C263" s="4">
        <v>113.33936</v>
      </c>
      <c r="D263" s="3" t="s">
        <v>33</v>
      </c>
      <c r="E263" s="5">
        <v>-200.97245000000001</v>
      </c>
      <c r="F263" s="3">
        <v>0.70099999999999996</v>
      </c>
      <c r="G263" s="3">
        <v>0.16</v>
      </c>
      <c r="H263" s="3">
        <v>2.7E-2</v>
      </c>
      <c r="I263" s="3">
        <v>0.89739999999999998</v>
      </c>
      <c r="J263" s="3">
        <v>2.173</v>
      </c>
      <c r="K263" s="3">
        <v>1.179</v>
      </c>
      <c r="L263" s="3">
        <v>0.2646</v>
      </c>
      <c r="M263" s="3">
        <v>0.78339999999999999</v>
      </c>
      <c r="N263" s="3">
        <v>5.0999999999999997E-2</v>
      </c>
      <c r="O263" s="3">
        <v>0</v>
      </c>
      <c r="P263" s="3">
        <v>1.32E-2</v>
      </c>
      <c r="Q263" s="3">
        <v>0.73899999999999999</v>
      </c>
      <c r="R263" s="3">
        <v>2.1461999999999999</v>
      </c>
      <c r="S263" s="3">
        <v>0.3594</v>
      </c>
      <c r="T263" s="3">
        <v>0.69540000000000002</v>
      </c>
      <c r="U263" s="3">
        <v>0.70099999999999996</v>
      </c>
      <c r="V263" s="3">
        <v>1.26E-2</v>
      </c>
      <c r="W263" s="3">
        <v>0.16220000000000001</v>
      </c>
      <c r="X263" s="3">
        <v>3.0599999999999999E-2</v>
      </c>
      <c r="Y263" s="3">
        <v>0.8196</v>
      </c>
      <c r="Z263" s="3">
        <v>8.3799999999999999E-2</v>
      </c>
      <c r="AA263" s="3">
        <v>0</v>
      </c>
      <c r="AB263" s="3">
        <v>2.4819509000000001E-4</v>
      </c>
      <c r="AC263" s="3">
        <v>0</v>
      </c>
      <c r="AE263" s="3">
        <v>4.3553367000000003E-2</v>
      </c>
    </row>
    <row r="264" spans="1:32" s="3" customFormat="1" x14ac:dyDescent="0.15">
      <c r="A264" s="4">
        <v>1739</v>
      </c>
      <c r="B264" s="3">
        <v>98.1829288658313</v>
      </c>
      <c r="C264" s="4">
        <v>116.83941</v>
      </c>
      <c r="D264" s="3" t="s">
        <v>33</v>
      </c>
      <c r="E264" s="5">
        <v>-206.13514000000001</v>
      </c>
      <c r="F264" s="3">
        <v>0.19170000000000001</v>
      </c>
      <c r="G264" s="3">
        <v>0.21410000000000001</v>
      </c>
      <c r="H264" s="3">
        <v>2.5000000000000001E-2</v>
      </c>
      <c r="I264" s="3">
        <v>0.89980000000000004</v>
      </c>
      <c r="J264" s="3">
        <v>2.1625999999999999</v>
      </c>
      <c r="K264" s="3">
        <v>0.371</v>
      </c>
      <c r="L264" s="3">
        <v>0.38450000000000001</v>
      </c>
      <c r="M264" s="3">
        <v>0.94079999999999997</v>
      </c>
      <c r="N264" s="3">
        <v>5.45E-2</v>
      </c>
      <c r="O264" s="3">
        <v>0</v>
      </c>
      <c r="P264" s="3">
        <v>1.8700000000000001E-2</v>
      </c>
      <c r="Q264" s="3">
        <v>0.85719999999999996</v>
      </c>
      <c r="R264" s="3">
        <v>2.1562999999999999</v>
      </c>
      <c r="S264" s="3">
        <v>0.15040000000000001</v>
      </c>
      <c r="T264" s="3">
        <v>0.91820000000000002</v>
      </c>
      <c r="U264" s="3">
        <v>0.19170000000000001</v>
      </c>
      <c r="V264" s="3">
        <v>0</v>
      </c>
      <c r="W264" s="3">
        <v>4.2599999999999999E-2</v>
      </c>
      <c r="X264" s="3">
        <v>0.01</v>
      </c>
      <c r="Y264" s="3">
        <v>0.2243</v>
      </c>
      <c r="Z264" s="3">
        <v>2.63E-2</v>
      </c>
      <c r="AA264" s="3">
        <v>1.6355399999999999E-2</v>
      </c>
      <c r="AB264" s="3">
        <v>0</v>
      </c>
      <c r="AC264" s="3">
        <v>3.4150970000000001E-4</v>
      </c>
      <c r="AD264" s="3">
        <v>3.6827460999999999E-2</v>
      </c>
    </row>
    <row r="265" spans="1:32" s="3" customFormat="1" x14ac:dyDescent="0.15">
      <c r="A265" s="4">
        <v>1738</v>
      </c>
      <c r="B265" s="3">
        <v>176.71026463859914</v>
      </c>
      <c r="C265" s="4">
        <v>122.3382</v>
      </c>
      <c r="D265" s="3" t="s">
        <v>33</v>
      </c>
      <c r="E265" s="5">
        <v>-204.43717000000001</v>
      </c>
      <c r="F265" s="3">
        <v>0.38440000000000002</v>
      </c>
      <c r="G265" s="3">
        <v>0.18559999999999999</v>
      </c>
      <c r="H265" s="3">
        <v>2.9899999999999999E-2</v>
      </c>
      <c r="I265" s="3">
        <v>0.45839999999999997</v>
      </c>
      <c r="J265" s="3">
        <v>1.1383000000000001</v>
      </c>
      <c r="K265" s="3">
        <v>0.85209999999999997</v>
      </c>
      <c r="L265" s="3">
        <v>0.38129999999999997</v>
      </c>
      <c r="M265" s="3">
        <v>0.94969999999999999</v>
      </c>
      <c r="N265" s="3">
        <v>5.2499999999999998E-2</v>
      </c>
      <c r="O265" s="3">
        <v>0</v>
      </c>
      <c r="P265" s="3">
        <v>1.9699999999999999E-2</v>
      </c>
      <c r="Q265" s="3">
        <v>0.36990000000000001</v>
      </c>
      <c r="R265" s="3">
        <v>1.1216999999999999</v>
      </c>
      <c r="S265" s="3">
        <v>0.4047</v>
      </c>
      <c r="T265" s="3">
        <v>0.90300000000000002</v>
      </c>
      <c r="U265" s="3">
        <v>0.38440000000000002</v>
      </c>
      <c r="V265" s="3">
        <v>6.4000000000000003E-3</v>
      </c>
      <c r="W265" s="3">
        <v>8.8499999999999995E-2</v>
      </c>
      <c r="X265" s="3">
        <v>1.6400000000000001E-2</v>
      </c>
      <c r="Y265" s="3">
        <v>0.44750000000000001</v>
      </c>
      <c r="Z265" s="3">
        <v>4.5600000000000002E-2</v>
      </c>
      <c r="AA265" s="3">
        <v>0</v>
      </c>
      <c r="AB265" s="3">
        <v>8.7229628999999998E-4</v>
      </c>
      <c r="AC265" s="3">
        <v>0</v>
      </c>
      <c r="AE265" s="3">
        <v>0.10496548</v>
      </c>
      <c r="AF265" s="3">
        <v>8.0893309999999996E-2</v>
      </c>
    </row>
    <row r="266" spans="1:32" s="3" customFormat="1" x14ac:dyDescent="0.15">
      <c r="A266" s="4">
        <v>1737</v>
      </c>
      <c r="B266" s="3">
        <v>81.67507303588151</v>
      </c>
      <c r="C266" s="4">
        <v>127.75612</v>
      </c>
      <c r="D266" s="3" t="s">
        <v>33</v>
      </c>
      <c r="E266" s="5">
        <v>-198.57798</v>
      </c>
      <c r="F266" s="3">
        <v>0.25679999999999997</v>
      </c>
      <c r="G266" s="3">
        <v>0.2036</v>
      </c>
      <c r="H266" s="3">
        <v>2.4799999999999999E-2</v>
      </c>
      <c r="I266" s="3">
        <v>0.65229999999999999</v>
      </c>
      <c r="J266" s="3">
        <v>1.3319000000000001</v>
      </c>
      <c r="K266" s="3">
        <v>0.752</v>
      </c>
      <c r="L266" s="3">
        <v>0.43390000000000001</v>
      </c>
      <c r="M266" s="3">
        <v>1.6736</v>
      </c>
      <c r="N266" s="3">
        <v>7.4499999999999997E-2</v>
      </c>
      <c r="O266" s="3">
        <v>0</v>
      </c>
      <c r="P266" s="3">
        <v>1.9199999999999998E-2</v>
      </c>
      <c r="Q266" s="3">
        <v>0.59099999999999997</v>
      </c>
      <c r="R266" s="3">
        <v>1.3163</v>
      </c>
      <c r="S266" s="3">
        <v>0.45050000000000001</v>
      </c>
      <c r="T266" s="3">
        <v>1.6436999999999999</v>
      </c>
      <c r="U266" s="3">
        <v>0.25679999999999997</v>
      </c>
      <c r="V266" s="3">
        <v>5.5999999999999999E-3</v>
      </c>
      <c r="W266" s="3">
        <v>6.13E-2</v>
      </c>
      <c r="X266" s="3">
        <v>1.12E-2</v>
      </c>
      <c r="Y266" s="3">
        <v>0.2979</v>
      </c>
      <c r="Z266" s="3">
        <v>3.2199999999999999E-2</v>
      </c>
      <c r="AA266" s="3">
        <v>1.5749326000000001E-2</v>
      </c>
      <c r="AB266" s="3">
        <v>0</v>
      </c>
      <c r="AC266" s="3">
        <v>1.633445E-2</v>
      </c>
      <c r="AD266" s="3">
        <v>0.71313990999999999</v>
      </c>
      <c r="AE266" s="3">
        <v>0.18860170000000001</v>
      </c>
      <c r="AF266" s="3">
        <v>0.41488694999999998</v>
      </c>
    </row>
    <row r="267" spans="1:32" s="3" customFormat="1" x14ac:dyDescent="0.15">
      <c r="A267" s="4">
        <v>1736</v>
      </c>
      <c r="B267" s="3">
        <v>175.80496241981908</v>
      </c>
      <c r="C267" s="4">
        <v>132.16560000000001</v>
      </c>
      <c r="D267" s="3" t="s">
        <v>33</v>
      </c>
      <c r="E267" s="5">
        <v>-206.14080999999999</v>
      </c>
      <c r="F267" s="3">
        <v>0.46879999999999999</v>
      </c>
      <c r="G267" s="3">
        <v>0.13089999999999999</v>
      </c>
      <c r="H267" s="3">
        <v>2.18E-2</v>
      </c>
      <c r="I267" s="3">
        <v>0.50270000000000004</v>
      </c>
      <c r="J267" s="3">
        <v>1.1382000000000001</v>
      </c>
      <c r="K267" s="3">
        <v>0.61760000000000004</v>
      </c>
      <c r="L267" s="3">
        <v>0.32500000000000001</v>
      </c>
      <c r="M267" s="3">
        <v>0.97909999999999997</v>
      </c>
      <c r="N267" s="3">
        <v>4.2900000000000001E-2</v>
      </c>
      <c r="O267" s="3">
        <v>1.12E-2</v>
      </c>
      <c r="P267" s="3">
        <v>1.1299999999999999E-2</v>
      </c>
      <c r="Q267" s="3">
        <v>0.39800000000000002</v>
      </c>
      <c r="R267" s="3">
        <v>1.1153999999999999</v>
      </c>
      <c r="S267" s="3">
        <v>8.3199999999999996E-2</v>
      </c>
      <c r="T267" s="3">
        <v>0.92379999999999995</v>
      </c>
      <c r="U267" s="3">
        <v>0.45760000000000001</v>
      </c>
      <c r="V267" s="3">
        <v>8.2000000000000007E-3</v>
      </c>
      <c r="W267" s="3">
        <v>0.1047</v>
      </c>
      <c r="X267" s="3">
        <v>2.4199999999999999E-2</v>
      </c>
      <c r="Y267" s="3">
        <v>0.53439999999999999</v>
      </c>
      <c r="Z267" s="3">
        <v>5.5300000000000002E-2</v>
      </c>
      <c r="AA267" s="3">
        <v>0</v>
      </c>
      <c r="AB267" s="3">
        <v>4.6083023000000002E-4</v>
      </c>
      <c r="AC267" s="3">
        <v>0</v>
      </c>
      <c r="AD267" s="3">
        <v>5.5729074000000003E-2</v>
      </c>
    </row>
    <row r="268" spans="1:32" s="3" customFormat="1" x14ac:dyDescent="0.15">
      <c r="A268" s="4">
        <v>1735</v>
      </c>
      <c r="B268" s="3">
        <v>136.25980311014993</v>
      </c>
      <c r="C268" s="4">
        <v>133.62416999999999</v>
      </c>
      <c r="D268" s="3" t="s">
        <v>33</v>
      </c>
      <c r="E268" s="5">
        <v>-196.41204999999999</v>
      </c>
      <c r="F268" s="3">
        <v>0.51229999999999998</v>
      </c>
      <c r="G268" s="3">
        <v>0.1676</v>
      </c>
      <c r="H268" s="3">
        <v>2.3400000000000001E-2</v>
      </c>
      <c r="I268" s="3">
        <v>0.44569999999999999</v>
      </c>
      <c r="J268" s="3">
        <v>0.96619999999999995</v>
      </c>
      <c r="K268" s="3">
        <v>0.73760000000000003</v>
      </c>
      <c r="L268" s="3">
        <v>0.33450000000000002</v>
      </c>
      <c r="M268" s="3">
        <v>0.7611</v>
      </c>
      <c r="N268" s="3">
        <v>4.1099999999999998E-2</v>
      </c>
      <c r="O268" s="3">
        <v>1.44E-2</v>
      </c>
      <c r="P268" s="3">
        <v>1.4500000000000001E-2</v>
      </c>
      <c r="Q268" s="3">
        <v>0.32890000000000003</v>
      </c>
      <c r="R268" s="3">
        <v>0.94650000000000001</v>
      </c>
      <c r="S268" s="3">
        <v>0.1618</v>
      </c>
      <c r="T268" s="3">
        <v>0.70099999999999996</v>
      </c>
      <c r="U268" s="3">
        <v>0.49790000000000001</v>
      </c>
      <c r="V268" s="3">
        <v>8.8999999999999999E-3</v>
      </c>
      <c r="W268" s="3">
        <v>0.1176</v>
      </c>
      <c r="X268" s="3">
        <v>2.1499999999999998E-2</v>
      </c>
      <c r="Y268" s="3">
        <v>0.57950000000000002</v>
      </c>
      <c r="Z268" s="3">
        <v>6.0100000000000001E-2</v>
      </c>
      <c r="AA268" s="3">
        <v>0</v>
      </c>
      <c r="AB268" s="3">
        <v>0</v>
      </c>
      <c r="AC268" s="3">
        <v>0</v>
      </c>
    </row>
    <row r="269" spans="1:32" s="3" customFormat="1" x14ac:dyDescent="0.15">
      <c r="A269" s="4">
        <v>1734</v>
      </c>
      <c r="B269" s="3">
        <v>135.76172207856987</v>
      </c>
      <c r="C269" s="4">
        <v>131.98723000000001</v>
      </c>
      <c r="D269" s="3" t="s">
        <v>33</v>
      </c>
      <c r="E269" s="5">
        <v>-198.80071000000001</v>
      </c>
      <c r="F269" s="3">
        <v>0.61019999999999996</v>
      </c>
      <c r="G269" s="3">
        <v>0.37109999999999999</v>
      </c>
      <c r="H269" s="3">
        <v>2.9000000000000001E-2</v>
      </c>
      <c r="I269" s="3">
        <v>0.60150000000000003</v>
      </c>
      <c r="J269" s="3">
        <v>1.3015000000000001</v>
      </c>
      <c r="K269" s="3">
        <v>0.86570000000000003</v>
      </c>
      <c r="L269" s="3">
        <v>0.41370000000000001</v>
      </c>
      <c r="M269" s="3">
        <v>0.72860000000000003</v>
      </c>
      <c r="N269" s="3">
        <v>9.2700000000000005E-2</v>
      </c>
      <c r="O269" s="3">
        <v>1.4999999999999999E-2</v>
      </c>
      <c r="P269" s="3">
        <v>1.7999999999999999E-2</v>
      </c>
      <c r="Q269" s="3">
        <v>0.4667</v>
      </c>
      <c r="R269" s="3">
        <v>1.274</v>
      </c>
      <c r="S269" s="3">
        <v>0.17069999999999999</v>
      </c>
      <c r="T269" s="3">
        <v>0.65720000000000001</v>
      </c>
      <c r="U269" s="3">
        <v>0.59619999999999995</v>
      </c>
      <c r="V269" s="3">
        <v>1.32E-2</v>
      </c>
      <c r="W269" s="3">
        <v>0.13730000000000001</v>
      </c>
      <c r="X269" s="3">
        <v>2.4199999999999999E-2</v>
      </c>
      <c r="Y269" s="3">
        <v>0.69510000000000005</v>
      </c>
      <c r="Z269" s="3">
        <v>7.1400000000000005E-2</v>
      </c>
      <c r="AA269" s="3">
        <v>0.12552089999999999</v>
      </c>
      <c r="AB269" s="3">
        <v>8.5361911999999997E-4</v>
      </c>
      <c r="AC269" s="3">
        <v>3.425976E-2</v>
      </c>
      <c r="AD269" s="3">
        <v>7.9266606999999992E-3</v>
      </c>
      <c r="AE269" s="3">
        <v>3.2474414E-2</v>
      </c>
    </row>
    <row r="270" spans="1:32" s="3" customFormat="1" x14ac:dyDescent="0.15">
      <c r="A270" s="4">
        <v>1733</v>
      </c>
      <c r="B270" s="3">
        <v>116.16093062747466</v>
      </c>
      <c r="C270" s="4">
        <v>128.59800999999999</v>
      </c>
      <c r="D270" s="3" t="s">
        <v>33</v>
      </c>
      <c r="E270" s="5">
        <v>-200.60417000000001</v>
      </c>
      <c r="F270" s="3">
        <v>1.1574</v>
      </c>
      <c r="G270" s="3">
        <v>0.17510000000000001</v>
      </c>
      <c r="H270" s="3">
        <v>3.49E-2</v>
      </c>
      <c r="I270" s="3">
        <v>1.2390000000000001</v>
      </c>
      <c r="J270" s="3">
        <v>1.9815</v>
      </c>
      <c r="K270" s="3">
        <v>1.3596999999999999</v>
      </c>
      <c r="L270" s="3">
        <v>0.29509999999999997</v>
      </c>
      <c r="M270" s="3">
        <v>0.70009999999999994</v>
      </c>
      <c r="N270" s="3">
        <v>4.82E-2</v>
      </c>
      <c r="O270" s="3">
        <v>4.4999999999999998E-2</v>
      </c>
      <c r="P270" s="3">
        <v>9.9000000000000008E-3</v>
      </c>
      <c r="Q270" s="3">
        <v>0.98380000000000001</v>
      </c>
      <c r="R270" s="3">
        <v>1.9345000000000001</v>
      </c>
      <c r="S270" s="3">
        <v>5.8200000000000002E-2</v>
      </c>
      <c r="T270" s="3">
        <v>0.56510000000000005</v>
      </c>
      <c r="U270" s="3">
        <v>1.1153999999999999</v>
      </c>
      <c r="V270" s="3">
        <v>2.1999999999999999E-2</v>
      </c>
      <c r="W270" s="3">
        <v>0.254</v>
      </c>
      <c r="X270" s="3">
        <v>4.7E-2</v>
      </c>
      <c r="Y270" s="3">
        <v>1.3015000000000001</v>
      </c>
      <c r="Z270" s="3">
        <v>0.13500000000000001</v>
      </c>
      <c r="AA270" s="3">
        <v>0</v>
      </c>
      <c r="AB270" s="3">
        <v>0</v>
      </c>
      <c r="AC270" s="3">
        <v>0</v>
      </c>
    </row>
    <row r="271" spans="1:32" s="3" customFormat="1" x14ac:dyDescent="0.15">
      <c r="A271" s="4">
        <v>1732</v>
      </c>
      <c r="B271" s="3">
        <v>130.79201410507815</v>
      </c>
      <c r="C271" s="4">
        <v>125.43512</v>
      </c>
      <c r="D271" s="3" t="s">
        <v>33</v>
      </c>
      <c r="E271" s="5">
        <v>-200.66021000000001</v>
      </c>
      <c r="F271" s="3">
        <v>0.31069999999999998</v>
      </c>
      <c r="G271" s="3">
        <v>0.36330000000000001</v>
      </c>
      <c r="H271" s="3">
        <v>3.3399999999999999E-2</v>
      </c>
      <c r="I271" s="3">
        <v>0.43919999999999998</v>
      </c>
      <c r="J271" s="3">
        <v>1.2569999999999999</v>
      </c>
      <c r="K271" s="3">
        <v>0.4788</v>
      </c>
      <c r="L271" s="3">
        <v>0.44350000000000001</v>
      </c>
      <c r="M271" s="3">
        <v>0.52980000000000005</v>
      </c>
      <c r="N271" s="3">
        <v>5.5300000000000002E-2</v>
      </c>
      <c r="O271" s="3">
        <v>0</v>
      </c>
      <c r="P271" s="3">
        <v>2.3400000000000001E-2</v>
      </c>
      <c r="Q271" s="3">
        <v>0.3705</v>
      </c>
      <c r="R271" s="3">
        <v>1.2445999999999999</v>
      </c>
      <c r="S271" s="3">
        <v>0.1157</v>
      </c>
      <c r="T271" s="3">
        <v>0.48980000000000001</v>
      </c>
      <c r="U271" s="3">
        <v>0.31069999999999998</v>
      </c>
      <c r="V271" s="3">
        <v>6.1000000000000004E-3</v>
      </c>
      <c r="W271" s="3">
        <v>7.0400000000000004E-2</v>
      </c>
      <c r="X271" s="3">
        <v>1.61E-2</v>
      </c>
      <c r="Y271" s="3">
        <v>0.3629</v>
      </c>
      <c r="Z271" s="3">
        <v>4.02E-2</v>
      </c>
      <c r="AA271" s="3">
        <v>8.3202926999999996E-2</v>
      </c>
      <c r="AB271" s="3">
        <v>4.2131174999999999E-5</v>
      </c>
      <c r="AC271" s="3">
        <v>1.8204924999999999E-3</v>
      </c>
      <c r="AE271" s="3">
        <v>7.0107021999999998E-3</v>
      </c>
    </row>
    <row r="272" spans="1:32" s="3" customFormat="1" x14ac:dyDescent="0.15">
      <c r="A272" s="4">
        <v>1731</v>
      </c>
      <c r="B272" s="3">
        <v>117.47971493683502</v>
      </c>
      <c r="C272" s="4">
        <v>122.91359</v>
      </c>
      <c r="D272" s="3" t="s">
        <v>33</v>
      </c>
      <c r="E272" s="5">
        <v>-211.29116999999999</v>
      </c>
      <c r="F272" s="3">
        <v>0.41120000000000001</v>
      </c>
      <c r="G272" s="3">
        <v>0.2336</v>
      </c>
      <c r="H272" s="3">
        <v>3.0300000000000001E-2</v>
      </c>
      <c r="I272" s="3">
        <v>0.71989999999999998</v>
      </c>
      <c r="J272" s="3">
        <v>1.9572000000000001</v>
      </c>
      <c r="K272" s="3">
        <v>0.61299999999999999</v>
      </c>
      <c r="L272" s="3">
        <v>0.38940000000000002</v>
      </c>
      <c r="M272" s="3">
        <v>0.72609999999999997</v>
      </c>
      <c r="N272" s="3">
        <v>6.1899999999999997E-2</v>
      </c>
      <c r="O272" s="3">
        <v>0</v>
      </c>
      <c r="P272" s="3">
        <v>2.0299999999999999E-2</v>
      </c>
      <c r="Q272" s="3">
        <v>0.62919999999999998</v>
      </c>
      <c r="R272" s="3">
        <v>1.9375</v>
      </c>
      <c r="S272" s="3">
        <v>0.1308</v>
      </c>
      <c r="T272" s="3">
        <v>0.68059999999999998</v>
      </c>
      <c r="U272" s="3">
        <v>0.41120000000000001</v>
      </c>
      <c r="V272" s="3">
        <v>0.01</v>
      </c>
      <c r="W272" s="3">
        <v>9.1999999999999998E-2</v>
      </c>
      <c r="X272" s="3">
        <v>1.55E-2</v>
      </c>
      <c r="Y272" s="3">
        <v>0.47349999999999998</v>
      </c>
      <c r="Z272" s="3">
        <v>5.0999999999999997E-2</v>
      </c>
      <c r="AA272" s="3">
        <v>0</v>
      </c>
      <c r="AB272" s="3">
        <v>0</v>
      </c>
      <c r="AC272" s="3">
        <v>0</v>
      </c>
      <c r="AD272" s="3">
        <v>6.3727560000000003E-3</v>
      </c>
      <c r="AE272" s="3">
        <v>2.6345952E-4</v>
      </c>
    </row>
    <row r="273" spans="1:32" s="3" customFormat="1" x14ac:dyDescent="0.15">
      <c r="A273" s="4">
        <v>1730</v>
      </c>
      <c r="B273" s="3">
        <v>122.41494968625889</v>
      </c>
      <c r="C273" s="4">
        <v>121.96813</v>
      </c>
      <c r="D273" s="3" t="s">
        <v>33</v>
      </c>
      <c r="E273" s="5">
        <v>-202.31262000000001</v>
      </c>
      <c r="F273" s="3">
        <v>0.34520000000000001</v>
      </c>
      <c r="G273" s="3">
        <v>0.26190000000000002</v>
      </c>
      <c r="H273" s="3">
        <v>2.9899999999999999E-2</v>
      </c>
      <c r="I273" s="3">
        <v>0.47270000000000001</v>
      </c>
      <c r="J273" s="3">
        <v>1.0627</v>
      </c>
      <c r="K273" s="3">
        <v>0.52129999999999999</v>
      </c>
      <c r="L273" s="3">
        <v>0.35270000000000001</v>
      </c>
      <c r="M273" s="3">
        <v>0.68940000000000001</v>
      </c>
      <c r="N273" s="3">
        <v>8.4599999999999995E-2</v>
      </c>
      <c r="O273" s="3">
        <v>0</v>
      </c>
      <c r="P273" s="3">
        <v>2.7300000000000001E-2</v>
      </c>
      <c r="Q273" s="3">
        <v>0.39829999999999999</v>
      </c>
      <c r="R273" s="3">
        <v>1.0501</v>
      </c>
      <c r="S273" s="3">
        <v>0.12189999999999999</v>
      </c>
      <c r="T273" s="3">
        <v>0.65029999999999999</v>
      </c>
      <c r="U273" s="3">
        <v>0.34150000000000003</v>
      </c>
      <c r="V273" s="3">
        <v>0.01</v>
      </c>
      <c r="W273" s="3">
        <v>8.0600000000000005E-2</v>
      </c>
      <c r="X273" s="3">
        <v>1.6299999999999999E-2</v>
      </c>
      <c r="Y273" s="3">
        <v>0.40310000000000001</v>
      </c>
      <c r="Z273" s="3">
        <v>4.1599999999999998E-2</v>
      </c>
      <c r="AA273" s="3">
        <v>1.0799608999999999E-3</v>
      </c>
      <c r="AB273" s="3">
        <v>8.5702749E-4</v>
      </c>
      <c r="AC273" s="3">
        <v>2.670048E-3</v>
      </c>
    </row>
    <row r="274" spans="1:32" s="3" customFormat="1" x14ac:dyDescent="0.15">
      <c r="A274" s="4">
        <v>1729</v>
      </c>
      <c r="B274" s="3">
        <v>90.73279197467879</v>
      </c>
      <c r="C274" s="4">
        <v>122.47449</v>
      </c>
      <c r="D274" s="3" t="s">
        <v>33</v>
      </c>
      <c r="E274" s="5">
        <v>-198.31917999999999</v>
      </c>
      <c r="F274" s="3">
        <v>0.37890000000000001</v>
      </c>
      <c r="G274" s="3">
        <v>0.27189999999999998</v>
      </c>
      <c r="H274" s="3">
        <v>2.4899999999999999E-2</v>
      </c>
      <c r="I274" s="3">
        <v>0.88109999999999999</v>
      </c>
      <c r="J274" s="3">
        <v>1.6015999999999999</v>
      </c>
      <c r="K274" s="3">
        <v>0.68030000000000002</v>
      </c>
      <c r="L274" s="3">
        <v>0.45329999999999998</v>
      </c>
      <c r="M274" s="3">
        <v>1.0338000000000001</v>
      </c>
      <c r="N274" s="3">
        <v>8.43E-2</v>
      </c>
      <c r="O274" s="3">
        <v>0</v>
      </c>
      <c r="P274" s="3">
        <v>1.49E-2</v>
      </c>
      <c r="Q274" s="3">
        <v>0.7903</v>
      </c>
      <c r="R274" s="3">
        <v>1.5865</v>
      </c>
      <c r="S274" s="3">
        <v>0.2359</v>
      </c>
      <c r="T274" s="3">
        <v>0.98829999999999996</v>
      </c>
      <c r="U274" s="3">
        <v>0.37890000000000001</v>
      </c>
      <c r="V274" s="3">
        <v>5.1000000000000004E-3</v>
      </c>
      <c r="W274" s="3">
        <v>8.5900000000000004E-2</v>
      </c>
      <c r="X274" s="3">
        <v>1.5100000000000001E-2</v>
      </c>
      <c r="Y274" s="3">
        <v>0.44440000000000002</v>
      </c>
      <c r="Z274" s="3">
        <v>4.5499999999999999E-2</v>
      </c>
      <c r="AA274" s="3">
        <v>9.0397798999999994E-3</v>
      </c>
      <c r="AB274" s="3">
        <v>0</v>
      </c>
      <c r="AC274" s="3">
        <v>4.7178054000000004E-3</v>
      </c>
      <c r="AD274" s="3">
        <v>4.4717466999999997E-2</v>
      </c>
      <c r="AE274" s="3">
        <v>3.1757378000000003E-2</v>
      </c>
    </row>
    <row r="275" spans="1:32" s="3" customFormat="1" x14ac:dyDescent="0.15">
      <c r="A275" s="4">
        <v>1728</v>
      </c>
      <c r="B275" s="3">
        <v>135.82769117766054</v>
      </c>
      <c r="C275" s="4">
        <v>123.53783</v>
      </c>
      <c r="D275" s="3" t="s">
        <v>33</v>
      </c>
      <c r="E275" s="5">
        <v>-206.05817999999999</v>
      </c>
      <c r="F275" s="3">
        <v>0.63570000000000004</v>
      </c>
      <c r="G275" s="3">
        <v>0.18970000000000001</v>
      </c>
      <c r="H275" s="3">
        <v>2.2200000000000001E-2</v>
      </c>
      <c r="I275" s="3">
        <v>0.54600000000000004</v>
      </c>
      <c r="J275" s="3">
        <v>0.92959999999999998</v>
      </c>
      <c r="K275" s="3">
        <v>0.98</v>
      </c>
      <c r="L275" s="3">
        <v>0.3624</v>
      </c>
      <c r="M275" s="3">
        <v>1.6212</v>
      </c>
      <c r="N275" s="3">
        <v>3.6299999999999999E-2</v>
      </c>
      <c r="O275" s="3">
        <v>0</v>
      </c>
      <c r="P275" s="3">
        <v>1.2200000000000001E-2</v>
      </c>
      <c r="Q275" s="3">
        <v>0.39700000000000002</v>
      </c>
      <c r="R275" s="3">
        <v>0.90400000000000003</v>
      </c>
      <c r="S275" s="3">
        <v>0.2326</v>
      </c>
      <c r="T275" s="3">
        <v>1.5489999999999999</v>
      </c>
      <c r="U275" s="3">
        <v>0.63570000000000004</v>
      </c>
      <c r="V275" s="3">
        <v>1.32E-2</v>
      </c>
      <c r="W275" s="3">
        <v>0.1444</v>
      </c>
      <c r="X275" s="3">
        <v>2.9499999999999998E-2</v>
      </c>
      <c r="Y275" s="3">
        <v>0.74739999999999995</v>
      </c>
      <c r="Z275" s="3">
        <v>7.6100000000000001E-2</v>
      </c>
      <c r="AA275" s="3">
        <v>0</v>
      </c>
      <c r="AB275" s="3">
        <v>0</v>
      </c>
      <c r="AC275" s="3">
        <v>0</v>
      </c>
      <c r="AD275" s="3">
        <v>0.51220178000000005</v>
      </c>
      <c r="AF275" s="3">
        <v>0.35858124000000002</v>
      </c>
    </row>
    <row r="276" spans="1:32" s="3" customFormat="1" x14ac:dyDescent="0.15">
      <c r="A276" s="4">
        <v>1727</v>
      </c>
      <c r="B276" s="3">
        <v>133.65626717064069</v>
      </c>
      <c r="C276" s="4">
        <v>122.74778000000001</v>
      </c>
      <c r="D276" s="3" t="s">
        <v>33</v>
      </c>
      <c r="E276" s="5">
        <v>-207.13815</v>
      </c>
      <c r="F276" s="3">
        <v>0.21579999999999999</v>
      </c>
      <c r="G276" s="3">
        <v>0.34520000000000001</v>
      </c>
      <c r="H276" s="3">
        <v>0.03</v>
      </c>
      <c r="I276" s="3">
        <v>0.83530000000000004</v>
      </c>
      <c r="J276" s="3">
        <v>2.1758000000000002</v>
      </c>
      <c r="K276" s="3">
        <v>0.67310000000000003</v>
      </c>
      <c r="L276" s="3">
        <v>0.60440000000000005</v>
      </c>
      <c r="M276" s="3">
        <v>1.5494000000000001</v>
      </c>
      <c r="N276" s="3">
        <v>6.0499999999999998E-2</v>
      </c>
      <c r="O276" s="3">
        <v>0</v>
      </c>
      <c r="P276" s="3">
        <v>2.29E-2</v>
      </c>
      <c r="Q276" s="3">
        <v>0.79039999999999999</v>
      </c>
      <c r="R276" s="3">
        <v>2.1686000000000001</v>
      </c>
      <c r="S276" s="3">
        <v>0.42670000000000002</v>
      </c>
      <c r="T276" s="3">
        <v>1.5248999999999999</v>
      </c>
      <c r="U276" s="3">
        <v>0.21579999999999999</v>
      </c>
      <c r="V276" s="3">
        <v>3.0000000000000001E-3</v>
      </c>
      <c r="W276" s="3">
        <v>4.7800000000000002E-2</v>
      </c>
      <c r="X276" s="3">
        <v>1.01E-2</v>
      </c>
      <c r="Y276" s="3">
        <v>0.24929999999999999</v>
      </c>
      <c r="Z276" s="3">
        <v>2.46E-2</v>
      </c>
      <c r="AA276" s="3">
        <v>4.2641370999999997E-2</v>
      </c>
      <c r="AB276" s="3">
        <v>5.1445155999999999E-3</v>
      </c>
      <c r="AC276" s="3">
        <v>1.0532459000000001E-3</v>
      </c>
      <c r="AD276" s="3">
        <v>0.47216726999999997</v>
      </c>
      <c r="AE276" s="3">
        <v>0.20228380000000001</v>
      </c>
      <c r="AF276" s="3">
        <v>0.18369135</v>
      </c>
    </row>
    <row r="277" spans="1:32" s="3" customFormat="1" x14ac:dyDescent="0.15">
      <c r="A277" s="4">
        <v>1726</v>
      </c>
      <c r="B277" s="3">
        <v>89.532606249353705</v>
      </c>
      <c r="C277" s="4">
        <v>120.0164</v>
      </c>
      <c r="D277" s="3" t="s">
        <v>33</v>
      </c>
      <c r="E277" s="5">
        <v>-209.86569</v>
      </c>
      <c r="F277" s="3">
        <v>0.49840000000000001</v>
      </c>
      <c r="G277" s="3">
        <v>0.115</v>
      </c>
      <c r="H277" s="3">
        <v>1.84E-2</v>
      </c>
      <c r="I277" s="3">
        <v>0.38219999999999998</v>
      </c>
      <c r="J277" s="3">
        <v>1.0254000000000001</v>
      </c>
      <c r="K277" s="3">
        <v>0.72609999999999997</v>
      </c>
      <c r="L277" s="3">
        <v>0.20799999999999999</v>
      </c>
      <c r="M277" s="3">
        <v>0.49059999999999998</v>
      </c>
      <c r="N277" s="3">
        <v>4.2599999999999999E-2</v>
      </c>
      <c r="O277" s="3">
        <v>0</v>
      </c>
      <c r="P277" s="3">
        <v>8.3999999999999995E-3</v>
      </c>
      <c r="Q277" s="3">
        <v>0.27029999999999998</v>
      </c>
      <c r="R277" s="3">
        <v>1.0072000000000001</v>
      </c>
      <c r="S277" s="3">
        <v>0.14399999999999999</v>
      </c>
      <c r="T277" s="3">
        <v>0.43419999999999997</v>
      </c>
      <c r="U277" s="3">
        <v>0.49840000000000001</v>
      </c>
      <c r="V277" s="3">
        <v>9.1000000000000004E-3</v>
      </c>
      <c r="W277" s="3">
        <v>0.1119</v>
      </c>
      <c r="X277" s="3">
        <v>1.9099999999999999E-2</v>
      </c>
      <c r="Y277" s="3">
        <v>0.58209999999999995</v>
      </c>
      <c r="Z277" s="3">
        <v>6.0600000000000001E-2</v>
      </c>
      <c r="AA277" s="3">
        <v>0</v>
      </c>
      <c r="AB277" s="3">
        <v>0</v>
      </c>
      <c r="AC277" s="3">
        <v>0</v>
      </c>
    </row>
    <row r="278" spans="1:32" s="3" customFormat="1" x14ac:dyDescent="0.15">
      <c r="A278" s="4">
        <v>1725</v>
      </c>
      <c r="B278" s="3">
        <v>96.466825167283503</v>
      </c>
      <c r="C278" s="4">
        <v>117.70872</v>
      </c>
      <c r="D278" s="3" t="s">
        <v>33</v>
      </c>
      <c r="E278" s="5">
        <v>-191.73740000000001</v>
      </c>
      <c r="F278" s="3">
        <v>0.13719999999999999</v>
      </c>
      <c r="G278" s="3">
        <v>0.51770000000000005</v>
      </c>
      <c r="H278" s="3">
        <v>2.0899999999999998E-2</v>
      </c>
      <c r="I278" s="3">
        <v>0.29349999999999998</v>
      </c>
      <c r="J278" s="3">
        <v>0.9889</v>
      </c>
      <c r="K278" s="3">
        <v>0.28110000000000002</v>
      </c>
      <c r="L278" s="3">
        <v>0.41749999999999998</v>
      </c>
      <c r="M278" s="3">
        <v>0.89870000000000005</v>
      </c>
      <c r="N278" s="3">
        <v>0.1192</v>
      </c>
      <c r="O278" s="3">
        <v>0</v>
      </c>
      <c r="P278" s="3">
        <v>1.5699999999999999E-2</v>
      </c>
      <c r="Q278" s="3">
        <v>0.2646</v>
      </c>
      <c r="R278" s="3">
        <v>0.98280000000000001</v>
      </c>
      <c r="S278" s="3">
        <v>0.121</v>
      </c>
      <c r="T278" s="3">
        <v>0.88170000000000004</v>
      </c>
      <c r="U278" s="3">
        <v>0.13719999999999999</v>
      </c>
      <c r="V278" s="3">
        <v>4.0000000000000002E-4</v>
      </c>
      <c r="W278" s="3">
        <v>2.8899999999999999E-2</v>
      </c>
      <c r="X278" s="3">
        <v>5.4999999999999997E-3</v>
      </c>
      <c r="Y278" s="3">
        <v>0.16020000000000001</v>
      </c>
      <c r="Z278" s="3">
        <v>1.6899999999999998E-2</v>
      </c>
      <c r="AA278" s="3">
        <v>0.13922145</v>
      </c>
      <c r="AB278" s="3">
        <v>0</v>
      </c>
      <c r="AC278" s="3">
        <v>1.4473234999999999E-2</v>
      </c>
      <c r="AF278" s="3">
        <v>0.11539494</v>
      </c>
    </row>
    <row r="279" spans="1:32" s="3" customFormat="1" x14ac:dyDescent="0.15">
      <c r="A279" s="4">
        <v>1724</v>
      </c>
      <c r="B279" s="3">
        <v>155.13061567141148</v>
      </c>
      <c r="C279" s="4">
        <v>116.31001999999999</v>
      </c>
      <c r="D279" s="3" t="s">
        <v>33</v>
      </c>
      <c r="E279" s="5">
        <v>-205.32016999999999</v>
      </c>
      <c r="F279" s="3">
        <v>0.99260000000000004</v>
      </c>
      <c r="G279" s="3">
        <v>0.40150000000000002</v>
      </c>
      <c r="H279" s="3">
        <v>4.1399999999999999E-2</v>
      </c>
      <c r="I279" s="3">
        <v>0.71799999999999997</v>
      </c>
      <c r="J279" s="3">
        <v>1.9221999999999999</v>
      </c>
      <c r="K279" s="3">
        <v>1.3916999999999999</v>
      </c>
      <c r="L279" s="3">
        <v>0.48320000000000002</v>
      </c>
      <c r="M279" s="3">
        <v>1.1158999999999999</v>
      </c>
      <c r="N279" s="3">
        <v>0.1166</v>
      </c>
      <c r="O279" s="3">
        <v>0</v>
      </c>
      <c r="P279" s="3">
        <v>1.9599999999999999E-2</v>
      </c>
      <c r="Q279" s="3">
        <v>0.49519999999999997</v>
      </c>
      <c r="R279" s="3">
        <v>1.8763000000000001</v>
      </c>
      <c r="S279" s="3">
        <v>0.24030000000000001</v>
      </c>
      <c r="T279" s="3">
        <v>0.99229999999999996</v>
      </c>
      <c r="U279" s="3">
        <v>0.99260000000000004</v>
      </c>
      <c r="V279" s="3">
        <v>2.1100000000000001E-2</v>
      </c>
      <c r="W279" s="3">
        <v>0.2228</v>
      </c>
      <c r="X279" s="3">
        <v>4.2200000000000001E-2</v>
      </c>
      <c r="Y279" s="3">
        <v>1.1551</v>
      </c>
      <c r="Z279" s="3">
        <v>0.1166</v>
      </c>
      <c r="AA279" s="3">
        <v>0</v>
      </c>
      <c r="AB279" s="3">
        <v>5.7163780000000003E-3</v>
      </c>
      <c r="AC279" s="3">
        <v>3.940041E-3</v>
      </c>
      <c r="AD279" s="3">
        <v>0.10881465</v>
      </c>
      <c r="AE279" s="3">
        <v>3.5346648000000001E-2</v>
      </c>
    </row>
    <row r="280" spans="1:32" s="3" customFormat="1" x14ac:dyDescent="0.15">
      <c r="A280" s="4">
        <v>1723</v>
      </c>
      <c r="B280" s="3">
        <v>101.80836841417991</v>
      </c>
      <c r="C280" s="4">
        <v>114.49521</v>
      </c>
      <c r="D280" s="3" t="s">
        <v>33</v>
      </c>
      <c r="E280" s="5">
        <v>-193.75473</v>
      </c>
      <c r="F280" s="3">
        <v>1.0728</v>
      </c>
      <c r="G280" s="3">
        <v>0.17100000000000001</v>
      </c>
      <c r="H280" s="3">
        <v>2.86E-2</v>
      </c>
      <c r="I280" s="3">
        <v>0.48120000000000002</v>
      </c>
      <c r="J280" s="3">
        <v>0.88180000000000003</v>
      </c>
      <c r="K280" s="3">
        <v>1.7330000000000001</v>
      </c>
      <c r="L280" s="3">
        <v>0.27900000000000003</v>
      </c>
      <c r="M280" s="3">
        <v>0.90820000000000001</v>
      </c>
      <c r="N280" s="3">
        <v>6.3799999999999996E-2</v>
      </c>
      <c r="O280" s="3">
        <v>0</v>
      </c>
      <c r="P280" s="3">
        <v>6.1999999999999998E-3</v>
      </c>
      <c r="Q280" s="3">
        <v>0.23599999999999999</v>
      </c>
      <c r="R280" s="3">
        <v>0.83199999999999996</v>
      </c>
      <c r="S280" s="3">
        <v>0.48220000000000002</v>
      </c>
      <c r="T280" s="3">
        <v>0.77500000000000002</v>
      </c>
      <c r="U280" s="3">
        <v>1.0728</v>
      </c>
      <c r="V280" s="3">
        <v>2.24E-2</v>
      </c>
      <c r="W280" s="3">
        <v>0.2452</v>
      </c>
      <c r="X280" s="3">
        <v>4.48E-2</v>
      </c>
      <c r="Y280" s="3">
        <v>1.2507999999999999</v>
      </c>
      <c r="Z280" s="3">
        <v>0.12939999999999999</v>
      </c>
      <c r="AA280" s="3">
        <v>0</v>
      </c>
      <c r="AB280" s="3">
        <v>0</v>
      </c>
      <c r="AC280" s="3">
        <v>0</v>
      </c>
      <c r="AE280" s="3">
        <v>0.29293079999999999</v>
      </c>
    </row>
    <row r="281" spans="1:32" s="3" customFormat="1" x14ac:dyDescent="0.15">
      <c r="A281" s="4">
        <v>1722</v>
      </c>
      <c r="B281" s="3">
        <v>156.20438779185392</v>
      </c>
      <c r="C281" s="4">
        <v>112.39613</v>
      </c>
      <c r="D281" s="3" t="s">
        <v>33</v>
      </c>
      <c r="E281" s="5">
        <v>-203.01384999999999</v>
      </c>
      <c r="F281" s="3">
        <v>0.92779999999999996</v>
      </c>
      <c r="G281" s="3">
        <v>1.0965</v>
      </c>
      <c r="H281" s="3">
        <v>5.1200000000000002E-2</v>
      </c>
      <c r="I281" s="3">
        <v>0.65700000000000003</v>
      </c>
      <c r="J281" s="3">
        <v>1.4529000000000001</v>
      </c>
      <c r="K281" s="3">
        <v>1.1955</v>
      </c>
      <c r="L281" s="3">
        <v>0.40760000000000002</v>
      </c>
      <c r="M281" s="3">
        <v>0.91090000000000004</v>
      </c>
      <c r="N281" s="3">
        <v>0.1082</v>
      </c>
      <c r="O281" s="3">
        <v>0</v>
      </c>
      <c r="P281" s="3">
        <v>3.0800000000000001E-2</v>
      </c>
      <c r="Q281" s="3">
        <v>0.44719999999999999</v>
      </c>
      <c r="R281" s="3">
        <v>1.4133</v>
      </c>
      <c r="S281" s="3">
        <v>0.12180000000000001</v>
      </c>
      <c r="T281" s="3">
        <v>0.79720000000000002</v>
      </c>
      <c r="U281" s="3">
        <v>0.92469999999999997</v>
      </c>
      <c r="V281" s="3">
        <v>2.0199999999999999E-2</v>
      </c>
      <c r="W281" s="3">
        <v>0.20880000000000001</v>
      </c>
      <c r="X281" s="3">
        <v>3.6299999999999999E-2</v>
      </c>
      <c r="Y281" s="3">
        <v>1.077</v>
      </c>
      <c r="Z281" s="3">
        <v>0.11269999999999999</v>
      </c>
      <c r="AA281" s="3">
        <v>0.59140999000000005</v>
      </c>
      <c r="AB281" s="3">
        <v>7.0407417999999999E-3</v>
      </c>
      <c r="AC281" s="3">
        <v>0</v>
      </c>
    </row>
    <row r="282" spans="1:32" s="3" customFormat="1" x14ac:dyDescent="0.15">
      <c r="A282" s="4">
        <v>1721</v>
      </c>
      <c r="B282" s="3">
        <v>102.72254982601042</v>
      </c>
      <c r="C282" s="4">
        <v>109.71205999999999</v>
      </c>
      <c r="D282" s="3" t="s">
        <v>33</v>
      </c>
      <c r="E282" s="5">
        <v>-207.03873999999999</v>
      </c>
      <c r="F282" s="3">
        <v>0.29480000000000001</v>
      </c>
      <c r="G282" s="3">
        <v>0.51700000000000002</v>
      </c>
      <c r="H282" s="3">
        <v>2.8000000000000001E-2</v>
      </c>
      <c r="I282" s="3">
        <v>0.77480000000000004</v>
      </c>
      <c r="J282" s="3">
        <v>1.6394</v>
      </c>
      <c r="K282" s="3">
        <v>0.44640000000000002</v>
      </c>
      <c r="L282" s="3">
        <v>0.38080000000000003</v>
      </c>
      <c r="M282" s="3">
        <v>0.88260000000000005</v>
      </c>
      <c r="N282" s="3">
        <v>0.12</v>
      </c>
      <c r="O282" s="3">
        <v>0</v>
      </c>
      <c r="P282" s="3">
        <v>2.4799999999999999E-2</v>
      </c>
      <c r="Q282" s="3">
        <v>0.70379999999999998</v>
      </c>
      <c r="R282" s="3">
        <v>1.6226</v>
      </c>
      <c r="S282" s="3">
        <v>0.1096</v>
      </c>
      <c r="T282" s="3">
        <v>0.84260000000000002</v>
      </c>
      <c r="U282" s="3">
        <v>0.29480000000000001</v>
      </c>
      <c r="V282" s="3">
        <v>0.01</v>
      </c>
      <c r="W282" s="3">
        <v>6.7799999999999999E-2</v>
      </c>
      <c r="X282" s="3">
        <v>1.0999999999999999E-2</v>
      </c>
      <c r="Y282" s="3">
        <v>0.33679999999999999</v>
      </c>
      <c r="Z282" s="3">
        <v>3.1E-2</v>
      </c>
      <c r="AA282" s="3">
        <v>1.4214802E-5</v>
      </c>
      <c r="AB282" s="3">
        <v>0</v>
      </c>
      <c r="AC282" s="3">
        <v>5.9040293000000004E-4</v>
      </c>
      <c r="AD282" s="3">
        <v>5.8649265999999999E-2</v>
      </c>
    </row>
    <row r="283" spans="1:32" s="3" customFormat="1" x14ac:dyDescent="0.15">
      <c r="A283" s="4">
        <v>1720</v>
      </c>
      <c r="B283" s="3">
        <v>87.61116541193293</v>
      </c>
      <c r="C283" s="4">
        <v>107.80843</v>
      </c>
      <c r="D283" s="3" t="s">
        <v>33</v>
      </c>
      <c r="E283" s="5">
        <v>-207.75740999999999</v>
      </c>
      <c r="F283" s="3">
        <v>0.31869999999999998</v>
      </c>
      <c r="G283" s="3">
        <v>1.0317000000000001</v>
      </c>
      <c r="H283" s="3">
        <v>4.19E-2</v>
      </c>
      <c r="I283" s="3">
        <v>0.68910000000000005</v>
      </c>
      <c r="J283" s="3">
        <v>1.5269999999999999</v>
      </c>
      <c r="K283" s="3">
        <v>0.4708</v>
      </c>
      <c r="L283" s="3">
        <v>0.37090000000000001</v>
      </c>
      <c r="M283" s="3">
        <v>0.63619999999999999</v>
      </c>
      <c r="N283" s="3">
        <v>0.12820000000000001</v>
      </c>
      <c r="O283" s="3">
        <v>0</v>
      </c>
      <c r="P283" s="3">
        <v>3.6700000000000003E-2</v>
      </c>
      <c r="Q283" s="3">
        <v>0.62</v>
      </c>
      <c r="R283" s="3">
        <v>1.5146999999999999</v>
      </c>
      <c r="S283" s="3">
        <v>0.10050000000000001</v>
      </c>
      <c r="T283" s="3">
        <v>0.60119999999999996</v>
      </c>
      <c r="U283" s="3">
        <v>0.31869999999999998</v>
      </c>
      <c r="V283" s="3">
        <v>5.7000000000000002E-3</v>
      </c>
      <c r="W283" s="3">
        <v>6.9099999999999995E-2</v>
      </c>
      <c r="X283" s="3">
        <v>1.66E-2</v>
      </c>
      <c r="Y283" s="3">
        <v>0.37030000000000002</v>
      </c>
      <c r="Z283" s="3">
        <v>3.5000000000000003E-2</v>
      </c>
      <c r="AA283" s="3">
        <v>0.54576606999999999</v>
      </c>
      <c r="AB283" s="3">
        <v>4.2870950000000003E-3</v>
      </c>
      <c r="AC283" s="3">
        <v>1.3726456E-2</v>
      </c>
    </row>
    <row r="284" spans="1:32" s="3" customFormat="1" x14ac:dyDescent="0.15">
      <c r="A284" s="4">
        <v>1719</v>
      </c>
      <c r="B284" s="3">
        <v>132.86770025288092</v>
      </c>
      <c r="C284" s="4">
        <v>106.9808</v>
      </c>
      <c r="D284" s="3" t="s">
        <v>33</v>
      </c>
      <c r="E284" s="5">
        <v>-206.24668</v>
      </c>
      <c r="F284" s="3">
        <v>0.308</v>
      </c>
      <c r="G284" s="3">
        <v>0.2145</v>
      </c>
      <c r="H284" s="3">
        <v>1.9E-2</v>
      </c>
      <c r="I284" s="3">
        <v>0.48499999999999999</v>
      </c>
      <c r="J284" s="3">
        <v>1.163</v>
      </c>
      <c r="K284" s="3">
        <v>0.52349999999999997</v>
      </c>
      <c r="L284" s="3">
        <v>0.26900000000000002</v>
      </c>
      <c r="M284" s="3">
        <v>0.63600000000000001</v>
      </c>
      <c r="N284" s="3">
        <v>5.1999999999999998E-2</v>
      </c>
      <c r="O284" s="3">
        <v>0</v>
      </c>
      <c r="P284" s="3">
        <v>1.6500000000000001E-2</v>
      </c>
      <c r="Q284" s="3">
        <v>0.41849999999999998</v>
      </c>
      <c r="R284" s="3">
        <v>1.1519999999999999</v>
      </c>
      <c r="S284" s="3">
        <v>0.17</v>
      </c>
      <c r="T284" s="3">
        <v>0.59750000000000003</v>
      </c>
      <c r="U284" s="3">
        <v>0.308</v>
      </c>
      <c r="V284" s="3">
        <v>6.0000000000000001E-3</v>
      </c>
      <c r="W284" s="3">
        <v>7.0499999999999993E-2</v>
      </c>
      <c r="X284" s="3">
        <v>1.4999999999999999E-2</v>
      </c>
      <c r="Y284" s="3">
        <v>0.35749999999999998</v>
      </c>
      <c r="Z284" s="3">
        <v>3.85E-2</v>
      </c>
      <c r="AA284" s="3">
        <v>0</v>
      </c>
      <c r="AB284" s="3">
        <v>0</v>
      </c>
      <c r="AC284" s="3">
        <v>0</v>
      </c>
      <c r="AE284" s="3">
        <v>3.1492159999999998E-2</v>
      </c>
    </row>
    <row r="285" spans="1:32" s="3" customFormat="1" x14ac:dyDescent="0.15">
      <c r="A285" s="4">
        <v>1718</v>
      </c>
      <c r="B285" s="3">
        <v>88.889960522073324</v>
      </c>
      <c r="C285" s="4">
        <v>106.1795</v>
      </c>
      <c r="D285" s="3" t="s">
        <v>33</v>
      </c>
      <c r="E285" s="5">
        <v>-195.81339</v>
      </c>
      <c r="F285" s="3">
        <v>0.40439999999999998</v>
      </c>
      <c r="G285" s="3">
        <v>0.3548</v>
      </c>
      <c r="H285" s="3">
        <v>3.2000000000000001E-2</v>
      </c>
      <c r="I285" s="3">
        <v>0.44359999999999999</v>
      </c>
      <c r="J285" s="3">
        <v>1.0531999999999999</v>
      </c>
      <c r="K285" s="3">
        <v>0.60640000000000005</v>
      </c>
      <c r="L285" s="3">
        <v>0.40679999999999999</v>
      </c>
      <c r="M285" s="3">
        <v>1.3604000000000001</v>
      </c>
      <c r="N285" s="3">
        <v>8.2000000000000003E-2</v>
      </c>
      <c r="O285" s="3">
        <v>0</v>
      </c>
      <c r="P285" s="3">
        <v>2.2800000000000001E-2</v>
      </c>
      <c r="Q285" s="3">
        <v>0.3468</v>
      </c>
      <c r="R285" s="3">
        <v>1.034</v>
      </c>
      <c r="S285" s="3">
        <v>0.13719999999999999</v>
      </c>
      <c r="T285" s="3">
        <v>1.3120000000000001</v>
      </c>
      <c r="U285" s="3">
        <v>0.40439999999999998</v>
      </c>
      <c r="V285" s="3">
        <v>0.01</v>
      </c>
      <c r="W285" s="3">
        <v>9.0800000000000006E-2</v>
      </c>
      <c r="X285" s="3">
        <v>1.9199999999999998E-2</v>
      </c>
      <c r="Y285" s="3">
        <v>0.46600000000000003</v>
      </c>
      <c r="Z285" s="3">
        <v>4.8399999999999999E-2</v>
      </c>
      <c r="AA285" s="3">
        <v>2.6906546E-2</v>
      </c>
      <c r="AB285" s="3">
        <v>2.2720474999999999E-4</v>
      </c>
      <c r="AC285" s="3">
        <v>5.5646786000000002E-3</v>
      </c>
      <c r="AD285" s="3">
        <v>0.50435733000000005</v>
      </c>
      <c r="AF285" s="3">
        <v>0.27988352999999999</v>
      </c>
    </row>
    <row r="286" spans="1:32" s="3" customFormat="1" x14ac:dyDescent="0.15">
      <c r="A286" s="4">
        <v>1717</v>
      </c>
      <c r="B286" s="3">
        <v>104.894145411618</v>
      </c>
      <c r="C286" s="4">
        <v>106.14022</v>
      </c>
      <c r="D286" s="3" t="s">
        <v>33</v>
      </c>
      <c r="E286" s="5">
        <v>-202.85562999999999</v>
      </c>
      <c r="F286" s="3">
        <v>0.6643</v>
      </c>
      <c r="G286" s="3">
        <v>0.21970000000000001</v>
      </c>
      <c r="H286" s="3">
        <v>3.39E-2</v>
      </c>
      <c r="I286" s="3">
        <v>0.39929999999999999</v>
      </c>
      <c r="J286" s="3">
        <v>1.1874</v>
      </c>
      <c r="K286" s="3">
        <v>1.5179</v>
      </c>
      <c r="L286" s="3">
        <v>0.33800000000000002</v>
      </c>
      <c r="M286" s="3">
        <v>0.95009999999999994</v>
      </c>
      <c r="N286" s="3">
        <v>4.7699999999999999E-2</v>
      </c>
      <c r="O286" s="3">
        <v>0</v>
      </c>
      <c r="P286" s="3">
        <v>1.9199999999999998E-2</v>
      </c>
      <c r="Q286" s="3">
        <v>0.25119999999999998</v>
      </c>
      <c r="R286" s="3">
        <v>1.1627000000000001</v>
      </c>
      <c r="S286" s="3">
        <v>0.74409999999999998</v>
      </c>
      <c r="T286" s="3">
        <v>0.86909999999999998</v>
      </c>
      <c r="U286" s="3">
        <v>0.6643</v>
      </c>
      <c r="V286" s="3">
        <v>1.6199999999999999E-2</v>
      </c>
      <c r="W286" s="3">
        <v>0.15429999999999999</v>
      </c>
      <c r="X286" s="3">
        <v>3.2399999999999998E-2</v>
      </c>
      <c r="Y286" s="3">
        <v>0.77</v>
      </c>
      <c r="Z286" s="3">
        <v>8.1000000000000003E-2</v>
      </c>
      <c r="AA286" s="3">
        <v>0</v>
      </c>
      <c r="AB286" s="3">
        <v>3.7140262999999998E-4</v>
      </c>
      <c r="AC286" s="3">
        <v>0</v>
      </c>
      <c r="AD286" s="3">
        <v>5.6072783000000001E-2</v>
      </c>
      <c r="AE286" s="3">
        <v>0.54283298999999996</v>
      </c>
      <c r="AF286" s="3">
        <v>0.11957126999999999</v>
      </c>
    </row>
    <row r="287" spans="1:32" s="3" customFormat="1" x14ac:dyDescent="0.15">
      <c r="A287" s="4">
        <v>1716</v>
      </c>
      <c r="B287" s="3">
        <v>154.30148766494173</v>
      </c>
      <c r="C287" s="4">
        <v>106.46793</v>
      </c>
      <c r="D287" s="3" t="s">
        <v>33</v>
      </c>
      <c r="E287" s="5">
        <v>-194.11516</v>
      </c>
      <c r="F287" s="3">
        <v>0.3785</v>
      </c>
      <c r="G287" s="3">
        <v>0.1123</v>
      </c>
      <c r="H287" s="3">
        <v>1.7899999999999999E-2</v>
      </c>
      <c r="I287" s="3">
        <v>0.32600000000000001</v>
      </c>
      <c r="J287" s="3">
        <v>0.62419999999999998</v>
      </c>
      <c r="K287" s="3">
        <v>0.5847</v>
      </c>
      <c r="L287" s="3">
        <v>0.2223</v>
      </c>
      <c r="M287" s="3">
        <v>0.62160000000000004</v>
      </c>
      <c r="N287" s="3">
        <v>4.8000000000000001E-2</v>
      </c>
      <c r="O287" s="3">
        <v>0</v>
      </c>
      <c r="P287" s="3">
        <v>1.17E-2</v>
      </c>
      <c r="Q287" s="3">
        <v>0.2399</v>
      </c>
      <c r="R287" s="3">
        <v>0.61080000000000001</v>
      </c>
      <c r="S287" s="3">
        <v>0.14349999999999999</v>
      </c>
      <c r="T287" s="3">
        <v>0.57440000000000002</v>
      </c>
      <c r="U287" s="3">
        <v>0.3785</v>
      </c>
      <c r="V287" s="3">
        <v>0.01</v>
      </c>
      <c r="W287" s="3">
        <v>8.6099999999999996E-2</v>
      </c>
      <c r="X287" s="3">
        <v>1.55E-2</v>
      </c>
      <c r="Y287" s="3">
        <v>0.43740000000000001</v>
      </c>
      <c r="Z287" s="3">
        <v>4.7199999999999999E-2</v>
      </c>
      <c r="AA287" s="3">
        <v>0</v>
      </c>
      <c r="AB287" s="3">
        <v>0</v>
      </c>
      <c r="AC287" s="3">
        <v>0</v>
      </c>
    </row>
    <row r="288" spans="1:32" s="3" customFormat="1" x14ac:dyDescent="0.15">
      <c r="A288" s="4">
        <v>1715</v>
      </c>
      <c r="B288" s="3">
        <v>106.205441271431</v>
      </c>
      <c r="C288" s="4">
        <v>106.57285</v>
      </c>
      <c r="D288" s="3" t="s">
        <v>33</v>
      </c>
      <c r="E288" s="5">
        <v>-197.20675</v>
      </c>
      <c r="F288" s="3">
        <v>0.73</v>
      </c>
      <c r="G288" s="3">
        <v>0.23760000000000001</v>
      </c>
      <c r="H288" s="3">
        <v>3.2399999999999998E-2</v>
      </c>
      <c r="I288" s="3">
        <v>0.6048</v>
      </c>
      <c r="J288" s="3">
        <v>1.2492000000000001</v>
      </c>
      <c r="K288" s="3">
        <v>1.25</v>
      </c>
      <c r="L288" s="3">
        <v>0.32079999999999997</v>
      </c>
      <c r="M288" s="3">
        <v>0.91039999999999999</v>
      </c>
      <c r="N288" s="3">
        <v>6.6000000000000003E-2</v>
      </c>
      <c r="O288" s="3">
        <v>0</v>
      </c>
      <c r="P288" s="3">
        <v>1.9599999999999999E-2</v>
      </c>
      <c r="Q288" s="3">
        <v>0.43880000000000002</v>
      </c>
      <c r="R288" s="3">
        <v>1.2136</v>
      </c>
      <c r="S288" s="3">
        <v>0.4</v>
      </c>
      <c r="T288" s="3">
        <v>0.8236</v>
      </c>
      <c r="U288" s="3">
        <v>0.73</v>
      </c>
      <c r="V288" s="3">
        <v>1.2800000000000001E-2</v>
      </c>
      <c r="W288" s="3">
        <v>0.16600000000000001</v>
      </c>
      <c r="X288" s="3">
        <v>3.32E-2</v>
      </c>
      <c r="Y288" s="3">
        <v>0.85</v>
      </c>
      <c r="Z288" s="3">
        <v>8.6800000000000002E-2</v>
      </c>
      <c r="AA288" s="3">
        <v>4.2426591999999999E-2</v>
      </c>
      <c r="AB288" s="3">
        <v>3.9202617000000002E-3</v>
      </c>
      <c r="AC288" s="3">
        <v>8.665753E-3</v>
      </c>
      <c r="AD288" s="3">
        <v>3.3197881999999998E-2</v>
      </c>
      <c r="AE288" s="3">
        <v>0.13578512000000001</v>
      </c>
    </row>
    <row r="289" spans="1:32" s="3" customFormat="1" x14ac:dyDescent="0.15">
      <c r="A289" s="4">
        <v>1714</v>
      </c>
      <c r="B289" s="3">
        <v>66.076593377021979</v>
      </c>
      <c r="C289" s="4">
        <v>108.01470999999999</v>
      </c>
      <c r="D289" s="3" t="s">
        <v>33</v>
      </c>
      <c r="E289" s="5">
        <v>-206.20833999999999</v>
      </c>
      <c r="F289" s="3">
        <v>0.67920000000000003</v>
      </c>
      <c r="G289" s="3">
        <v>0.1958</v>
      </c>
      <c r="H289" s="3">
        <v>2.4400000000000002E-2</v>
      </c>
      <c r="I289" s="3">
        <v>0.48799999999999999</v>
      </c>
      <c r="J289" s="3">
        <v>0.99099999999999999</v>
      </c>
      <c r="K289" s="3">
        <v>0.87590000000000001</v>
      </c>
      <c r="L289" s="3">
        <v>0.28270000000000001</v>
      </c>
      <c r="M289" s="3">
        <v>0.63919999999999999</v>
      </c>
      <c r="N289" s="3">
        <v>5.5300000000000002E-2</v>
      </c>
      <c r="O289" s="3">
        <v>0</v>
      </c>
      <c r="P289" s="3">
        <v>8.8000000000000005E-3</v>
      </c>
      <c r="Q289" s="3">
        <v>0.33350000000000002</v>
      </c>
      <c r="R289" s="3">
        <v>0.9577</v>
      </c>
      <c r="S289" s="3">
        <v>8.1100000000000005E-2</v>
      </c>
      <c r="T289" s="3">
        <v>0.55689999999999995</v>
      </c>
      <c r="U289" s="3">
        <v>0.67920000000000003</v>
      </c>
      <c r="V289" s="3">
        <v>1.5599999999999999E-2</v>
      </c>
      <c r="W289" s="3">
        <v>0.1545</v>
      </c>
      <c r="X289" s="3">
        <v>3.3300000000000003E-2</v>
      </c>
      <c r="Y289" s="3">
        <v>0.79479999999999995</v>
      </c>
      <c r="Z289" s="3">
        <v>8.2299999999999998E-2</v>
      </c>
      <c r="AA289" s="3">
        <v>8.6977644000000003E-4</v>
      </c>
      <c r="AB289" s="3">
        <v>0</v>
      </c>
      <c r="AC289" s="3">
        <v>2.7210450000000002E-4</v>
      </c>
    </row>
    <row r="290" spans="1:32" s="3" customFormat="1" x14ac:dyDescent="0.15">
      <c r="A290" s="4">
        <v>1713</v>
      </c>
      <c r="B290" s="3">
        <v>83.019763268525139</v>
      </c>
      <c r="C290" s="4">
        <v>112.31632999999999</v>
      </c>
      <c r="D290" s="3" t="s">
        <v>33</v>
      </c>
      <c r="E290" s="5">
        <v>-209.88582</v>
      </c>
      <c r="F290" s="3">
        <v>0.58120000000000005</v>
      </c>
      <c r="G290" s="3">
        <v>0.1928</v>
      </c>
      <c r="H290" s="3">
        <v>2.46E-2</v>
      </c>
      <c r="I290" s="3">
        <v>0.47320000000000001</v>
      </c>
      <c r="J290" s="3">
        <v>0.87960000000000005</v>
      </c>
      <c r="K290" s="3">
        <v>1.117</v>
      </c>
      <c r="L290" s="3">
        <v>0.33079999999999998</v>
      </c>
      <c r="M290" s="3">
        <v>0.78120000000000001</v>
      </c>
      <c r="N290" s="3">
        <v>4.3799999999999999E-2</v>
      </c>
      <c r="O290" s="3">
        <v>0</v>
      </c>
      <c r="P290" s="3">
        <v>9.1999999999999998E-3</v>
      </c>
      <c r="Q290" s="3">
        <v>0.34539999999999998</v>
      </c>
      <c r="R290" s="3">
        <v>0.85419999999999996</v>
      </c>
      <c r="S290" s="3">
        <v>0.43880000000000002</v>
      </c>
      <c r="T290" s="3">
        <v>0.70960000000000001</v>
      </c>
      <c r="U290" s="3">
        <v>0.58120000000000005</v>
      </c>
      <c r="V290" s="3">
        <v>1.54E-2</v>
      </c>
      <c r="W290" s="3">
        <v>0.13239999999999999</v>
      </c>
      <c r="X290" s="3">
        <v>2.5399999999999999E-2</v>
      </c>
      <c r="Y290" s="3">
        <v>0.67820000000000003</v>
      </c>
      <c r="Z290" s="3">
        <v>7.1599999999999997E-2</v>
      </c>
      <c r="AA290" s="3">
        <v>0</v>
      </c>
      <c r="AB290" s="3">
        <v>1.6088709000000001E-4</v>
      </c>
      <c r="AC290" s="3">
        <v>0</v>
      </c>
      <c r="AE290" s="3">
        <v>0.13048691000000001</v>
      </c>
    </row>
    <row r="291" spans="1:32" s="3" customFormat="1" x14ac:dyDescent="0.15">
      <c r="A291" s="4">
        <v>1712</v>
      </c>
      <c r="B291" s="3">
        <v>139.34837261428385</v>
      </c>
      <c r="C291" s="4">
        <v>118.46312</v>
      </c>
      <c r="D291" s="3" t="s">
        <v>33</v>
      </c>
      <c r="E291" s="5">
        <v>-197.95085</v>
      </c>
      <c r="F291" s="3">
        <v>0.41820000000000002</v>
      </c>
      <c r="G291" s="3">
        <v>0.2419</v>
      </c>
      <c r="H291" s="3">
        <v>2.24E-2</v>
      </c>
      <c r="I291" s="3">
        <v>0.53859999999999997</v>
      </c>
      <c r="J291" s="3">
        <v>1.1483000000000001</v>
      </c>
      <c r="K291" s="3">
        <v>0.8004</v>
      </c>
      <c r="L291" s="3">
        <v>0.42370000000000002</v>
      </c>
      <c r="M291" s="3">
        <v>1.1065</v>
      </c>
      <c r="N291" s="3">
        <v>6.7599999999999993E-2</v>
      </c>
      <c r="O291" s="3">
        <v>0</v>
      </c>
      <c r="P291" s="3">
        <v>1.6299999999999999E-2</v>
      </c>
      <c r="Q291" s="3">
        <v>0.44569999999999999</v>
      </c>
      <c r="R291" s="3">
        <v>1.1285000000000001</v>
      </c>
      <c r="S291" s="3">
        <v>0.30909999999999999</v>
      </c>
      <c r="T291" s="3">
        <v>1.0569</v>
      </c>
      <c r="U291" s="3">
        <v>0.41820000000000002</v>
      </c>
      <c r="V291" s="3">
        <v>6.1000000000000004E-3</v>
      </c>
      <c r="W291" s="3">
        <v>9.5299999999999996E-2</v>
      </c>
      <c r="X291" s="3">
        <v>1.9800000000000002E-2</v>
      </c>
      <c r="Y291" s="3">
        <v>0.4874</v>
      </c>
      <c r="Z291" s="3">
        <v>5.33E-2</v>
      </c>
      <c r="AA291" s="3">
        <v>1.8706130000000001E-2</v>
      </c>
      <c r="AB291" s="3">
        <v>1.3256562E-4</v>
      </c>
      <c r="AC291" s="3">
        <v>7.9073661999999999E-3</v>
      </c>
      <c r="AD291" s="3">
        <v>0.14249782</v>
      </c>
      <c r="AE291" s="3">
        <v>1.9207716E-2</v>
      </c>
      <c r="AF291" s="3">
        <v>9.9518818999999994E-2</v>
      </c>
    </row>
    <row r="292" spans="1:32" s="3" customFormat="1" x14ac:dyDescent="0.15">
      <c r="A292" s="4">
        <v>1711</v>
      </c>
      <c r="B292" s="3">
        <v>120.28510518591828</v>
      </c>
      <c r="C292" s="4">
        <v>123.54149</v>
      </c>
      <c r="D292" s="3" t="s">
        <v>33</v>
      </c>
      <c r="E292" s="5">
        <v>-195.93457000000001</v>
      </c>
      <c r="F292" s="3">
        <v>0.29530000000000001</v>
      </c>
      <c r="G292" s="3">
        <v>0.215</v>
      </c>
      <c r="H292" s="3">
        <v>2.2700000000000001E-2</v>
      </c>
      <c r="I292" s="3">
        <v>0.65190000000000003</v>
      </c>
      <c r="J292" s="3">
        <v>1.5222</v>
      </c>
      <c r="K292" s="3">
        <v>0.57989999999999997</v>
      </c>
      <c r="L292" s="3">
        <v>0.41170000000000001</v>
      </c>
      <c r="M292" s="3">
        <v>1.2141999999999999</v>
      </c>
      <c r="N292" s="3">
        <v>6.1199999999999997E-2</v>
      </c>
      <c r="O292" s="3">
        <v>0</v>
      </c>
      <c r="P292" s="3">
        <v>1.44E-2</v>
      </c>
      <c r="Q292" s="3">
        <v>0.58430000000000004</v>
      </c>
      <c r="R292" s="3">
        <v>1.5065999999999999</v>
      </c>
      <c r="S292" s="3">
        <v>0.2326</v>
      </c>
      <c r="T292" s="3">
        <v>1.1787000000000001</v>
      </c>
      <c r="U292" s="3">
        <v>0.29530000000000001</v>
      </c>
      <c r="V292" s="3">
        <v>5.5999999999999999E-3</v>
      </c>
      <c r="W292" s="3">
        <v>6.7599999999999993E-2</v>
      </c>
      <c r="X292" s="3">
        <v>1.46E-2</v>
      </c>
      <c r="Y292" s="3">
        <v>0.34200000000000003</v>
      </c>
      <c r="Z292" s="3">
        <v>3.6499999999999998E-2</v>
      </c>
      <c r="AA292" s="3">
        <v>0</v>
      </c>
      <c r="AB292" s="3">
        <v>0</v>
      </c>
      <c r="AC292" s="3">
        <v>0</v>
      </c>
      <c r="AD292" s="3">
        <v>0.22151842999999999</v>
      </c>
      <c r="AF292" s="3">
        <v>7.6043148000000005E-2</v>
      </c>
    </row>
    <row r="293" spans="1:32" s="3" customFormat="1" x14ac:dyDescent="0.15">
      <c r="A293" s="4">
        <v>1710</v>
      </c>
      <c r="B293" s="3">
        <v>149.5447417982989</v>
      </c>
      <c r="C293" s="4">
        <v>126.26544</v>
      </c>
      <c r="D293" s="3" t="s">
        <v>33</v>
      </c>
      <c r="E293" s="5">
        <v>-201.84574000000001</v>
      </c>
      <c r="F293" s="3">
        <v>0.44829999999999998</v>
      </c>
      <c r="G293" s="3">
        <v>0.27839999999999998</v>
      </c>
      <c r="H293" s="3">
        <v>3.2099999999999997E-2</v>
      </c>
      <c r="I293" s="3">
        <v>0.43280000000000002</v>
      </c>
      <c r="J293" s="3">
        <v>0.86529999999999996</v>
      </c>
      <c r="K293" s="3">
        <v>0.70109999999999995</v>
      </c>
      <c r="L293" s="3">
        <v>0.29870000000000002</v>
      </c>
      <c r="M293" s="3">
        <v>0.81059999999999999</v>
      </c>
      <c r="N293" s="3">
        <v>8.0399999999999999E-2</v>
      </c>
      <c r="O293" s="3">
        <v>0</v>
      </c>
      <c r="P293" s="3">
        <v>2.4E-2</v>
      </c>
      <c r="Q293" s="3">
        <v>0.33529999999999999</v>
      </c>
      <c r="R293" s="3">
        <v>0.84460000000000002</v>
      </c>
      <c r="S293" s="3">
        <v>0.18190000000000001</v>
      </c>
      <c r="T293" s="3">
        <v>0.7641</v>
      </c>
      <c r="U293" s="3">
        <v>0.44829999999999998</v>
      </c>
      <c r="V293" s="3">
        <v>1.11E-2</v>
      </c>
      <c r="W293" s="3">
        <v>0.1008</v>
      </c>
      <c r="X293" s="3">
        <v>1.55E-2</v>
      </c>
      <c r="Y293" s="3">
        <v>0.51919999999999999</v>
      </c>
      <c r="Z293" s="3">
        <v>5.5399999999999998E-2</v>
      </c>
      <c r="AA293" s="3">
        <v>2.2299612E-2</v>
      </c>
      <c r="AB293" s="3">
        <v>5.7867485000000001E-3</v>
      </c>
      <c r="AC293" s="3">
        <v>1.3086433E-2</v>
      </c>
    </row>
    <row r="294" spans="1:32" s="3" customFormat="1" x14ac:dyDescent="0.15">
      <c r="A294" s="4">
        <v>1709</v>
      </c>
      <c r="B294" s="3">
        <v>130.41154287118536</v>
      </c>
      <c r="C294" s="4">
        <v>125.62051</v>
      </c>
      <c r="D294" s="3" t="s">
        <v>33</v>
      </c>
      <c r="E294" s="5">
        <v>-200.63220999999999</v>
      </c>
      <c r="F294" s="3">
        <v>0.46679999999999999</v>
      </c>
      <c r="G294" s="3">
        <v>0.24049999999999999</v>
      </c>
      <c r="H294" s="3">
        <v>2.2100000000000002E-2</v>
      </c>
      <c r="I294" s="3">
        <v>0.40720000000000001</v>
      </c>
      <c r="J294" s="3">
        <v>0.86</v>
      </c>
      <c r="K294" s="3">
        <v>0.68279999999999996</v>
      </c>
      <c r="L294" s="3">
        <v>0.27850000000000003</v>
      </c>
      <c r="M294" s="3">
        <v>0.80420000000000003</v>
      </c>
      <c r="N294" s="3">
        <v>4.8800000000000003E-2</v>
      </c>
      <c r="O294" s="3">
        <v>0</v>
      </c>
      <c r="P294" s="3">
        <v>1.4200000000000001E-2</v>
      </c>
      <c r="Q294" s="3">
        <v>0.2999</v>
      </c>
      <c r="R294" s="3">
        <v>0.84409999999999996</v>
      </c>
      <c r="S294" s="3">
        <v>0.14249999999999999</v>
      </c>
      <c r="T294" s="3">
        <v>0.75060000000000004</v>
      </c>
      <c r="U294" s="3">
        <v>0.46679999999999999</v>
      </c>
      <c r="V294" s="3">
        <v>9.9000000000000008E-3</v>
      </c>
      <c r="W294" s="3">
        <v>0.10730000000000001</v>
      </c>
      <c r="X294" s="3">
        <v>1.9900000000000001E-2</v>
      </c>
      <c r="Y294" s="3">
        <v>0.5403</v>
      </c>
      <c r="Z294" s="3">
        <v>5.3600000000000002E-2</v>
      </c>
      <c r="AA294" s="3">
        <v>0</v>
      </c>
      <c r="AB294" s="3">
        <v>0</v>
      </c>
      <c r="AC294" s="3">
        <v>0</v>
      </c>
    </row>
    <row r="295" spans="1:32" s="3" customFormat="1" x14ac:dyDescent="0.15">
      <c r="A295" s="4">
        <v>1708</v>
      </c>
      <c r="B295" s="3">
        <v>96.442269479687965</v>
      </c>
      <c r="C295" s="4">
        <v>122.89894</v>
      </c>
      <c r="D295" s="3" t="s">
        <v>33</v>
      </c>
      <c r="E295" s="5">
        <v>-194.18779000000001</v>
      </c>
      <c r="F295" s="3">
        <v>0.40439999999999998</v>
      </c>
      <c r="G295" s="3">
        <v>0.26040000000000002</v>
      </c>
      <c r="H295" s="3">
        <v>1.78E-2</v>
      </c>
      <c r="I295" s="3">
        <v>0.43169999999999997</v>
      </c>
      <c r="J295" s="3">
        <v>0.83279999999999998</v>
      </c>
      <c r="K295" s="3">
        <v>0.60760000000000003</v>
      </c>
      <c r="L295" s="3">
        <v>0.2838</v>
      </c>
      <c r="M295" s="3">
        <v>1.0804</v>
      </c>
      <c r="N295" s="3">
        <v>7.8899999999999998E-2</v>
      </c>
      <c r="O295" s="3">
        <v>0</v>
      </c>
      <c r="P295" s="3">
        <v>1.11E-2</v>
      </c>
      <c r="Q295" s="3">
        <v>0.33839999999999998</v>
      </c>
      <c r="R295" s="3">
        <v>0.81279999999999997</v>
      </c>
      <c r="S295" s="3">
        <v>0.13320000000000001</v>
      </c>
      <c r="T295" s="3">
        <v>1.0304</v>
      </c>
      <c r="U295" s="3">
        <v>0.40439999999999998</v>
      </c>
      <c r="V295" s="3">
        <v>0.01</v>
      </c>
      <c r="W295" s="3">
        <v>9.3600000000000003E-2</v>
      </c>
      <c r="X295" s="3">
        <v>0.02</v>
      </c>
      <c r="Y295" s="3">
        <v>0.47439999999999999</v>
      </c>
      <c r="Z295" s="3">
        <v>0.05</v>
      </c>
      <c r="AA295" s="3">
        <v>0</v>
      </c>
      <c r="AB295" s="3">
        <v>0</v>
      </c>
      <c r="AC295" s="3">
        <v>0</v>
      </c>
      <c r="AD295" s="3">
        <v>5.9450537999999997E-2</v>
      </c>
      <c r="AF295" s="3">
        <v>0.13391871999999999</v>
      </c>
    </row>
    <row r="296" spans="1:32" s="3" customFormat="1" x14ac:dyDescent="0.15">
      <c r="A296" s="4">
        <v>1707</v>
      </c>
      <c r="B296" s="3">
        <v>114.66888973919346</v>
      </c>
      <c r="C296" s="4">
        <v>120.69113</v>
      </c>
      <c r="D296" s="3" t="s">
        <v>33</v>
      </c>
      <c r="E296" s="5">
        <v>-190.71844999999999</v>
      </c>
      <c r="F296" s="3">
        <v>0.4098</v>
      </c>
      <c r="G296" s="3">
        <v>0.63100000000000001</v>
      </c>
      <c r="H296" s="3">
        <v>5.2200000000000003E-2</v>
      </c>
      <c r="I296" s="3">
        <v>0.62439999999999996</v>
      </c>
      <c r="J296" s="3">
        <v>1.4796</v>
      </c>
      <c r="K296" s="3">
        <v>0.61860000000000004</v>
      </c>
      <c r="L296" s="3">
        <v>0.49519999999999997</v>
      </c>
      <c r="M296" s="3">
        <v>1.1696</v>
      </c>
      <c r="N296" s="3">
        <v>0.20039999999999999</v>
      </c>
      <c r="O296" s="3">
        <v>0</v>
      </c>
      <c r="P296" s="3">
        <v>4.2200000000000001E-2</v>
      </c>
      <c r="Q296" s="3">
        <v>0.53439999999999999</v>
      </c>
      <c r="R296" s="3">
        <v>1.4641999999999999</v>
      </c>
      <c r="S296" s="3">
        <v>0.1434</v>
      </c>
      <c r="T296" s="3">
        <v>1.1242000000000001</v>
      </c>
      <c r="U296" s="3">
        <v>0.4098</v>
      </c>
      <c r="V296" s="3">
        <v>0.01</v>
      </c>
      <c r="W296" s="3">
        <v>9.4799999999999995E-2</v>
      </c>
      <c r="X296" s="3">
        <v>0.02</v>
      </c>
      <c r="Y296" s="3">
        <v>0.47520000000000001</v>
      </c>
      <c r="Z296" s="3">
        <v>4.9399999999999999E-2</v>
      </c>
      <c r="AA296" s="3">
        <v>0.29351167</v>
      </c>
      <c r="AB296" s="3">
        <v>2.7635377000000002E-3</v>
      </c>
      <c r="AC296" s="3">
        <v>7.8940760999999998E-2</v>
      </c>
      <c r="AD296" s="3">
        <v>0.18111211999999999</v>
      </c>
      <c r="AE296" s="3">
        <v>5.9176441999999998E-3</v>
      </c>
      <c r="AF296" s="3">
        <v>6.6302874999999997E-2</v>
      </c>
    </row>
    <row r="297" spans="1:32" s="3" customFormat="1" x14ac:dyDescent="0.15">
      <c r="A297" s="4">
        <v>1706</v>
      </c>
      <c r="B297" s="3">
        <v>158.8512649564552</v>
      </c>
      <c r="C297" s="4">
        <v>119.40199</v>
      </c>
      <c r="D297" s="3" t="s">
        <v>33</v>
      </c>
      <c r="E297" s="5">
        <v>-191.21525</v>
      </c>
      <c r="F297" s="3">
        <v>0.36599999999999999</v>
      </c>
      <c r="G297" s="3">
        <v>0.67749999999999999</v>
      </c>
      <c r="H297" s="3">
        <v>4.87E-2</v>
      </c>
      <c r="I297" s="3">
        <v>0.46179999999999999</v>
      </c>
      <c r="J297" s="3">
        <v>1.4643999999999999</v>
      </c>
      <c r="K297" s="3">
        <v>0.57210000000000005</v>
      </c>
      <c r="L297" s="3">
        <v>0.51749999999999996</v>
      </c>
      <c r="M297" s="3">
        <v>0.88839999999999997</v>
      </c>
      <c r="N297" s="3">
        <v>0.1898</v>
      </c>
      <c r="O297" s="3">
        <v>2.8E-3</v>
      </c>
      <c r="P297" s="3">
        <v>4.1799999999999997E-2</v>
      </c>
      <c r="Q297" s="3">
        <v>0.37830000000000003</v>
      </c>
      <c r="R297" s="3">
        <v>1.4530000000000001</v>
      </c>
      <c r="S297" s="3">
        <v>0.14599999999999999</v>
      </c>
      <c r="T297" s="3">
        <v>0.84550000000000003</v>
      </c>
      <c r="U297" s="3">
        <v>0.36320000000000002</v>
      </c>
      <c r="V297" s="3">
        <v>0.01</v>
      </c>
      <c r="W297" s="3">
        <v>8.1199999999999994E-2</v>
      </c>
      <c r="X297" s="3">
        <v>1.6899999999999998E-2</v>
      </c>
      <c r="Y297" s="3">
        <v>0.42609999999999998</v>
      </c>
      <c r="Z297" s="3">
        <v>4.2900000000000001E-2</v>
      </c>
      <c r="AA297" s="3">
        <v>0.35449399999999998</v>
      </c>
      <c r="AB297" s="3">
        <v>1.0855134999999999E-3</v>
      </c>
      <c r="AC297" s="3">
        <v>6.6497053E-2</v>
      </c>
      <c r="AE297" s="3">
        <v>1.344921E-2</v>
      </c>
    </row>
    <row r="298" spans="1:32" s="3" customFormat="1" x14ac:dyDescent="0.15">
      <c r="A298" s="4">
        <v>1705</v>
      </c>
      <c r="B298" s="3">
        <v>115.97711423100566</v>
      </c>
      <c r="C298" s="4">
        <v>117.84645</v>
      </c>
      <c r="D298" s="3" t="s">
        <v>33</v>
      </c>
      <c r="E298" s="5">
        <v>-199.53617</v>
      </c>
      <c r="F298" s="3">
        <v>0.68389999999999995</v>
      </c>
      <c r="G298" s="3">
        <v>0.112</v>
      </c>
      <c r="H298" s="3">
        <v>2.1299999999999999E-2</v>
      </c>
      <c r="I298" s="3">
        <v>0.33100000000000002</v>
      </c>
      <c r="J298" s="3">
        <v>0.73429999999999995</v>
      </c>
      <c r="K298" s="3">
        <v>0.85529999999999995</v>
      </c>
      <c r="L298" s="3">
        <v>0.2465</v>
      </c>
      <c r="M298" s="3">
        <v>0.4864</v>
      </c>
      <c r="N298" s="3">
        <v>3.78E-2</v>
      </c>
      <c r="O298" s="3">
        <v>7.1999999999999998E-3</v>
      </c>
      <c r="P298" s="3">
        <v>7.4999999999999997E-3</v>
      </c>
      <c r="Q298" s="3">
        <v>0.17780000000000001</v>
      </c>
      <c r="R298" s="3">
        <v>0.70540000000000003</v>
      </c>
      <c r="S298" s="3">
        <v>6.9400000000000003E-2</v>
      </c>
      <c r="T298" s="3">
        <v>0.40610000000000002</v>
      </c>
      <c r="U298" s="3">
        <v>0.67669999999999997</v>
      </c>
      <c r="V298" s="3">
        <v>1.38E-2</v>
      </c>
      <c r="W298" s="3">
        <v>0.1532</v>
      </c>
      <c r="X298" s="3">
        <v>2.8899999999999999E-2</v>
      </c>
      <c r="Y298" s="3">
        <v>0.78590000000000004</v>
      </c>
      <c r="Z298" s="3">
        <v>8.0299999999999996E-2</v>
      </c>
      <c r="AA298" s="3">
        <v>0</v>
      </c>
      <c r="AB298" s="3">
        <v>0</v>
      </c>
      <c r="AC298" s="3">
        <v>0</v>
      </c>
    </row>
    <row r="299" spans="1:32" s="3" customFormat="1" x14ac:dyDescent="0.15">
      <c r="A299" s="4">
        <v>1704</v>
      </c>
      <c r="B299" s="3">
        <v>72.233268258242134</v>
      </c>
      <c r="C299" s="4">
        <v>116.46052</v>
      </c>
      <c r="D299" s="3" t="s">
        <v>33</v>
      </c>
      <c r="E299" s="5">
        <v>-189.77574000000001</v>
      </c>
      <c r="F299" s="3">
        <v>0.56259999999999999</v>
      </c>
      <c r="G299" s="3">
        <v>0.1978</v>
      </c>
      <c r="H299" s="3">
        <v>0.03</v>
      </c>
      <c r="I299" s="3">
        <v>0.47360000000000002</v>
      </c>
      <c r="J299" s="3">
        <v>0.86950000000000005</v>
      </c>
      <c r="K299" s="3">
        <v>0.83479999999999999</v>
      </c>
      <c r="L299" s="3">
        <v>0.38119999999999998</v>
      </c>
      <c r="M299" s="3">
        <v>0.92269999999999996</v>
      </c>
      <c r="N299" s="3">
        <v>6.7799999999999999E-2</v>
      </c>
      <c r="O299" s="3">
        <v>0</v>
      </c>
      <c r="P299" s="3">
        <v>2.2599999999999999E-2</v>
      </c>
      <c r="Q299" s="3">
        <v>0.3422</v>
      </c>
      <c r="R299" s="3">
        <v>0.84470000000000001</v>
      </c>
      <c r="S299" s="3">
        <v>0.17929999999999999</v>
      </c>
      <c r="T299" s="3">
        <v>0.85829999999999995</v>
      </c>
      <c r="U299" s="3">
        <v>0.56259999999999999</v>
      </c>
      <c r="V299" s="3">
        <v>1.11E-2</v>
      </c>
      <c r="W299" s="3">
        <v>0.13139999999999999</v>
      </c>
      <c r="X299" s="3">
        <v>2.4799999999999999E-2</v>
      </c>
      <c r="Y299" s="3">
        <v>0.65549999999999997</v>
      </c>
      <c r="Z299" s="3">
        <v>6.4399999999999999E-2</v>
      </c>
      <c r="AA299" s="3">
        <v>0</v>
      </c>
      <c r="AB299" s="3">
        <v>1.9234376000000001E-4</v>
      </c>
      <c r="AC299" s="3">
        <v>2.4193736E-3</v>
      </c>
      <c r="AD299" s="3">
        <v>2.8323897000000001E-2</v>
      </c>
      <c r="AE299" s="3">
        <v>1.4728899E-2</v>
      </c>
      <c r="AF299" s="3">
        <v>8.1867980000000003E-3</v>
      </c>
    </row>
    <row r="300" spans="1:32" s="3" customFormat="1" x14ac:dyDescent="0.15">
      <c r="A300" s="4">
        <v>1703</v>
      </c>
      <c r="B300" s="3">
        <v>123.02618230681085</v>
      </c>
      <c r="C300" s="4">
        <v>115.19722</v>
      </c>
      <c r="D300" s="3" t="s">
        <v>33</v>
      </c>
      <c r="E300" s="5">
        <v>-209.28082000000001</v>
      </c>
      <c r="F300" s="3">
        <v>0.69359999999999999</v>
      </c>
      <c r="G300" s="3">
        <v>0.28660000000000002</v>
      </c>
      <c r="H300" s="3">
        <v>2.6599999999999999E-2</v>
      </c>
      <c r="I300" s="3">
        <v>0.501</v>
      </c>
      <c r="J300" s="3">
        <v>1.0980000000000001</v>
      </c>
      <c r="K300" s="3">
        <v>0.99460000000000004</v>
      </c>
      <c r="L300" s="3">
        <v>0.3372</v>
      </c>
      <c r="M300" s="3">
        <v>0.91459999999999997</v>
      </c>
      <c r="N300" s="3">
        <v>4.7600000000000003E-2</v>
      </c>
      <c r="O300" s="3">
        <v>0</v>
      </c>
      <c r="P300" s="3">
        <v>1.4999999999999999E-2</v>
      </c>
      <c r="Q300" s="3">
        <v>0.34460000000000002</v>
      </c>
      <c r="R300" s="3">
        <v>1.0682</v>
      </c>
      <c r="S300" s="3">
        <v>0.186</v>
      </c>
      <c r="T300" s="3">
        <v>0.83520000000000005</v>
      </c>
      <c r="U300" s="3">
        <v>0.69359999999999999</v>
      </c>
      <c r="V300" s="3">
        <v>1.4E-2</v>
      </c>
      <c r="W300" s="3">
        <v>0.16059999999999999</v>
      </c>
      <c r="X300" s="3">
        <v>2.98E-2</v>
      </c>
      <c r="Y300" s="3">
        <v>0.80859999999999999</v>
      </c>
      <c r="Z300" s="3">
        <v>8.2799999999999999E-2</v>
      </c>
      <c r="AA300" s="3">
        <v>2.3574963999999999E-3</v>
      </c>
      <c r="AB300" s="3">
        <v>3.5765569000000002E-4</v>
      </c>
      <c r="AC300" s="3">
        <v>0</v>
      </c>
    </row>
    <row r="301" spans="1:32" s="3" customFormat="1" x14ac:dyDescent="0.15">
      <c r="A301" s="4">
        <v>1702</v>
      </c>
      <c r="B301" s="3">
        <v>131.39990292322611</v>
      </c>
      <c r="C301" s="4">
        <v>112.31310999999999</v>
      </c>
      <c r="D301" s="3" t="s">
        <v>33</v>
      </c>
      <c r="E301" s="5">
        <v>-201.18374</v>
      </c>
      <c r="F301" s="3">
        <v>0.3206</v>
      </c>
      <c r="G301" s="3">
        <v>0.23860000000000001</v>
      </c>
      <c r="H301" s="3">
        <v>1.9300000000000001E-2</v>
      </c>
      <c r="I301" s="3">
        <v>0.47270000000000001</v>
      </c>
      <c r="J301" s="3">
        <v>1.0674999999999999</v>
      </c>
      <c r="K301" s="3">
        <v>0.61699999999999999</v>
      </c>
      <c r="L301" s="3">
        <v>0.2762</v>
      </c>
      <c r="M301" s="3">
        <v>0.81699999999999995</v>
      </c>
      <c r="N301" s="3">
        <v>4.1099999999999998E-2</v>
      </c>
      <c r="O301" s="3">
        <v>0</v>
      </c>
      <c r="P301" s="3">
        <v>1.2999999999999999E-2</v>
      </c>
      <c r="Q301" s="3">
        <v>0.39660000000000001</v>
      </c>
      <c r="R301" s="3">
        <v>1.0542</v>
      </c>
      <c r="S301" s="3">
        <v>0.23960000000000001</v>
      </c>
      <c r="T301" s="3">
        <v>0.77439999999999998</v>
      </c>
      <c r="U301" s="3">
        <v>0.3206</v>
      </c>
      <c r="V301" s="3">
        <v>6.0000000000000001E-3</v>
      </c>
      <c r="W301" s="3">
        <v>7.6100000000000001E-2</v>
      </c>
      <c r="X301" s="3">
        <v>1.3299999999999999E-2</v>
      </c>
      <c r="Y301" s="3">
        <v>0.37740000000000001</v>
      </c>
      <c r="Z301" s="3">
        <v>3.8600000000000002E-2</v>
      </c>
      <c r="AA301" s="3">
        <v>0</v>
      </c>
      <c r="AB301" s="3">
        <v>0</v>
      </c>
      <c r="AC301" s="3">
        <v>0</v>
      </c>
    </row>
    <row r="302" spans="1:32" s="3" customFormat="1" x14ac:dyDescent="0.15">
      <c r="A302" s="4">
        <v>1701</v>
      </c>
      <c r="B302" s="3">
        <v>103.7192086048976</v>
      </c>
      <c r="C302" s="4">
        <v>108.21288</v>
      </c>
      <c r="D302" s="3" t="s">
        <v>33</v>
      </c>
      <c r="E302" s="5">
        <v>-197.04496</v>
      </c>
      <c r="F302" s="3">
        <v>0.60880000000000001</v>
      </c>
      <c r="G302" s="3">
        <v>0.72260000000000002</v>
      </c>
      <c r="H302" s="3">
        <v>6.1199999999999997E-2</v>
      </c>
      <c r="I302" s="3">
        <v>0.60580000000000001</v>
      </c>
      <c r="J302" s="3">
        <v>1.7963</v>
      </c>
      <c r="K302" s="3">
        <v>1.2876000000000001</v>
      </c>
      <c r="L302" s="3">
        <v>0.38090000000000002</v>
      </c>
      <c r="M302" s="3">
        <v>1.1416999999999999</v>
      </c>
      <c r="N302" s="3">
        <v>0.11020000000000001</v>
      </c>
      <c r="O302" s="3">
        <v>0</v>
      </c>
      <c r="P302" s="3">
        <v>4.5100000000000001E-2</v>
      </c>
      <c r="Q302" s="3">
        <v>0.46360000000000001</v>
      </c>
      <c r="R302" s="3">
        <v>1.7663</v>
      </c>
      <c r="S302" s="3">
        <v>0.5766</v>
      </c>
      <c r="T302" s="3">
        <v>1.0656000000000001</v>
      </c>
      <c r="U302" s="3">
        <v>0.60880000000000001</v>
      </c>
      <c r="V302" s="3">
        <v>0.01</v>
      </c>
      <c r="W302" s="3">
        <v>0.14219999999999999</v>
      </c>
      <c r="X302" s="3">
        <v>2.6100000000000002E-2</v>
      </c>
      <c r="Y302" s="3">
        <v>0.71099999999999997</v>
      </c>
      <c r="Z302" s="3">
        <v>7.6100000000000001E-2</v>
      </c>
      <c r="AA302" s="3">
        <v>0.30730649999999998</v>
      </c>
      <c r="AB302" s="3">
        <v>0</v>
      </c>
      <c r="AC302" s="3">
        <v>5.9670742000000002E-3</v>
      </c>
      <c r="AD302" s="3">
        <v>5.4239796999999999E-2</v>
      </c>
      <c r="AE302" s="3">
        <v>0.27254061000000002</v>
      </c>
      <c r="AF302" s="3">
        <v>8.2143570999999999E-2</v>
      </c>
    </row>
    <row r="303" spans="1:32" s="3" customFormat="1" x14ac:dyDescent="0.15">
      <c r="A303" s="4">
        <v>1700</v>
      </c>
      <c r="B303" s="3">
        <v>94.206821477755497</v>
      </c>
      <c r="C303" s="4">
        <v>105.88112</v>
      </c>
      <c r="D303" s="3" t="s">
        <v>33</v>
      </c>
      <c r="E303" s="5">
        <v>-207.61005</v>
      </c>
      <c r="F303" s="3">
        <v>0.41270000000000001</v>
      </c>
      <c r="G303" s="3">
        <v>1.579</v>
      </c>
      <c r="H303" s="3">
        <v>0.1095</v>
      </c>
      <c r="I303" s="3">
        <v>1.0845</v>
      </c>
      <c r="J303" s="3">
        <v>2.9451000000000001</v>
      </c>
      <c r="K303" s="3">
        <v>1.3180000000000001</v>
      </c>
      <c r="L303" s="3">
        <v>0.58299999999999996</v>
      </c>
      <c r="M303" s="3">
        <v>1.6637999999999999</v>
      </c>
      <c r="N303" s="3">
        <v>0.191</v>
      </c>
      <c r="O303" s="3">
        <v>0</v>
      </c>
      <c r="P303" s="3">
        <v>9.9500000000000005E-2</v>
      </c>
      <c r="Q303" s="3">
        <v>0.98750000000000004</v>
      </c>
      <c r="R303" s="3">
        <v>2.9260999999999999</v>
      </c>
      <c r="S303" s="3">
        <v>0.84279999999999999</v>
      </c>
      <c r="T303" s="3">
        <v>1.6157999999999999</v>
      </c>
      <c r="U303" s="3">
        <v>0.41270000000000001</v>
      </c>
      <c r="V303" s="3">
        <v>0.01</v>
      </c>
      <c r="W303" s="3">
        <v>9.7000000000000003E-2</v>
      </c>
      <c r="X303" s="3">
        <v>1.4500000000000001E-2</v>
      </c>
      <c r="Y303" s="3">
        <v>0.48070000000000002</v>
      </c>
      <c r="Z303" s="3">
        <v>4.8000000000000001E-2</v>
      </c>
      <c r="AA303" s="3">
        <v>1.1339832999999999</v>
      </c>
      <c r="AB303" s="3">
        <v>2.6965322E-2</v>
      </c>
      <c r="AC303" s="3">
        <v>6.7450562000000006E-2</v>
      </c>
      <c r="AD303" s="3">
        <v>0.57008667000000002</v>
      </c>
      <c r="AE303" s="3">
        <v>0.51579593999999995</v>
      </c>
      <c r="AF303" s="3">
        <v>0.2048258</v>
      </c>
    </row>
    <row r="304" spans="1:32" s="3" customFormat="1" x14ac:dyDescent="0.15">
      <c r="A304" s="4">
        <v>1699</v>
      </c>
      <c r="B304" s="3">
        <v>99.174902929756442</v>
      </c>
      <c r="C304" s="4">
        <v>107.26161999999999</v>
      </c>
      <c r="D304" s="3" t="s">
        <v>33</v>
      </c>
      <c r="E304" s="5">
        <v>-214.3682</v>
      </c>
      <c r="F304" s="3">
        <v>0.87229999999999996</v>
      </c>
      <c r="G304" s="3">
        <v>0.3125</v>
      </c>
      <c r="H304" s="3">
        <v>8.4699999999999998E-2</v>
      </c>
      <c r="I304" s="3">
        <v>1.4060999999999999</v>
      </c>
      <c r="J304" s="3">
        <v>2.9510000000000001</v>
      </c>
      <c r="K304" s="3">
        <v>1.2063999999999999</v>
      </c>
      <c r="L304" s="3">
        <v>0.45889999999999997</v>
      </c>
      <c r="M304" s="3">
        <v>1.0916999999999999</v>
      </c>
      <c r="N304" s="3">
        <v>8.4699999999999998E-2</v>
      </c>
      <c r="O304" s="3">
        <v>0</v>
      </c>
      <c r="P304" s="3">
        <v>6.4100000000000004E-2</v>
      </c>
      <c r="Q304" s="3">
        <v>1.212</v>
      </c>
      <c r="R304" s="3">
        <v>2.9116</v>
      </c>
      <c r="S304" s="3">
        <v>0.19470000000000001</v>
      </c>
      <c r="T304" s="3">
        <v>0.98699999999999999</v>
      </c>
      <c r="U304" s="3">
        <v>0.87229999999999996</v>
      </c>
      <c r="V304" s="3">
        <v>1.47E-2</v>
      </c>
      <c r="W304" s="3">
        <v>0.19939999999999999</v>
      </c>
      <c r="X304" s="3">
        <v>3.5299999999999998E-2</v>
      </c>
      <c r="Y304" s="3">
        <v>1.0117</v>
      </c>
      <c r="Z304" s="3">
        <v>0.1047</v>
      </c>
      <c r="AA304" s="3">
        <v>0</v>
      </c>
      <c r="AB304" s="3">
        <v>5.0832938000000003E-3</v>
      </c>
      <c r="AC304" s="3">
        <v>0</v>
      </c>
    </row>
    <row r="305" spans="1:32" s="3" customFormat="1" x14ac:dyDescent="0.15">
      <c r="A305" s="4">
        <v>1698</v>
      </c>
      <c r="B305" s="3">
        <v>109.17861024470037</v>
      </c>
      <c r="C305" s="4">
        <v>111.84864</v>
      </c>
      <c r="D305" s="3" t="s">
        <v>33</v>
      </c>
      <c r="E305" s="5">
        <v>-214.81451000000001</v>
      </c>
      <c r="F305" s="3">
        <v>0.2145</v>
      </c>
      <c r="G305" s="3">
        <v>0.46639999999999998</v>
      </c>
      <c r="H305" s="3">
        <v>3.5299999999999998E-2</v>
      </c>
      <c r="I305" s="3">
        <v>0.76880000000000004</v>
      </c>
      <c r="J305" s="3">
        <v>1.7258</v>
      </c>
      <c r="K305" s="3">
        <v>0.52529999999999999</v>
      </c>
      <c r="L305" s="3">
        <v>0.47970000000000002</v>
      </c>
      <c r="M305" s="3">
        <v>1.0709</v>
      </c>
      <c r="N305" s="3">
        <v>0.11260000000000001</v>
      </c>
      <c r="O305" s="3">
        <v>0</v>
      </c>
      <c r="P305" s="3">
        <v>3.0099999999999998E-2</v>
      </c>
      <c r="Q305" s="3">
        <v>0.71909999999999996</v>
      </c>
      <c r="R305" s="3">
        <v>1.7153</v>
      </c>
      <c r="S305" s="3">
        <v>0.27679999999999999</v>
      </c>
      <c r="T305" s="3">
        <v>1.0437000000000001</v>
      </c>
      <c r="U305" s="3">
        <v>0.2145</v>
      </c>
      <c r="V305" s="3">
        <v>5.0000000000000001E-4</v>
      </c>
      <c r="W305" s="3">
        <v>4.9700000000000001E-2</v>
      </c>
      <c r="X305" s="3">
        <v>1.0999999999999999E-2</v>
      </c>
      <c r="Y305" s="3">
        <v>0.2432</v>
      </c>
      <c r="Z305" s="3">
        <v>2.7199999999999998E-2</v>
      </c>
      <c r="AA305" s="3">
        <v>6.4774029999999996E-2</v>
      </c>
      <c r="AB305" s="3">
        <v>0</v>
      </c>
      <c r="AC305" s="3">
        <v>5.6454256000000001E-3</v>
      </c>
      <c r="AD305" s="3">
        <v>0.106131</v>
      </c>
    </row>
    <row r="306" spans="1:32" s="3" customFormat="1" x14ac:dyDescent="0.15">
      <c r="A306" s="4">
        <v>1697</v>
      </c>
      <c r="B306" s="3">
        <v>132.76631757637611</v>
      </c>
      <c r="C306" s="4">
        <v>116.89766</v>
      </c>
      <c r="D306" s="3" t="s">
        <v>33</v>
      </c>
      <c r="E306" s="5">
        <v>-196.32453000000001</v>
      </c>
      <c r="F306" s="3">
        <v>0.40029999999999999</v>
      </c>
      <c r="G306" s="3">
        <v>0.252</v>
      </c>
      <c r="H306" s="3">
        <v>2.6700000000000002E-2</v>
      </c>
      <c r="I306" s="3">
        <v>0.5827</v>
      </c>
      <c r="J306" s="3">
        <v>1.2799</v>
      </c>
      <c r="K306" s="3">
        <v>0.83069999999999999</v>
      </c>
      <c r="L306" s="3">
        <v>0.37180000000000002</v>
      </c>
      <c r="M306" s="3">
        <v>0.84560000000000002</v>
      </c>
      <c r="N306" s="3">
        <v>8.6800000000000002E-2</v>
      </c>
      <c r="O306" s="3">
        <v>0</v>
      </c>
      <c r="P306" s="3">
        <v>1.67E-2</v>
      </c>
      <c r="Q306" s="3">
        <v>0.48930000000000001</v>
      </c>
      <c r="R306" s="3">
        <v>1.2632000000000001</v>
      </c>
      <c r="S306" s="3">
        <v>0.35699999999999998</v>
      </c>
      <c r="T306" s="3">
        <v>0.79390000000000005</v>
      </c>
      <c r="U306" s="3">
        <v>0.40029999999999999</v>
      </c>
      <c r="V306" s="3">
        <v>6.7000000000000002E-3</v>
      </c>
      <c r="W306" s="3">
        <v>9.3399999999999997E-2</v>
      </c>
      <c r="X306" s="3">
        <v>0.02</v>
      </c>
      <c r="Y306" s="3">
        <v>0.46700000000000003</v>
      </c>
      <c r="Z306" s="3">
        <v>5.1700000000000003E-2</v>
      </c>
      <c r="AA306" s="3">
        <v>0</v>
      </c>
      <c r="AB306" s="3">
        <v>1.1661857E-4</v>
      </c>
      <c r="AC306" s="3">
        <v>0</v>
      </c>
      <c r="AE306" s="3">
        <v>8.9456690000000005E-2</v>
      </c>
    </row>
    <row r="307" spans="1:32" s="3" customFormat="1" x14ac:dyDescent="0.15">
      <c r="A307" s="4">
        <v>1696</v>
      </c>
      <c r="B307" s="3">
        <v>133.61737095335204</v>
      </c>
      <c r="C307" s="4">
        <v>119.17236</v>
      </c>
      <c r="D307" s="3" t="s">
        <v>33</v>
      </c>
      <c r="E307" s="5">
        <v>-202.06729999999999</v>
      </c>
      <c r="F307" s="3">
        <v>0.38379999999999997</v>
      </c>
      <c r="G307" s="3">
        <v>0.29149999999999998</v>
      </c>
      <c r="H307" s="3">
        <v>3.3399999999999999E-2</v>
      </c>
      <c r="I307" s="3">
        <v>0.56759999999999999</v>
      </c>
      <c r="J307" s="3">
        <v>1.2865</v>
      </c>
      <c r="K307" s="3">
        <v>0.629</v>
      </c>
      <c r="L307" s="3">
        <v>0.32229999999999998</v>
      </c>
      <c r="M307" s="3">
        <v>0.74319999999999997</v>
      </c>
      <c r="N307" s="3">
        <v>9.7000000000000003E-2</v>
      </c>
      <c r="O307" s="3">
        <v>0</v>
      </c>
      <c r="P307" s="3">
        <v>2.01E-2</v>
      </c>
      <c r="Q307" s="3">
        <v>0.48120000000000002</v>
      </c>
      <c r="R307" s="3">
        <v>1.2748999999999999</v>
      </c>
      <c r="S307" s="3">
        <v>0.17710000000000001</v>
      </c>
      <c r="T307" s="3">
        <v>0.69669999999999999</v>
      </c>
      <c r="U307" s="3">
        <v>0.38379999999999997</v>
      </c>
      <c r="V307" s="3">
        <v>8.3000000000000001E-3</v>
      </c>
      <c r="W307" s="3">
        <v>8.9700000000000002E-2</v>
      </c>
      <c r="X307" s="3">
        <v>1.83E-2</v>
      </c>
      <c r="Y307" s="3">
        <v>0.4486</v>
      </c>
      <c r="Z307" s="3">
        <v>4.65E-2</v>
      </c>
      <c r="AA307" s="3">
        <v>0</v>
      </c>
      <c r="AB307" s="3">
        <v>0</v>
      </c>
      <c r="AC307" s="3">
        <v>0</v>
      </c>
    </row>
    <row r="308" spans="1:32" s="3" customFormat="1" x14ac:dyDescent="0.15">
      <c r="A308" s="4">
        <v>1695</v>
      </c>
      <c r="B308" s="3">
        <v>81.300641002716162</v>
      </c>
      <c r="C308" s="4">
        <v>118.3903</v>
      </c>
      <c r="D308" s="3" t="s">
        <v>33</v>
      </c>
      <c r="E308" s="5">
        <v>-218.56532000000001</v>
      </c>
      <c r="F308" s="3">
        <v>0.48199999999999998</v>
      </c>
      <c r="G308" s="3">
        <v>0.51700000000000002</v>
      </c>
      <c r="H308" s="3">
        <v>4.5999999999999999E-2</v>
      </c>
      <c r="I308" s="3">
        <v>0.68799999999999994</v>
      </c>
      <c r="J308" s="3">
        <v>1.462</v>
      </c>
      <c r="K308" s="3">
        <v>0.79649999999999999</v>
      </c>
      <c r="L308" s="3">
        <v>0.39150000000000001</v>
      </c>
      <c r="M308" s="3">
        <v>0.6865</v>
      </c>
      <c r="N308" s="3">
        <v>0.121</v>
      </c>
      <c r="O308" s="3">
        <v>3.5000000000000001E-3</v>
      </c>
      <c r="P308" s="3">
        <v>3.2500000000000001E-2</v>
      </c>
      <c r="Q308" s="3">
        <v>0.57350000000000001</v>
      </c>
      <c r="R308" s="3">
        <v>1.4450000000000001</v>
      </c>
      <c r="S308" s="3">
        <v>0.24049999999999999</v>
      </c>
      <c r="T308" s="3">
        <v>0.63249999999999995</v>
      </c>
      <c r="U308" s="3">
        <v>0.47849999999999998</v>
      </c>
      <c r="V308" s="3">
        <v>0.01</v>
      </c>
      <c r="W308" s="3">
        <v>0.108</v>
      </c>
      <c r="X308" s="3">
        <v>2.35E-2</v>
      </c>
      <c r="Y308" s="3">
        <v>0.55600000000000005</v>
      </c>
      <c r="Z308" s="3">
        <v>5.3999999999999999E-2</v>
      </c>
      <c r="AA308" s="3">
        <v>0.17122989</v>
      </c>
      <c r="AB308" s="3">
        <v>9.2400541000000006E-3</v>
      </c>
      <c r="AC308" s="3">
        <v>1.0439629000000001E-2</v>
      </c>
      <c r="AE308" s="3">
        <v>1.1097617000000001E-2</v>
      </c>
    </row>
    <row r="309" spans="1:32" s="3" customFormat="1" x14ac:dyDescent="0.15">
      <c r="A309" s="4">
        <v>1694</v>
      </c>
      <c r="B309" s="3">
        <v>97.749007197631158</v>
      </c>
      <c r="C309" s="4">
        <v>116.93687</v>
      </c>
      <c r="D309" s="3" t="s">
        <v>33</v>
      </c>
      <c r="E309" s="5">
        <v>-207.65517</v>
      </c>
      <c r="F309" s="3">
        <v>0.49149999999999999</v>
      </c>
      <c r="G309" s="3">
        <v>0.16700000000000001</v>
      </c>
      <c r="H309" s="3">
        <v>2.8299999999999999E-2</v>
      </c>
      <c r="I309" s="3">
        <v>0.36280000000000001</v>
      </c>
      <c r="J309" s="3">
        <v>0.63739999999999997</v>
      </c>
      <c r="K309" s="3">
        <v>0.9173</v>
      </c>
      <c r="L309" s="3">
        <v>0.25369999999999998</v>
      </c>
      <c r="M309" s="3">
        <v>0.75819999999999999</v>
      </c>
      <c r="N309" s="3">
        <v>5.1400000000000001E-2</v>
      </c>
      <c r="O309" s="3">
        <v>2.8999999999999998E-3</v>
      </c>
      <c r="P309" s="3">
        <v>1.54E-2</v>
      </c>
      <c r="Q309" s="3">
        <v>0.25219999999999998</v>
      </c>
      <c r="R309" s="3">
        <v>0.62129999999999996</v>
      </c>
      <c r="S309" s="3">
        <v>0.35389999999999999</v>
      </c>
      <c r="T309" s="3">
        <v>0.69950000000000001</v>
      </c>
      <c r="U309" s="3">
        <v>0.48859999999999998</v>
      </c>
      <c r="V309" s="3">
        <v>0.01</v>
      </c>
      <c r="W309" s="3">
        <v>0.1106</v>
      </c>
      <c r="X309" s="3">
        <v>2.29E-2</v>
      </c>
      <c r="Y309" s="3">
        <v>0.57020000000000004</v>
      </c>
      <c r="Z309" s="3">
        <v>5.8700000000000002E-2</v>
      </c>
      <c r="AA309" s="3">
        <v>0</v>
      </c>
      <c r="AB309" s="3">
        <v>0</v>
      </c>
      <c r="AC309" s="3">
        <v>0</v>
      </c>
      <c r="AE309" s="3">
        <v>0.14899836999999999</v>
      </c>
      <c r="AF309" s="3">
        <v>3.5521641E-2</v>
      </c>
    </row>
    <row r="310" spans="1:32" s="3" customFormat="1" x14ac:dyDescent="0.15">
      <c r="A310" s="4">
        <v>1693</v>
      </c>
      <c r="B310" s="3">
        <v>139.74009305310446</v>
      </c>
      <c r="C310" s="4">
        <v>115.35499</v>
      </c>
      <c r="D310" s="3" t="s">
        <v>33</v>
      </c>
      <c r="E310" s="5">
        <v>-199.23376999999999</v>
      </c>
      <c r="F310" s="3">
        <v>0.32819999999999999</v>
      </c>
      <c r="G310" s="3">
        <v>0.68359999999999999</v>
      </c>
      <c r="H310" s="3">
        <v>5.3800000000000001E-2</v>
      </c>
      <c r="I310" s="3">
        <v>0.72819999999999996</v>
      </c>
      <c r="J310" s="3">
        <v>1.7464</v>
      </c>
      <c r="K310" s="3">
        <v>0.52159999999999995</v>
      </c>
      <c r="L310" s="3">
        <v>0.60260000000000002</v>
      </c>
      <c r="M310" s="3">
        <v>1.2343999999999999</v>
      </c>
      <c r="N310" s="3">
        <v>0.1928</v>
      </c>
      <c r="O310" s="3">
        <v>0</v>
      </c>
      <c r="P310" s="3">
        <v>4.3799999999999999E-2</v>
      </c>
      <c r="Q310" s="3">
        <v>0.64980000000000004</v>
      </c>
      <c r="R310" s="3">
        <v>1.7318</v>
      </c>
      <c r="S310" s="3">
        <v>0.1396</v>
      </c>
      <c r="T310" s="3">
        <v>1.1952</v>
      </c>
      <c r="U310" s="3">
        <v>0.32819999999999999</v>
      </c>
      <c r="V310" s="3">
        <v>0.01</v>
      </c>
      <c r="W310" s="3">
        <v>7.8399999999999997E-2</v>
      </c>
      <c r="X310" s="3">
        <v>1.46E-2</v>
      </c>
      <c r="Y310" s="3">
        <v>0.38200000000000001</v>
      </c>
      <c r="Z310" s="3">
        <v>3.9199999999999999E-2</v>
      </c>
      <c r="AA310" s="3">
        <v>0.33482527000000001</v>
      </c>
      <c r="AB310" s="3">
        <v>8.5620452999999996E-3</v>
      </c>
      <c r="AC310" s="3">
        <v>8.4907615000000006E-2</v>
      </c>
      <c r="AD310" s="3">
        <v>0.38969297000000003</v>
      </c>
      <c r="AF310" s="3">
        <v>3.7908476000000003E-2</v>
      </c>
    </row>
    <row r="311" spans="1:32" s="3" customFormat="1" x14ac:dyDescent="0.15">
      <c r="A311" s="4">
        <v>1692</v>
      </c>
      <c r="B311" s="3">
        <v>116.82092122255703</v>
      </c>
      <c r="C311" s="4">
        <v>112.36297</v>
      </c>
      <c r="D311" s="3" t="s">
        <v>33</v>
      </c>
      <c r="E311" s="5">
        <v>-193.798</v>
      </c>
      <c r="F311" s="3">
        <v>0.58879999999999999</v>
      </c>
      <c r="G311" s="3">
        <v>0.30309999999999998</v>
      </c>
      <c r="H311" s="3">
        <v>3.2800000000000003E-2</v>
      </c>
      <c r="I311" s="3">
        <v>0.51590000000000003</v>
      </c>
      <c r="J311" s="3">
        <v>1.4198999999999999</v>
      </c>
      <c r="K311" s="3">
        <v>0.8417</v>
      </c>
      <c r="L311" s="3">
        <v>0.34029999999999999</v>
      </c>
      <c r="M311" s="3">
        <v>0.95940000000000003</v>
      </c>
      <c r="N311" s="3">
        <v>8.7300000000000003E-2</v>
      </c>
      <c r="O311" s="3">
        <v>0</v>
      </c>
      <c r="P311" s="3">
        <v>2.4500000000000001E-2</v>
      </c>
      <c r="Q311" s="3">
        <v>0.38369999999999999</v>
      </c>
      <c r="R311" s="3">
        <v>1.3903000000000001</v>
      </c>
      <c r="S311" s="3">
        <v>0.15920000000000001</v>
      </c>
      <c r="T311" s="3">
        <v>0.88919999999999999</v>
      </c>
      <c r="U311" s="3">
        <v>0.58879999999999999</v>
      </c>
      <c r="V311" s="3">
        <v>1.21E-2</v>
      </c>
      <c r="W311" s="3">
        <v>0.13539999999999999</v>
      </c>
      <c r="X311" s="3">
        <v>2.41E-2</v>
      </c>
      <c r="Y311" s="3">
        <v>0.68799999999999994</v>
      </c>
      <c r="Z311" s="3">
        <v>6.9599999999999995E-2</v>
      </c>
      <c r="AA311" s="3">
        <v>0</v>
      </c>
      <c r="AB311" s="3">
        <v>0</v>
      </c>
      <c r="AC311" s="3">
        <v>0</v>
      </c>
    </row>
    <row r="312" spans="1:32" s="3" customFormat="1" x14ac:dyDescent="0.15">
      <c r="A312" s="4">
        <v>1691</v>
      </c>
      <c r="B312" s="3">
        <v>103.28472375295351</v>
      </c>
      <c r="C312" s="4">
        <v>108.82701</v>
      </c>
      <c r="D312" s="3" t="s">
        <v>33</v>
      </c>
      <c r="E312" s="5">
        <v>-193.61601999999999</v>
      </c>
      <c r="F312" s="3">
        <v>0.36720000000000003</v>
      </c>
      <c r="G312" s="3">
        <v>0.22239999999999999</v>
      </c>
      <c r="H312" s="3">
        <v>2.41E-2</v>
      </c>
      <c r="I312" s="3">
        <v>0.44979999999999998</v>
      </c>
      <c r="J312" s="3">
        <v>1.034</v>
      </c>
      <c r="K312" s="3">
        <v>0.57179999999999997</v>
      </c>
      <c r="L312" s="3">
        <v>0.45979999999999999</v>
      </c>
      <c r="M312" s="3">
        <v>0.7762</v>
      </c>
      <c r="N312" s="3">
        <v>4.5100000000000001E-2</v>
      </c>
      <c r="O312" s="3">
        <v>0</v>
      </c>
      <c r="P312" s="3">
        <v>1.41E-2</v>
      </c>
      <c r="Q312" s="3">
        <v>0.36299999999999999</v>
      </c>
      <c r="R312" s="3">
        <v>1.0197000000000001</v>
      </c>
      <c r="S312" s="3">
        <v>0.14599999999999999</v>
      </c>
      <c r="T312" s="3">
        <v>0.72799999999999998</v>
      </c>
      <c r="U312" s="3">
        <v>0.36720000000000003</v>
      </c>
      <c r="V312" s="3">
        <v>0.01</v>
      </c>
      <c r="W312" s="3">
        <v>8.2500000000000004E-2</v>
      </c>
      <c r="X312" s="3">
        <v>1.43E-2</v>
      </c>
      <c r="Y312" s="3">
        <v>0.43109999999999998</v>
      </c>
      <c r="Z312" s="3">
        <v>4.3900000000000002E-2</v>
      </c>
      <c r="AA312" s="3">
        <v>0</v>
      </c>
      <c r="AB312" s="3">
        <v>0</v>
      </c>
      <c r="AC312" s="3">
        <v>0</v>
      </c>
    </row>
    <row r="313" spans="1:32" s="3" customFormat="1" x14ac:dyDescent="0.15">
      <c r="A313" s="4">
        <v>1690</v>
      </c>
      <c r="B313" s="3">
        <v>56.824106135470572</v>
      </c>
      <c r="C313" s="4">
        <v>107.01142</v>
      </c>
      <c r="D313" s="3" t="s">
        <v>33</v>
      </c>
      <c r="E313" s="5">
        <v>-196.51569000000001</v>
      </c>
      <c r="F313" s="3">
        <v>0.2651</v>
      </c>
      <c r="G313" s="3">
        <v>0.75139999999999996</v>
      </c>
      <c r="H313" s="3">
        <v>3.9399999999999998E-2</v>
      </c>
      <c r="I313" s="3">
        <v>1.4772000000000001</v>
      </c>
      <c r="J313" s="3">
        <v>2.6547999999999998</v>
      </c>
      <c r="K313" s="3">
        <v>0.99390000000000001</v>
      </c>
      <c r="L313" s="3">
        <v>0.57369999999999999</v>
      </c>
      <c r="M313" s="3">
        <v>1.5461</v>
      </c>
      <c r="N313" s="3">
        <v>0.1082</v>
      </c>
      <c r="O313" s="3">
        <v>0</v>
      </c>
      <c r="P313" s="3">
        <v>2.9700000000000001E-2</v>
      </c>
      <c r="Q313" s="3">
        <v>1.4162999999999999</v>
      </c>
      <c r="R313" s="3">
        <v>2.6444999999999999</v>
      </c>
      <c r="S313" s="3">
        <v>0.67820000000000003</v>
      </c>
      <c r="T313" s="3">
        <v>1.5155000000000001</v>
      </c>
      <c r="U313" s="3">
        <v>0.2651</v>
      </c>
      <c r="V313" s="3">
        <v>0.01</v>
      </c>
      <c r="W313" s="3">
        <v>6.1199999999999997E-2</v>
      </c>
      <c r="X313" s="3">
        <v>1.03E-2</v>
      </c>
      <c r="Y313" s="3">
        <v>0.31569999999999998</v>
      </c>
      <c r="Z313" s="3">
        <v>3.0599999999999999E-2</v>
      </c>
      <c r="AA313" s="3">
        <v>0.39196929000000003</v>
      </c>
      <c r="AB313" s="3">
        <v>7.6251862E-3</v>
      </c>
      <c r="AC313" s="3">
        <v>2.9421826000000002E-2</v>
      </c>
      <c r="AD313" s="3">
        <v>0.33069594000000002</v>
      </c>
      <c r="AE313" s="3">
        <v>0.39215113000000001</v>
      </c>
    </row>
    <row r="314" spans="1:32" s="3" customFormat="1" x14ac:dyDescent="0.15">
      <c r="A314" s="4">
        <v>1689</v>
      </c>
      <c r="B314" s="3">
        <v>125.01712375681527</v>
      </c>
      <c r="C314" s="4">
        <v>107.49968</v>
      </c>
      <c r="D314" s="3" t="s">
        <v>33</v>
      </c>
      <c r="E314" s="5">
        <v>-199.87608</v>
      </c>
      <c r="F314" s="3">
        <v>0.31519999999999998</v>
      </c>
      <c r="G314" s="3">
        <v>0.36320000000000002</v>
      </c>
      <c r="H314" s="3">
        <v>2.8199999999999999E-2</v>
      </c>
      <c r="I314" s="3">
        <v>0.94910000000000005</v>
      </c>
      <c r="J314" s="3">
        <v>2.4304000000000001</v>
      </c>
      <c r="K314" s="3">
        <v>0.89859999999999995</v>
      </c>
      <c r="L314" s="3">
        <v>0.48480000000000001</v>
      </c>
      <c r="M314" s="3">
        <v>1.4487000000000001</v>
      </c>
      <c r="N314" s="3">
        <v>7.46E-2</v>
      </c>
      <c r="O314" s="3">
        <v>0</v>
      </c>
      <c r="P314" s="3">
        <v>2.41E-2</v>
      </c>
      <c r="Q314" s="3">
        <v>0.88370000000000004</v>
      </c>
      <c r="R314" s="3">
        <v>2.4144999999999999</v>
      </c>
      <c r="S314" s="3">
        <v>0.53390000000000004</v>
      </c>
      <c r="T314" s="3">
        <v>1.411</v>
      </c>
      <c r="U314" s="3">
        <v>0.31519999999999998</v>
      </c>
      <c r="V314" s="3">
        <v>5.8999999999999999E-3</v>
      </c>
      <c r="W314" s="3">
        <v>7.1300000000000002E-2</v>
      </c>
      <c r="X314" s="3">
        <v>1.5900000000000001E-2</v>
      </c>
      <c r="Y314" s="3">
        <v>0.36470000000000002</v>
      </c>
      <c r="Z314" s="3">
        <v>3.7699999999999997E-2</v>
      </c>
      <c r="AA314" s="3">
        <v>2.7736915000000002E-3</v>
      </c>
      <c r="AB314" s="3">
        <v>0</v>
      </c>
      <c r="AC314" s="3">
        <v>0</v>
      </c>
      <c r="AD314" s="3">
        <v>0.11725501000000001</v>
      </c>
      <c r="AE314" s="3">
        <v>0.19341560999999999</v>
      </c>
      <c r="AF314" s="3">
        <v>5.5762776999999999E-2</v>
      </c>
    </row>
    <row r="315" spans="1:32" s="3" customFormat="1" x14ac:dyDescent="0.15">
      <c r="A315" s="4">
        <v>1688</v>
      </c>
      <c r="B315" s="3">
        <v>83.84124734231041</v>
      </c>
      <c r="C315" s="4">
        <v>109.14988</v>
      </c>
      <c r="D315" s="3" t="s">
        <v>33</v>
      </c>
      <c r="E315" s="5">
        <v>-216.46736999999999</v>
      </c>
      <c r="F315" s="3">
        <v>0.24479999999999999</v>
      </c>
      <c r="G315" s="3">
        <v>0.3382</v>
      </c>
      <c r="H315" s="3">
        <v>3.2099999999999997E-2</v>
      </c>
      <c r="I315" s="3">
        <v>0.74439999999999995</v>
      </c>
      <c r="J315" s="3">
        <v>1.5972999999999999</v>
      </c>
      <c r="K315" s="3">
        <v>0.58789999999999998</v>
      </c>
      <c r="L315" s="3">
        <v>0.49199999999999999</v>
      </c>
      <c r="M315" s="3">
        <v>1.1819</v>
      </c>
      <c r="N315" s="3">
        <v>7.8399999999999997E-2</v>
      </c>
      <c r="O315" s="3">
        <v>0</v>
      </c>
      <c r="P315" s="3">
        <v>2.2100000000000002E-2</v>
      </c>
      <c r="Q315" s="3">
        <v>0.69069999999999998</v>
      </c>
      <c r="R315" s="3">
        <v>1.5793999999999999</v>
      </c>
      <c r="S315" s="3">
        <v>0.2994</v>
      </c>
      <c r="T315" s="3">
        <v>1.1460999999999999</v>
      </c>
      <c r="U315" s="3">
        <v>0.24479999999999999</v>
      </c>
      <c r="V315" s="3">
        <v>7.9000000000000008E-3</v>
      </c>
      <c r="W315" s="3">
        <v>5.3699999999999998E-2</v>
      </c>
      <c r="X315" s="3">
        <v>0.01</v>
      </c>
      <c r="Y315" s="3">
        <v>0.28849999999999998</v>
      </c>
      <c r="Z315" s="3">
        <v>2.7900000000000001E-2</v>
      </c>
      <c r="AA315" s="3">
        <v>0</v>
      </c>
      <c r="AB315" s="3">
        <v>9.0683654999999997E-5</v>
      </c>
      <c r="AC315" s="3">
        <v>3.9214035999999999E-4</v>
      </c>
      <c r="AF315" s="3">
        <v>4.9953872000000003E-2</v>
      </c>
    </row>
    <row r="316" spans="1:32" s="3" customFormat="1" x14ac:dyDescent="0.15">
      <c r="A316" s="4">
        <v>1687</v>
      </c>
      <c r="B316" s="3">
        <v>103.07694135632558</v>
      </c>
      <c r="C316" s="4">
        <v>112.46164</v>
      </c>
      <c r="D316" s="3" t="s">
        <v>33</v>
      </c>
      <c r="E316" s="5">
        <v>-214.68518</v>
      </c>
      <c r="F316" s="3">
        <v>0.45629999999999998</v>
      </c>
      <c r="G316" s="3">
        <v>0.3236</v>
      </c>
      <c r="H316" s="3">
        <v>0.03</v>
      </c>
      <c r="I316" s="3">
        <v>1.3395999999999999</v>
      </c>
      <c r="J316" s="3">
        <v>2.5579999999999998</v>
      </c>
      <c r="K316" s="3">
        <v>0.89259999999999995</v>
      </c>
      <c r="L316" s="3">
        <v>0.4824</v>
      </c>
      <c r="M316" s="3">
        <v>1.7002999999999999</v>
      </c>
      <c r="N316" s="3">
        <v>8.0600000000000005E-2</v>
      </c>
      <c r="O316" s="3">
        <v>0</v>
      </c>
      <c r="P316" s="3">
        <v>2.53E-2</v>
      </c>
      <c r="Q316" s="3">
        <v>1.2361</v>
      </c>
      <c r="R316" s="3">
        <v>2.5379999999999998</v>
      </c>
      <c r="S316" s="3">
        <v>0.35749999999999998</v>
      </c>
      <c r="T316" s="3">
        <v>1.6415</v>
      </c>
      <c r="U316" s="3">
        <v>0.45629999999999998</v>
      </c>
      <c r="V316" s="3">
        <v>0.01</v>
      </c>
      <c r="W316" s="3">
        <v>0.10290000000000001</v>
      </c>
      <c r="X316" s="3">
        <v>1.9400000000000001E-2</v>
      </c>
      <c r="Y316" s="3">
        <v>0.52980000000000005</v>
      </c>
      <c r="Z316" s="3">
        <v>5.4100000000000002E-2</v>
      </c>
      <c r="AA316" s="3">
        <v>3.2004532E-4</v>
      </c>
      <c r="AB316" s="3">
        <v>1.7626659999999999E-5</v>
      </c>
      <c r="AC316" s="3">
        <v>3.5475602E-3</v>
      </c>
      <c r="AD316" s="3">
        <v>0.29106422999999998</v>
      </c>
      <c r="AE316" s="3">
        <v>2.2581858999999999E-2</v>
      </c>
    </row>
    <row r="317" spans="1:32" s="3" customFormat="1" x14ac:dyDescent="0.15">
      <c r="A317" s="4">
        <v>1686</v>
      </c>
      <c r="B317" s="3">
        <v>169.65640872423063</v>
      </c>
      <c r="C317" s="4">
        <v>116.29697</v>
      </c>
      <c r="D317" s="3" t="s">
        <v>33</v>
      </c>
      <c r="E317" s="5">
        <v>-208.12773000000001</v>
      </c>
      <c r="F317" s="3">
        <v>0.47899999999999998</v>
      </c>
      <c r="G317" s="3">
        <v>0.25480000000000003</v>
      </c>
      <c r="H317" s="3">
        <v>2.9600000000000001E-2</v>
      </c>
      <c r="I317" s="3">
        <v>1.1095999999999999</v>
      </c>
      <c r="J317" s="3">
        <v>2.0217999999999998</v>
      </c>
      <c r="K317" s="3">
        <v>0.86280000000000001</v>
      </c>
      <c r="L317" s="3">
        <v>0.39960000000000001</v>
      </c>
      <c r="M317" s="3">
        <v>1.81</v>
      </c>
      <c r="N317" s="3">
        <v>6.4000000000000001E-2</v>
      </c>
      <c r="O317" s="3">
        <v>0</v>
      </c>
      <c r="P317" s="3">
        <v>1.84E-2</v>
      </c>
      <c r="Q317" s="3">
        <v>1.0027999999999999</v>
      </c>
      <c r="R317" s="3">
        <v>2.0004</v>
      </c>
      <c r="S317" s="3">
        <v>0.30459999999999998</v>
      </c>
      <c r="T317" s="3">
        <v>1.7522</v>
      </c>
      <c r="U317" s="3">
        <v>0.47899999999999998</v>
      </c>
      <c r="V317" s="3">
        <v>1.24E-2</v>
      </c>
      <c r="W317" s="3">
        <v>0.1086</v>
      </c>
      <c r="X317" s="3">
        <v>2.06E-2</v>
      </c>
      <c r="Y317" s="3">
        <v>0.55700000000000005</v>
      </c>
      <c r="Z317" s="3">
        <v>5.7799999999999997E-2</v>
      </c>
      <c r="AA317" s="3">
        <v>0</v>
      </c>
      <c r="AB317" s="3">
        <v>1.1697005E-4</v>
      </c>
      <c r="AC317" s="3">
        <v>0</v>
      </c>
      <c r="AD317" s="3">
        <v>0.46103366000000001</v>
      </c>
      <c r="AF317" s="3">
        <v>0.16394084</v>
      </c>
    </row>
    <row r="318" spans="1:32" s="3" customFormat="1" x14ac:dyDescent="0.15">
      <c r="A318" s="4">
        <v>1685</v>
      </c>
      <c r="B318" s="3">
        <v>130.25262137244925</v>
      </c>
      <c r="C318" s="4">
        <v>117.98228</v>
      </c>
      <c r="D318" s="3" t="s">
        <v>33</v>
      </c>
      <c r="E318" s="5">
        <v>-200.28917999999999</v>
      </c>
      <c r="F318" s="3">
        <v>0.43980000000000002</v>
      </c>
      <c r="G318" s="3">
        <v>0.39939999999999998</v>
      </c>
      <c r="H318" s="3">
        <v>3.3399999999999999E-2</v>
      </c>
      <c r="I318" s="3">
        <v>0.96460000000000001</v>
      </c>
      <c r="J318" s="3">
        <v>2.1695000000000002</v>
      </c>
      <c r="K318" s="3">
        <v>0.76439999999999997</v>
      </c>
      <c r="L318" s="3">
        <v>0.45529999999999998</v>
      </c>
      <c r="M318" s="3">
        <v>1.2390000000000001</v>
      </c>
      <c r="N318" s="3">
        <v>5.7799999999999997E-2</v>
      </c>
      <c r="O318" s="3">
        <v>0</v>
      </c>
      <c r="P318" s="3">
        <v>2.1000000000000001E-2</v>
      </c>
      <c r="Q318" s="3">
        <v>0.86370000000000002</v>
      </c>
      <c r="R318" s="3">
        <v>2.1522999999999999</v>
      </c>
      <c r="S318" s="3">
        <v>0.253</v>
      </c>
      <c r="T318" s="3">
        <v>1.1879999999999999</v>
      </c>
      <c r="U318" s="3">
        <v>0.43980000000000002</v>
      </c>
      <c r="V318" s="3">
        <v>1.24E-2</v>
      </c>
      <c r="W318" s="3">
        <v>0.1009</v>
      </c>
      <c r="X318" s="3">
        <v>1.9300000000000001E-2</v>
      </c>
      <c r="Y318" s="3">
        <v>0.50590000000000002</v>
      </c>
      <c r="Z318" s="3">
        <v>5.4399999999999997E-2</v>
      </c>
      <c r="AA318" s="3">
        <v>8.1853619000000002E-2</v>
      </c>
      <c r="AB318" s="3">
        <v>0</v>
      </c>
      <c r="AC318" s="3">
        <v>8.5328396999999996E-4</v>
      </c>
      <c r="AD318" s="3">
        <v>1.9617540999999999E-2</v>
      </c>
    </row>
    <row r="319" spans="1:32" s="3" customFormat="1" x14ac:dyDescent="0.15">
      <c r="A319" s="4">
        <v>1684</v>
      </c>
      <c r="B319" s="3">
        <v>98.200779326491045</v>
      </c>
      <c r="C319" s="4">
        <v>117.29391</v>
      </c>
      <c r="D319" s="3" t="s">
        <v>33</v>
      </c>
      <c r="E319" s="5">
        <v>-191.05797999999999</v>
      </c>
      <c r="F319" s="3">
        <v>0.65700000000000003</v>
      </c>
      <c r="G319" s="3">
        <v>0.1694</v>
      </c>
      <c r="H319" s="3">
        <v>4.7E-2</v>
      </c>
      <c r="I319" s="3">
        <v>1.2756000000000001</v>
      </c>
      <c r="J319" s="3">
        <v>4.1452</v>
      </c>
      <c r="K319" s="3">
        <v>0.91080000000000005</v>
      </c>
      <c r="L319" s="3">
        <v>0.41499999999999998</v>
      </c>
      <c r="M319" s="3">
        <v>1.0407999999999999</v>
      </c>
      <c r="N319" s="3">
        <v>6.3200000000000006E-2</v>
      </c>
      <c r="O319" s="3">
        <v>6.4799999999999996E-2</v>
      </c>
      <c r="P319" s="3">
        <v>3.1600000000000003E-2</v>
      </c>
      <c r="Q319" s="3">
        <v>1.1415999999999999</v>
      </c>
      <c r="R319" s="3">
        <v>4.1189999999999998</v>
      </c>
      <c r="S319" s="3">
        <v>0.22539999999999999</v>
      </c>
      <c r="T319" s="3">
        <v>0.96919999999999995</v>
      </c>
      <c r="U319" s="3">
        <v>0.59219999999999995</v>
      </c>
      <c r="V319" s="3">
        <v>1.54E-2</v>
      </c>
      <c r="W319" s="3">
        <v>0.13400000000000001</v>
      </c>
      <c r="X319" s="3">
        <v>2.5399999999999999E-2</v>
      </c>
      <c r="Y319" s="3">
        <v>0.68540000000000001</v>
      </c>
      <c r="Z319" s="3">
        <v>6.7000000000000004E-2</v>
      </c>
      <c r="AA319" s="3">
        <v>0</v>
      </c>
      <c r="AB319" s="3">
        <v>1.1221454E-2</v>
      </c>
      <c r="AC319" s="3">
        <v>0</v>
      </c>
      <c r="AE319" s="3">
        <v>1.8182369E-2</v>
      </c>
    </row>
    <row r="320" spans="1:32" s="3" customFormat="1" x14ac:dyDescent="0.15">
      <c r="A320" s="4">
        <v>1683</v>
      </c>
      <c r="B320" s="3">
        <v>113.71404488462754</v>
      </c>
      <c r="C320" s="4">
        <v>116.56652</v>
      </c>
      <c r="D320" s="3" t="s">
        <v>33</v>
      </c>
      <c r="E320" s="5">
        <v>-193.79535000000001</v>
      </c>
      <c r="F320" s="3">
        <v>0.36370000000000002</v>
      </c>
      <c r="G320" s="3">
        <v>0.36630000000000001</v>
      </c>
      <c r="H320" s="3">
        <v>2.5899999999999999E-2</v>
      </c>
      <c r="I320" s="3">
        <v>0.39639999999999997</v>
      </c>
      <c r="J320" s="3">
        <v>0.99690000000000001</v>
      </c>
      <c r="K320" s="3">
        <v>0.53039999999999998</v>
      </c>
      <c r="L320" s="3">
        <v>0.32429999999999998</v>
      </c>
      <c r="M320" s="3">
        <v>0.65680000000000005</v>
      </c>
      <c r="N320" s="3">
        <v>0.1169</v>
      </c>
      <c r="O320" s="3">
        <v>0</v>
      </c>
      <c r="P320" s="3">
        <v>0.02</v>
      </c>
      <c r="Q320" s="3">
        <v>0.30740000000000001</v>
      </c>
      <c r="R320" s="3">
        <v>0.98509999999999998</v>
      </c>
      <c r="S320" s="3">
        <v>0.1095</v>
      </c>
      <c r="T320" s="3">
        <v>0.61319999999999997</v>
      </c>
      <c r="U320" s="3">
        <v>0.36370000000000002</v>
      </c>
      <c r="V320" s="3">
        <v>5.8999999999999999E-3</v>
      </c>
      <c r="W320" s="3">
        <v>7.9000000000000001E-2</v>
      </c>
      <c r="X320" s="3">
        <v>1.18E-2</v>
      </c>
      <c r="Y320" s="3">
        <v>0.42499999999999999</v>
      </c>
      <c r="Z320" s="3">
        <v>3.95E-2</v>
      </c>
      <c r="AA320" s="3">
        <v>3.1306402999999997E-2</v>
      </c>
      <c r="AB320" s="3">
        <v>0</v>
      </c>
      <c r="AC320" s="3">
        <v>3.4968712999999998E-2</v>
      </c>
    </row>
    <row r="321" spans="1:32" s="3" customFormat="1" x14ac:dyDescent="0.15">
      <c r="A321" s="4">
        <v>1682</v>
      </c>
      <c r="B321" s="3">
        <v>123.99297447746657</v>
      </c>
      <c r="C321" s="4">
        <v>116.56735</v>
      </c>
      <c r="D321" s="3" t="s">
        <v>33</v>
      </c>
      <c r="E321" s="5">
        <v>-194.43223</v>
      </c>
      <c r="F321" s="3">
        <v>0.66049999999999998</v>
      </c>
      <c r="G321" s="3">
        <v>0.3422</v>
      </c>
      <c r="H321" s="3">
        <v>3.5299999999999998E-2</v>
      </c>
      <c r="I321" s="3">
        <v>0.93220000000000003</v>
      </c>
      <c r="J321" s="3">
        <v>2.25</v>
      </c>
      <c r="K321" s="3">
        <v>0.94179999999999997</v>
      </c>
      <c r="L321" s="3">
        <v>0.35410000000000003</v>
      </c>
      <c r="M321" s="3">
        <v>0.93579999999999997</v>
      </c>
      <c r="N321" s="3">
        <v>8.5099999999999995E-2</v>
      </c>
      <c r="O321" s="3">
        <v>0</v>
      </c>
      <c r="P321" s="3">
        <v>1.6799999999999999E-2</v>
      </c>
      <c r="Q321" s="3">
        <v>0.77910000000000001</v>
      </c>
      <c r="R321" s="3">
        <v>2.2212999999999998</v>
      </c>
      <c r="S321" s="3">
        <v>0.17369999999999999</v>
      </c>
      <c r="T321" s="3">
        <v>0.85329999999999995</v>
      </c>
      <c r="U321" s="3">
        <v>0.66049999999999998</v>
      </c>
      <c r="V321" s="3">
        <v>1.34E-2</v>
      </c>
      <c r="W321" s="3">
        <v>0.14949999999999999</v>
      </c>
      <c r="X321" s="3">
        <v>2.6800000000000001E-2</v>
      </c>
      <c r="Y321" s="3">
        <v>0.76980000000000004</v>
      </c>
      <c r="Z321" s="3">
        <v>7.8899999999999998E-2</v>
      </c>
      <c r="AA321" s="3">
        <v>0</v>
      </c>
      <c r="AB321" s="3">
        <v>3.3095792000000001E-4</v>
      </c>
      <c r="AC321" s="3">
        <v>0</v>
      </c>
    </row>
    <row r="322" spans="1:32" s="3" customFormat="1" x14ac:dyDescent="0.15">
      <c r="A322" s="4">
        <v>1681</v>
      </c>
      <c r="B322" s="3">
        <v>79.888541948385082</v>
      </c>
      <c r="C322" s="4">
        <v>117.29691</v>
      </c>
      <c r="D322" s="3" t="s">
        <v>33</v>
      </c>
      <c r="E322" s="5">
        <v>-200.21965</v>
      </c>
      <c r="F322" s="3">
        <v>0.58250000000000002</v>
      </c>
      <c r="G322" s="3">
        <v>0.20749999999999999</v>
      </c>
      <c r="H322" s="3">
        <v>4.2500000000000003E-2</v>
      </c>
      <c r="I322" s="3">
        <v>1.19</v>
      </c>
      <c r="J322" s="3">
        <v>2.4674999999999998</v>
      </c>
      <c r="K322" s="3">
        <v>0.9</v>
      </c>
      <c r="L322" s="3">
        <v>0.47499999999999998</v>
      </c>
      <c r="M322" s="3">
        <v>1.1575</v>
      </c>
      <c r="N322" s="3">
        <v>9.5000000000000001E-2</v>
      </c>
      <c r="O322" s="3">
        <v>0</v>
      </c>
      <c r="P322" s="3">
        <v>2.5000000000000001E-2</v>
      </c>
      <c r="Q322" s="3">
        <v>1.0575000000000001</v>
      </c>
      <c r="R322" s="3">
        <v>2.4500000000000002</v>
      </c>
      <c r="S322" s="3">
        <v>0.22</v>
      </c>
      <c r="T322" s="3">
        <v>1.0874999999999999</v>
      </c>
      <c r="U322" s="3">
        <v>0.58250000000000002</v>
      </c>
      <c r="V322" s="3">
        <v>0.01</v>
      </c>
      <c r="W322" s="3">
        <v>0.13500000000000001</v>
      </c>
      <c r="X322" s="3">
        <v>2.75E-2</v>
      </c>
      <c r="Y322" s="3">
        <v>0.68</v>
      </c>
      <c r="Z322" s="3">
        <v>7.2499999999999995E-2</v>
      </c>
      <c r="AA322" s="3">
        <v>0</v>
      </c>
      <c r="AB322" s="3">
        <v>1.2306409999999999E-4</v>
      </c>
      <c r="AC322" s="3">
        <v>2.1573273999999998E-3</v>
      </c>
      <c r="AD322" s="3">
        <v>4.4586454999999997E-2</v>
      </c>
    </row>
    <row r="323" spans="1:32" s="3" customFormat="1" x14ac:dyDescent="0.15">
      <c r="A323" s="4">
        <v>1680</v>
      </c>
      <c r="B323" s="3">
        <v>104.99860601303635</v>
      </c>
      <c r="C323" s="4">
        <v>120.01487</v>
      </c>
      <c r="D323" s="3" t="s">
        <v>33</v>
      </c>
      <c r="E323" s="5">
        <v>-195.80896999999999</v>
      </c>
      <c r="F323" s="3">
        <v>0.28100000000000003</v>
      </c>
      <c r="G323" s="3">
        <v>0.38400000000000001</v>
      </c>
      <c r="H323" s="3">
        <v>0.04</v>
      </c>
      <c r="I323" s="3">
        <v>0.503</v>
      </c>
      <c r="J323" s="3">
        <v>1.2150000000000001</v>
      </c>
      <c r="K323" s="3">
        <v>1.349</v>
      </c>
      <c r="L323" s="3">
        <v>0.45</v>
      </c>
      <c r="M323" s="3">
        <v>1.837</v>
      </c>
      <c r="N323" s="3">
        <v>8.7999999999999995E-2</v>
      </c>
      <c r="O323" s="3">
        <v>0</v>
      </c>
      <c r="P323" s="3">
        <v>3.6999999999999998E-2</v>
      </c>
      <c r="Q323" s="3">
        <v>0.441</v>
      </c>
      <c r="R323" s="3">
        <v>1.2050000000000001</v>
      </c>
      <c r="S323" s="3">
        <v>1.026</v>
      </c>
      <c r="T323" s="3">
        <v>1.8080000000000001</v>
      </c>
      <c r="U323" s="3">
        <v>0.28100000000000003</v>
      </c>
      <c r="V323" s="3">
        <v>3.0000000000000001E-3</v>
      </c>
      <c r="W323" s="3">
        <v>6.2E-2</v>
      </c>
      <c r="X323" s="3">
        <v>1.2999999999999999E-2</v>
      </c>
      <c r="Y323" s="3">
        <v>0.33</v>
      </c>
      <c r="Z323" s="3">
        <v>3.5999999999999997E-2</v>
      </c>
      <c r="AA323" s="3">
        <v>8.2976200000000003E-3</v>
      </c>
      <c r="AB323" s="3">
        <v>0</v>
      </c>
      <c r="AC323" s="3">
        <v>0</v>
      </c>
      <c r="AD323" s="3">
        <v>0.73195018999999995</v>
      </c>
      <c r="AE323" s="3">
        <v>0.76780565999999995</v>
      </c>
      <c r="AF323" s="3">
        <v>0.72683854999999997</v>
      </c>
    </row>
    <row r="324" spans="1:32" s="3" customFormat="1" x14ac:dyDescent="0.15">
      <c r="A324" s="4">
        <v>1679</v>
      </c>
      <c r="B324" s="3">
        <v>197.86419410429338</v>
      </c>
      <c r="C324" s="4">
        <v>123.87124</v>
      </c>
      <c r="D324" s="3" t="s">
        <v>33</v>
      </c>
      <c r="E324" s="5">
        <v>-205.46367000000001</v>
      </c>
      <c r="F324" s="3">
        <v>0.26200000000000001</v>
      </c>
      <c r="G324" s="3">
        <v>0.75429999999999997</v>
      </c>
      <c r="H324" s="3">
        <v>5.04E-2</v>
      </c>
      <c r="I324" s="3">
        <v>1.6435999999999999</v>
      </c>
      <c r="J324" s="3">
        <v>2.7402000000000002</v>
      </c>
      <c r="K324" s="3">
        <v>0.69589999999999996</v>
      </c>
      <c r="L324" s="3">
        <v>0.72189999999999999</v>
      </c>
      <c r="M324" s="3">
        <v>1.7412000000000001</v>
      </c>
      <c r="N324" s="3">
        <v>0.13969999999999999</v>
      </c>
      <c r="O324" s="3">
        <v>0</v>
      </c>
      <c r="P324" s="3">
        <v>4.0399999999999998E-2</v>
      </c>
      <c r="Q324" s="3">
        <v>1.583</v>
      </c>
      <c r="R324" s="3">
        <v>2.7303000000000002</v>
      </c>
      <c r="S324" s="3">
        <v>0.38590000000000002</v>
      </c>
      <c r="T324" s="3">
        <v>1.7074</v>
      </c>
      <c r="U324" s="3">
        <v>0.26200000000000001</v>
      </c>
      <c r="V324" s="3">
        <v>5.5999999999999999E-3</v>
      </c>
      <c r="W324" s="3">
        <v>6.0600000000000001E-2</v>
      </c>
      <c r="X324" s="3">
        <v>1.26E-2</v>
      </c>
      <c r="Y324" s="3">
        <v>0.307</v>
      </c>
      <c r="Z324" s="3">
        <v>3.2399999999999998E-2</v>
      </c>
      <c r="AA324" s="3">
        <v>0.36761802999999998</v>
      </c>
      <c r="AB324" s="3">
        <v>2.8619523E-4</v>
      </c>
      <c r="AC324" s="3">
        <v>3.7081996999999998E-2</v>
      </c>
      <c r="AD324" s="3">
        <v>0.66399580000000002</v>
      </c>
      <c r="AE324" s="3">
        <v>0.12943694</v>
      </c>
    </row>
    <row r="325" spans="1:32" s="3" customFormat="1" x14ac:dyDescent="0.15">
      <c r="A325" s="4">
        <v>1678</v>
      </c>
      <c r="B325" s="3">
        <v>195.43729299142879</v>
      </c>
      <c r="C325" s="4">
        <v>125.99939999999999</v>
      </c>
      <c r="D325" s="3" t="s">
        <v>33</v>
      </c>
      <c r="E325" s="5">
        <v>-205.78344000000001</v>
      </c>
      <c r="F325" s="3">
        <v>0.34129999999999999</v>
      </c>
      <c r="G325" s="3">
        <v>0.36520000000000002</v>
      </c>
      <c r="H325" s="3">
        <v>4.9799999999999997E-2</v>
      </c>
      <c r="I325" s="3">
        <v>0.79510000000000003</v>
      </c>
      <c r="J325" s="3">
        <v>1.8705000000000001</v>
      </c>
      <c r="K325" s="3">
        <v>0.59989999999999999</v>
      </c>
      <c r="L325" s="3">
        <v>0.48089999999999999</v>
      </c>
      <c r="M325" s="3">
        <v>0.99390000000000001</v>
      </c>
      <c r="N325" s="3">
        <v>8.8400000000000006E-2</v>
      </c>
      <c r="O325" s="3">
        <v>0</v>
      </c>
      <c r="P325" s="3">
        <v>4.3499999999999997E-2</v>
      </c>
      <c r="Q325" s="3">
        <v>0.71689999999999998</v>
      </c>
      <c r="R325" s="3">
        <v>1.859</v>
      </c>
      <c r="S325" s="3">
        <v>0.19919999999999999</v>
      </c>
      <c r="T325" s="3">
        <v>0.94979999999999998</v>
      </c>
      <c r="U325" s="3">
        <v>0.34129999999999999</v>
      </c>
      <c r="V325" s="3">
        <v>5.7999999999999996E-3</v>
      </c>
      <c r="W325" s="3">
        <v>7.8200000000000006E-2</v>
      </c>
      <c r="X325" s="3">
        <v>1.5800000000000002E-2</v>
      </c>
      <c r="Y325" s="3">
        <v>0.39700000000000002</v>
      </c>
      <c r="Z325" s="3">
        <v>4.36E-2</v>
      </c>
      <c r="AA325" s="3">
        <v>1.6691293E-3</v>
      </c>
      <c r="AB325" s="3">
        <v>2.1481069000000002E-3</v>
      </c>
      <c r="AC325" s="3">
        <v>1.6640002E-3</v>
      </c>
    </row>
    <row r="326" spans="1:32" s="3" customFormat="1" x14ac:dyDescent="0.15">
      <c r="A326" s="4">
        <v>1677</v>
      </c>
      <c r="B326" s="3">
        <v>125.69491607665479</v>
      </c>
      <c r="C326" s="4">
        <v>125.71111000000001</v>
      </c>
      <c r="D326" s="3" t="s">
        <v>33</v>
      </c>
      <c r="E326" s="5">
        <v>-202.34395000000001</v>
      </c>
      <c r="F326" s="3">
        <v>0.39219999999999999</v>
      </c>
      <c r="G326" s="3">
        <v>0.25219999999999998</v>
      </c>
      <c r="H326" s="3">
        <v>2.63E-2</v>
      </c>
      <c r="I326" s="3">
        <v>0.54610000000000003</v>
      </c>
      <c r="J326" s="3">
        <v>1.1198999999999999</v>
      </c>
      <c r="K326" s="3">
        <v>0.61309999999999998</v>
      </c>
      <c r="L326" s="3">
        <v>0.33389999999999997</v>
      </c>
      <c r="M326" s="3">
        <v>0.81010000000000004</v>
      </c>
      <c r="N326" s="3">
        <v>6.1499999999999999E-2</v>
      </c>
      <c r="O326" s="3">
        <v>0</v>
      </c>
      <c r="P326" s="3">
        <v>1.6299999999999999E-2</v>
      </c>
      <c r="Q326" s="3">
        <v>0.46050000000000002</v>
      </c>
      <c r="R326" s="3">
        <v>1.1062000000000001</v>
      </c>
      <c r="S326" s="3">
        <v>0.15609999999999999</v>
      </c>
      <c r="T326" s="3">
        <v>0.76529999999999998</v>
      </c>
      <c r="U326" s="3">
        <v>0.39219999999999999</v>
      </c>
      <c r="V326" s="3">
        <v>0.01</v>
      </c>
      <c r="W326" s="3">
        <v>9.1899999999999996E-2</v>
      </c>
      <c r="X326" s="3">
        <v>1.37E-2</v>
      </c>
      <c r="Y326" s="3">
        <v>0.45700000000000002</v>
      </c>
      <c r="Z326" s="3">
        <v>5.0799999999999998E-2</v>
      </c>
      <c r="AA326" s="3">
        <v>0</v>
      </c>
      <c r="AB326" s="3">
        <v>0</v>
      </c>
      <c r="AC326" s="3">
        <v>0</v>
      </c>
    </row>
    <row r="327" spans="1:32" s="3" customFormat="1" x14ac:dyDescent="0.15">
      <c r="A327" s="4">
        <v>1676</v>
      </c>
      <c r="B327" s="3">
        <v>120.4973336083203</v>
      </c>
      <c r="C327" s="4">
        <v>125.00038000000001</v>
      </c>
      <c r="D327" s="3" t="s">
        <v>33</v>
      </c>
      <c r="E327" s="5">
        <v>-203.02927</v>
      </c>
      <c r="F327" s="3">
        <v>0.41760000000000003</v>
      </c>
      <c r="G327" s="3">
        <v>0.32400000000000001</v>
      </c>
      <c r="H327" s="3">
        <v>2.7199999999999998E-2</v>
      </c>
      <c r="I327" s="3">
        <v>0.40720000000000001</v>
      </c>
      <c r="J327" s="3">
        <v>0.91879999999999995</v>
      </c>
      <c r="K327" s="3">
        <v>0.7056</v>
      </c>
      <c r="L327" s="3">
        <v>0.29799999999999999</v>
      </c>
      <c r="M327" s="3">
        <v>0.75160000000000005</v>
      </c>
      <c r="N327" s="3">
        <v>6.2399999999999997E-2</v>
      </c>
      <c r="O327" s="3">
        <v>0</v>
      </c>
      <c r="P327" s="3">
        <v>2.0799999999999999E-2</v>
      </c>
      <c r="Q327" s="3">
        <v>0.31240000000000001</v>
      </c>
      <c r="R327" s="3">
        <v>0.90239999999999998</v>
      </c>
      <c r="S327" s="3">
        <v>0.21959999999999999</v>
      </c>
      <c r="T327" s="3">
        <v>0.6996</v>
      </c>
      <c r="U327" s="3">
        <v>0.41760000000000003</v>
      </c>
      <c r="V327" s="3">
        <v>6.4000000000000003E-3</v>
      </c>
      <c r="W327" s="3">
        <v>9.4799999999999995E-2</v>
      </c>
      <c r="X327" s="3">
        <v>1.6400000000000001E-2</v>
      </c>
      <c r="Y327" s="3">
        <v>0.48599999999999999</v>
      </c>
      <c r="Z327" s="3">
        <v>4.5600000000000002E-2</v>
      </c>
      <c r="AA327" s="3">
        <v>0</v>
      </c>
      <c r="AB327" s="3">
        <v>0</v>
      </c>
      <c r="AC327" s="3">
        <v>0</v>
      </c>
      <c r="AE327" s="3">
        <v>4.3132541000000003E-2</v>
      </c>
    </row>
    <row r="328" spans="1:32" s="3" customFormat="1" x14ac:dyDescent="0.15">
      <c r="A328" s="4">
        <v>1675</v>
      </c>
      <c r="B328" s="3">
        <v>121.124400800484</v>
      </c>
      <c r="C328" s="4">
        <v>126.09312</v>
      </c>
      <c r="D328" s="3" t="s">
        <v>33</v>
      </c>
      <c r="E328" s="5">
        <v>-209.05609000000001</v>
      </c>
      <c r="F328" s="3">
        <v>0.46300000000000002</v>
      </c>
      <c r="G328" s="3">
        <v>0.44140000000000001</v>
      </c>
      <c r="H328" s="3">
        <v>3.7400000000000003E-2</v>
      </c>
      <c r="I328" s="3">
        <v>0.82120000000000004</v>
      </c>
      <c r="J328" s="3">
        <v>1.6850000000000001</v>
      </c>
      <c r="K328" s="3">
        <v>0.69179999999999997</v>
      </c>
      <c r="L328" s="3">
        <v>0.47399999999999998</v>
      </c>
      <c r="M328" s="3">
        <v>0.94159999999999999</v>
      </c>
      <c r="N328" s="3">
        <v>0.1028</v>
      </c>
      <c r="O328" s="3">
        <v>0</v>
      </c>
      <c r="P328" s="3">
        <v>3.3799999999999997E-2</v>
      </c>
      <c r="Q328" s="3">
        <v>0.71399999999999997</v>
      </c>
      <c r="R328" s="3">
        <v>1.6628000000000001</v>
      </c>
      <c r="S328" s="3">
        <v>0.14879999999999999</v>
      </c>
      <c r="T328" s="3">
        <v>0.88500000000000001</v>
      </c>
      <c r="U328" s="3">
        <v>0.46300000000000002</v>
      </c>
      <c r="V328" s="3">
        <v>9.7999999999999997E-3</v>
      </c>
      <c r="W328" s="3">
        <v>0.1072</v>
      </c>
      <c r="X328" s="3">
        <v>2.2200000000000001E-2</v>
      </c>
      <c r="Y328" s="3">
        <v>0.54179999999999995</v>
      </c>
      <c r="Z328" s="3">
        <v>5.6599999999999998E-2</v>
      </c>
      <c r="AA328" s="3">
        <v>4.6723331E-2</v>
      </c>
      <c r="AB328" s="3">
        <v>1.5318417999999999E-4</v>
      </c>
      <c r="AC328" s="3">
        <v>1.4111245999999999E-2</v>
      </c>
      <c r="AD328" s="3">
        <v>3.5741258999999997E-2</v>
      </c>
    </row>
    <row r="329" spans="1:32" s="3" customFormat="1" x14ac:dyDescent="0.15">
      <c r="A329" s="4">
        <v>1674</v>
      </c>
      <c r="B329" s="3">
        <v>107.86285967016236</v>
      </c>
      <c r="C329" s="4">
        <v>129.68725000000001</v>
      </c>
      <c r="D329" s="3" t="s">
        <v>33</v>
      </c>
      <c r="E329" s="5">
        <v>-193.84898000000001</v>
      </c>
      <c r="F329" s="3">
        <v>0.94199999999999995</v>
      </c>
      <c r="G329" s="3">
        <v>0.5968</v>
      </c>
      <c r="H329" s="3">
        <v>5.1999999999999998E-2</v>
      </c>
      <c r="I329" s="3">
        <v>1.6896</v>
      </c>
      <c r="J329" s="3">
        <v>3.242</v>
      </c>
      <c r="K329" s="3">
        <v>1.2871999999999999</v>
      </c>
      <c r="L329" s="3">
        <v>0.6512</v>
      </c>
      <c r="M329" s="3">
        <v>1.0247999999999999</v>
      </c>
      <c r="N329" s="3">
        <v>9.0800000000000006E-2</v>
      </c>
      <c r="O329" s="3">
        <v>0</v>
      </c>
      <c r="P329" s="3">
        <v>3.2800000000000003E-2</v>
      </c>
      <c r="Q329" s="3">
        <v>1.4776</v>
      </c>
      <c r="R329" s="3">
        <v>3.2035999999999998</v>
      </c>
      <c r="S329" s="3">
        <v>0.18440000000000001</v>
      </c>
      <c r="T329" s="3">
        <v>0.91239999999999999</v>
      </c>
      <c r="U329" s="3">
        <v>0.94199999999999995</v>
      </c>
      <c r="V329" s="3">
        <v>1.9199999999999998E-2</v>
      </c>
      <c r="W329" s="3">
        <v>0.21199999999999999</v>
      </c>
      <c r="X329" s="3">
        <v>3.8399999999999997E-2</v>
      </c>
      <c r="Y329" s="3">
        <v>1.0964</v>
      </c>
      <c r="Z329" s="3">
        <v>0.1124</v>
      </c>
      <c r="AA329" s="3">
        <v>0.21052355</v>
      </c>
      <c r="AB329" s="3">
        <v>8.1074300000000005E-3</v>
      </c>
      <c r="AC329" s="3">
        <v>1.6147195000000001E-3</v>
      </c>
      <c r="AD329" s="3">
        <v>1.8683254E-2</v>
      </c>
      <c r="AE329" s="3">
        <v>1.4002344999999999E-2</v>
      </c>
    </row>
    <row r="330" spans="1:32" s="3" customFormat="1" x14ac:dyDescent="0.15">
      <c r="A330" s="4">
        <v>1673</v>
      </c>
      <c r="B330" s="3">
        <v>154.80016257896855</v>
      </c>
      <c r="C330" s="4">
        <v>134.31247999999999</v>
      </c>
      <c r="D330" s="3" t="s">
        <v>33</v>
      </c>
      <c r="E330" s="5">
        <v>-197.85713000000001</v>
      </c>
      <c r="F330" s="3">
        <v>0.29360000000000003</v>
      </c>
      <c r="G330" s="3">
        <v>0.16950000000000001</v>
      </c>
      <c r="H330" s="3">
        <v>2.3E-2</v>
      </c>
      <c r="I330" s="3">
        <v>0.87619999999999998</v>
      </c>
      <c r="J330" s="3">
        <v>2.1150000000000002</v>
      </c>
      <c r="K330" s="3">
        <v>0.42209999999999998</v>
      </c>
      <c r="L330" s="3">
        <v>0.35880000000000001</v>
      </c>
      <c r="M330" s="3">
        <v>0.8609</v>
      </c>
      <c r="N330" s="3">
        <v>6.6400000000000001E-2</v>
      </c>
      <c r="O330" s="3">
        <v>4.8999999999999998E-3</v>
      </c>
      <c r="P330" s="3">
        <v>0.02</v>
      </c>
      <c r="Q330" s="3">
        <v>0.81179999999999997</v>
      </c>
      <c r="R330" s="3">
        <v>2.0992000000000002</v>
      </c>
      <c r="S330" s="3">
        <v>8.9700000000000002E-2</v>
      </c>
      <c r="T330" s="3">
        <v>0.82720000000000005</v>
      </c>
      <c r="U330" s="3">
        <v>0.28870000000000001</v>
      </c>
      <c r="V330" s="3">
        <v>7.9000000000000008E-3</v>
      </c>
      <c r="W330" s="3">
        <v>6.7400000000000002E-2</v>
      </c>
      <c r="X330" s="3">
        <v>7.9000000000000008E-3</v>
      </c>
      <c r="Y330" s="3">
        <v>0.33239999999999997</v>
      </c>
      <c r="Z330" s="3">
        <v>3.3700000000000001E-2</v>
      </c>
      <c r="AA330" s="3">
        <v>0</v>
      </c>
      <c r="AB330" s="3">
        <v>0</v>
      </c>
      <c r="AC330" s="3">
        <v>0</v>
      </c>
    </row>
    <row r="331" spans="1:32" s="3" customFormat="1" x14ac:dyDescent="0.15">
      <c r="A331" s="4">
        <v>1672</v>
      </c>
      <c r="B331" s="3">
        <v>163.15138460778419</v>
      </c>
      <c r="C331" s="4">
        <v>136.488</v>
      </c>
      <c r="D331" s="3" t="s">
        <v>33</v>
      </c>
      <c r="E331" s="5">
        <v>-185.68486999999999</v>
      </c>
      <c r="F331" s="3">
        <v>0.2077</v>
      </c>
      <c r="G331" s="3">
        <v>0.20660000000000001</v>
      </c>
      <c r="H331" s="3">
        <v>2.6800000000000001E-2</v>
      </c>
      <c r="I331" s="3">
        <v>0.53959999999999997</v>
      </c>
      <c r="J331" s="3">
        <v>1.1676</v>
      </c>
      <c r="K331" s="3">
        <v>0.45440000000000003</v>
      </c>
      <c r="L331" s="3">
        <v>0.3745</v>
      </c>
      <c r="M331" s="3">
        <v>1.1754</v>
      </c>
      <c r="N331" s="3">
        <v>8.2900000000000001E-2</v>
      </c>
      <c r="O331" s="3">
        <v>0</v>
      </c>
      <c r="P331" s="3">
        <v>2.12E-2</v>
      </c>
      <c r="Q331" s="3">
        <v>0.4904</v>
      </c>
      <c r="R331" s="3">
        <v>1.1617</v>
      </c>
      <c r="S331" s="3">
        <v>0.21310000000000001</v>
      </c>
      <c r="T331" s="3">
        <v>1.1486000000000001</v>
      </c>
      <c r="U331" s="3">
        <v>0.2077</v>
      </c>
      <c r="V331" s="3">
        <v>5.5999999999999999E-3</v>
      </c>
      <c r="W331" s="3">
        <v>4.9500000000000002E-2</v>
      </c>
      <c r="X331" s="3">
        <v>5.5999999999999999E-3</v>
      </c>
      <c r="Y331" s="3">
        <v>0.24129999999999999</v>
      </c>
      <c r="Z331" s="3">
        <v>2.6800000000000001E-2</v>
      </c>
      <c r="AA331" s="3">
        <v>0</v>
      </c>
      <c r="AB331" s="3">
        <v>0</v>
      </c>
      <c r="AC331" s="3">
        <v>4.0750958000000002E-3</v>
      </c>
      <c r="AD331" s="3">
        <v>0.16342989999999999</v>
      </c>
      <c r="AE331" s="3">
        <v>1.7215404E-2</v>
      </c>
      <c r="AF331" s="3">
        <v>0.16691494000000001</v>
      </c>
    </row>
    <row r="332" spans="1:32" s="3" customFormat="1" x14ac:dyDescent="0.15">
      <c r="A332" s="4">
        <v>1671</v>
      </c>
      <c r="B332" s="3">
        <v>148.64340184523192</v>
      </c>
      <c r="C332" s="4">
        <v>134.73777999999999</v>
      </c>
      <c r="D332" s="3" t="s">
        <v>33</v>
      </c>
      <c r="E332" s="5">
        <v>-198.68235000000001</v>
      </c>
      <c r="F332" s="3">
        <v>0.37890000000000001</v>
      </c>
      <c r="G332" s="3">
        <v>0.40279999999999999</v>
      </c>
      <c r="H332" s="3">
        <v>3.9800000000000002E-2</v>
      </c>
      <c r="I332" s="3">
        <v>1.7095</v>
      </c>
      <c r="J332" s="3">
        <v>3.2193999999999998</v>
      </c>
      <c r="K332" s="3">
        <v>0.65059999999999996</v>
      </c>
      <c r="L332" s="3">
        <v>0.4743</v>
      </c>
      <c r="M332" s="3">
        <v>1.0387999999999999</v>
      </c>
      <c r="N332" s="3">
        <v>6.3399999999999998E-2</v>
      </c>
      <c r="O332" s="3">
        <v>0</v>
      </c>
      <c r="P332" s="3">
        <v>3.5299999999999998E-2</v>
      </c>
      <c r="Q332" s="3">
        <v>1.6242000000000001</v>
      </c>
      <c r="R332" s="3">
        <v>3.2039</v>
      </c>
      <c r="S332" s="3">
        <v>0.2064</v>
      </c>
      <c r="T332" s="3">
        <v>0.99329999999999996</v>
      </c>
      <c r="U332" s="3">
        <v>0.37890000000000001</v>
      </c>
      <c r="V332" s="3">
        <v>0.01</v>
      </c>
      <c r="W332" s="3">
        <v>9.0800000000000006E-2</v>
      </c>
      <c r="X332" s="3">
        <v>1.55E-2</v>
      </c>
      <c r="Y332" s="3">
        <v>0.44429999999999997</v>
      </c>
      <c r="Z332" s="3">
        <v>4.5400000000000003E-2</v>
      </c>
      <c r="AA332" s="3">
        <v>8.0269740000000006E-2</v>
      </c>
      <c r="AB332" s="3">
        <v>3.5969400999999999E-4</v>
      </c>
      <c r="AC332" s="3">
        <v>0</v>
      </c>
      <c r="AE332" s="3">
        <v>4.9405598999999996E-3</v>
      </c>
    </row>
    <row r="333" spans="1:32" s="3" customFormat="1" x14ac:dyDescent="0.15">
      <c r="A333" s="4">
        <v>1670</v>
      </c>
      <c r="B333" s="3">
        <v>117.16612571317005</v>
      </c>
      <c r="C333" s="4">
        <v>130.64885000000001</v>
      </c>
      <c r="D333" s="3" t="s">
        <v>33</v>
      </c>
      <c r="E333" s="5">
        <v>-198.94497000000001</v>
      </c>
      <c r="F333" s="3">
        <v>0.23499999999999999</v>
      </c>
      <c r="G333" s="3">
        <v>0.31</v>
      </c>
      <c r="H333" s="3">
        <v>3.5000000000000003E-2</v>
      </c>
      <c r="I333" s="3">
        <v>0.995</v>
      </c>
      <c r="J333" s="3">
        <v>2.085</v>
      </c>
      <c r="K333" s="3">
        <v>0.47</v>
      </c>
      <c r="L333" s="3">
        <v>0.64</v>
      </c>
      <c r="M333" s="3">
        <v>1.08</v>
      </c>
      <c r="N333" s="3">
        <v>0.08</v>
      </c>
      <c r="O333" s="3">
        <v>0</v>
      </c>
      <c r="P333" s="3">
        <v>2.5000000000000001E-2</v>
      </c>
      <c r="Q333" s="3">
        <v>0.94499999999999995</v>
      </c>
      <c r="R333" s="3">
        <v>2.08</v>
      </c>
      <c r="S333" s="3">
        <v>0.2</v>
      </c>
      <c r="T333" s="3">
        <v>1.0449999999999999</v>
      </c>
      <c r="U333" s="3">
        <v>0.23499999999999999</v>
      </c>
      <c r="V333" s="3">
        <v>5.0000000000000001E-3</v>
      </c>
      <c r="W333" s="3">
        <v>5.5E-2</v>
      </c>
      <c r="X333" s="3">
        <v>0.01</v>
      </c>
      <c r="Y333" s="3">
        <v>0.27500000000000002</v>
      </c>
      <c r="Z333" s="3">
        <v>2.5000000000000001E-2</v>
      </c>
      <c r="AA333" s="3">
        <v>1.3548955999999999E-2</v>
      </c>
      <c r="AB333" s="3">
        <v>3.7142593999999997E-4</v>
      </c>
      <c r="AC333" s="3">
        <v>4.2562190000000003E-3</v>
      </c>
      <c r="AD333" s="3">
        <v>2.8184174999999999E-2</v>
      </c>
    </row>
    <row r="334" spans="1:32" s="3" customFormat="1" x14ac:dyDescent="0.15">
      <c r="A334" s="4">
        <v>1669</v>
      </c>
      <c r="B334" s="3">
        <v>119.61741719893793</v>
      </c>
      <c r="C334" s="4">
        <v>127.77052</v>
      </c>
      <c r="D334" s="3" t="s">
        <v>33</v>
      </c>
      <c r="E334" s="5">
        <v>-194.58018000000001</v>
      </c>
      <c r="F334" s="3">
        <v>0.38990000000000002</v>
      </c>
      <c r="G334" s="3">
        <v>0.20349999999999999</v>
      </c>
      <c r="H334" s="3">
        <v>2.5700000000000001E-2</v>
      </c>
      <c r="I334" s="3">
        <v>0.88519999999999999</v>
      </c>
      <c r="J334" s="3">
        <v>1.6080000000000001</v>
      </c>
      <c r="K334" s="3">
        <v>0.69489999999999996</v>
      </c>
      <c r="L334" s="3">
        <v>0.41870000000000002</v>
      </c>
      <c r="M334" s="3">
        <v>1.0864</v>
      </c>
      <c r="N334" s="3">
        <v>7.0800000000000002E-2</v>
      </c>
      <c r="O334" s="3">
        <v>0</v>
      </c>
      <c r="P334" s="3">
        <v>1.5699999999999999E-2</v>
      </c>
      <c r="Q334" s="3">
        <v>0.79720000000000002</v>
      </c>
      <c r="R334" s="3">
        <v>1.5914999999999999</v>
      </c>
      <c r="S334" s="3">
        <v>0.23630000000000001</v>
      </c>
      <c r="T334" s="3">
        <v>1.0399</v>
      </c>
      <c r="U334" s="3">
        <v>0.38990000000000002</v>
      </c>
      <c r="V334" s="3">
        <v>9.2999999999999992E-3</v>
      </c>
      <c r="W334" s="3">
        <v>8.8700000000000001E-2</v>
      </c>
      <c r="X334" s="3">
        <v>1.9300000000000001E-2</v>
      </c>
      <c r="Y334" s="3">
        <v>0.45860000000000001</v>
      </c>
      <c r="Z334" s="3">
        <v>4.58E-2</v>
      </c>
      <c r="AA334" s="3">
        <v>0</v>
      </c>
      <c r="AB334" s="3">
        <v>0</v>
      </c>
      <c r="AC334" s="3">
        <v>0</v>
      </c>
      <c r="AD334" s="3">
        <v>4.0737009999999997E-2</v>
      </c>
      <c r="AE334" s="3">
        <v>7.9538361000000002E-3</v>
      </c>
    </row>
    <row r="335" spans="1:32" s="3" customFormat="1" x14ac:dyDescent="0.15">
      <c r="A335" s="4">
        <v>1668</v>
      </c>
      <c r="B335" s="3">
        <v>196.32188137984207</v>
      </c>
      <c r="C335" s="4">
        <v>127.39091000000001</v>
      </c>
      <c r="D335" s="3" t="s">
        <v>33</v>
      </c>
      <c r="E335" s="5">
        <v>-203.37889000000001</v>
      </c>
      <c r="F335" s="3">
        <v>0.42549999999999999</v>
      </c>
      <c r="G335" s="3">
        <v>0.26790000000000003</v>
      </c>
      <c r="H335" s="3">
        <v>3.1099999999999999E-2</v>
      </c>
      <c r="I335" s="3">
        <v>0.8569</v>
      </c>
      <c r="J335" s="3">
        <v>1.7343</v>
      </c>
      <c r="K335" s="3">
        <v>0.67400000000000004</v>
      </c>
      <c r="L335" s="3">
        <v>0.39200000000000002</v>
      </c>
      <c r="M335" s="3">
        <v>0.94030000000000002</v>
      </c>
      <c r="N335" s="3">
        <v>6.54E-2</v>
      </c>
      <c r="O335" s="3">
        <v>0</v>
      </c>
      <c r="P335" s="3">
        <v>2.4E-2</v>
      </c>
      <c r="Q335" s="3">
        <v>0.76429999999999998</v>
      </c>
      <c r="R335" s="3">
        <v>1.7152000000000001</v>
      </c>
      <c r="S335" s="3">
        <v>0.1792</v>
      </c>
      <c r="T335" s="3">
        <v>0.8901</v>
      </c>
      <c r="U335" s="3">
        <v>0.42549999999999999</v>
      </c>
      <c r="V335" s="3">
        <v>1.11E-2</v>
      </c>
      <c r="W335" s="3">
        <v>9.6600000000000005E-2</v>
      </c>
      <c r="X335" s="3">
        <v>2.1100000000000001E-2</v>
      </c>
      <c r="Y335" s="3">
        <v>0.49480000000000002</v>
      </c>
      <c r="Z335" s="3">
        <v>5.1299999999999998E-2</v>
      </c>
      <c r="AA335" s="3">
        <v>1.2764113000000001E-2</v>
      </c>
      <c r="AB335" s="3">
        <v>0</v>
      </c>
      <c r="AC335" s="3">
        <v>3.3766515000000002E-3</v>
      </c>
    </row>
    <row r="336" spans="1:32" s="3" customFormat="1" x14ac:dyDescent="0.15">
      <c r="A336" s="4">
        <v>1667</v>
      </c>
      <c r="B336" s="3">
        <v>107.27560857507594</v>
      </c>
      <c r="C336" s="4">
        <v>128.60745</v>
      </c>
      <c r="D336" s="3" t="s">
        <v>33</v>
      </c>
      <c r="E336" s="5">
        <v>-197.38990999999999</v>
      </c>
      <c r="F336" s="3">
        <v>0.69320000000000004</v>
      </c>
      <c r="G336" s="3">
        <v>0.2024</v>
      </c>
      <c r="H336" s="3">
        <v>0.04</v>
      </c>
      <c r="I336" s="3">
        <v>1.2664</v>
      </c>
      <c r="J336" s="3">
        <v>2.4803999999999999</v>
      </c>
      <c r="K336" s="3">
        <v>1.2287999999999999</v>
      </c>
      <c r="L336" s="3">
        <v>0.3276</v>
      </c>
      <c r="M336" s="3">
        <v>0.95599999999999996</v>
      </c>
      <c r="N336" s="3">
        <v>5.4399999999999997E-2</v>
      </c>
      <c r="O336" s="3">
        <v>0</v>
      </c>
      <c r="P336" s="3">
        <v>0.02</v>
      </c>
      <c r="Q336" s="3">
        <v>1.1072</v>
      </c>
      <c r="R336" s="3">
        <v>2.444</v>
      </c>
      <c r="S336" s="3">
        <v>0.42280000000000001</v>
      </c>
      <c r="T336" s="3">
        <v>0.87960000000000005</v>
      </c>
      <c r="U336" s="3">
        <v>0.69320000000000004</v>
      </c>
      <c r="V336" s="3">
        <v>1.6400000000000001E-2</v>
      </c>
      <c r="W336" s="3">
        <v>0.15920000000000001</v>
      </c>
      <c r="X336" s="3">
        <v>0.03</v>
      </c>
      <c r="Y336" s="3">
        <v>0.80600000000000005</v>
      </c>
      <c r="Z336" s="3">
        <v>8.2799999999999999E-2</v>
      </c>
      <c r="AA336" s="3">
        <v>0</v>
      </c>
      <c r="AB336" s="3">
        <v>3.5669047999999999E-3</v>
      </c>
      <c r="AC336" s="3">
        <v>0</v>
      </c>
      <c r="AE336" s="3">
        <v>0.14193884000000001</v>
      </c>
    </row>
    <row r="337" spans="1:32" s="3" customFormat="1" x14ac:dyDescent="0.15">
      <c r="A337" s="4">
        <v>1666</v>
      </c>
      <c r="B337" s="3">
        <v>133.94604970433042</v>
      </c>
      <c r="C337" s="4">
        <v>131.55796000000001</v>
      </c>
      <c r="D337" s="3" t="s">
        <v>33</v>
      </c>
      <c r="E337" s="5">
        <v>-207.81757999999999</v>
      </c>
      <c r="F337" s="3">
        <v>0.3856</v>
      </c>
      <c r="G337" s="3">
        <v>0.29949999999999999</v>
      </c>
      <c r="H337" s="3">
        <v>2.86E-2</v>
      </c>
      <c r="I337" s="3">
        <v>1.1335</v>
      </c>
      <c r="J337" s="3">
        <v>2.2684000000000002</v>
      </c>
      <c r="K337" s="3">
        <v>0.84719999999999995</v>
      </c>
      <c r="L337" s="3">
        <v>0.33410000000000001</v>
      </c>
      <c r="M337" s="3">
        <v>1.0476000000000001</v>
      </c>
      <c r="N337" s="3">
        <v>5.7200000000000001E-2</v>
      </c>
      <c r="O337" s="3">
        <v>0</v>
      </c>
      <c r="P337" s="3">
        <v>1.8499999999999999E-2</v>
      </c>
      <c r="Q337" s="3">
        <v>1.0431999999999999</v>
      </c>
      <c r="R337" s="3">
        <v>2.2526000000000002</v>
      </c>
      <c r="S337" s="3">
        <v>0.39710000000000001</v>
      </c>
      <c r="T337" s="3">
        <v>1.0017</v>
      </c>
      <c r="U337" s="3">
        <v>0.3856</v>
      </c>
      <c r="V337" s="3">
        <v>0.01</v>
      </c>
      <c r="W337" s="3">
        <v>9.0300000000000005E-2</v>
      </c>
      <c r="X337" s="3">
        <v>1.5800000000000002E-2</v>
      </c>
      <c r="Y337" s="3">
        <v>0.44729999999999998</v>
      </c>
      <c r="Z337" s="3">
        <v>4.4400000000000002E-2</v>
      </c>
      <c r="AA337" s="3">
        <v>1.6979052000000001E-2</v>
      </c>
      <c r="AB337" s="3">
        <v>0</v>
      </c>
      <c r="AC337" s="3">
        <v>0</v>
      </c>
      <c r="AD337" s="3">
        <v>2.906541E-2</v>
      </c>
      <c r="AE337" s="3">
        <v>0.13330812</v>
      </c>
    </row>
    <row r="338" spans="1:32" s="3" customFormat="1" x14ac:dyDescent="0.15">
      <c r="A338" s="4">
        <v>1665</v>
      </c>
      <c r="B338" s="3">
        <v>176.70002368023464</v>
      </c>
      <c r="C338" s="4">
        <v>134.90564000000001</v>
      </c>
      <c r="D338" s="3" t="s">
        <v>33</v>
      </c>
      <c r="E338" s="5">
        <v>-199.63419999999999</v>
      </c>
      <c r="F338" s="3">
        <v>0.432</v>
      </c>
      <c r="G338" s="3">
        <v>0.86040000000000005</v>
      </c>
      <c r="H338" s="3">
        <v>4.2900000000000001E-2</v>
      </c>
      <c r="I338" s="3">
        <v>0.84919999999999995</v>
      </c>
      <c r="J338" s="3">
        <v>1.6165</v>
      </c>
      <c r="K338" s="3">
        <v>0.66800000000000004</v>
      </c>
      <c r="L338" s="3">
        <v>0.49280000000000002</v>
      </c>
      <c r="M338" s="3">
        <v>1.1883999999999999</v>
      </c>
      <c r="N338" s="3">
        <v>0.1716</v>
      </c>
      <c r="O338" s="3">
        <v>1.26E-2</v>
      </c>
      <c r="P338" s="3">
        <v>3.2399999999999998E-2</v>
      </c>
      <c r="Q338" s="3">
        <v>0.75280000000000002</v>
      </c>
      <c r="R338" s="3">
        <v>1.5978000000000001</v>
      </c>
      <c r="S338" s="3">
        <v>0.1794</v>
      </c>
      <c r="T338" s="3">
        <v>1.1407</v>
      </c>
      <c r="U338" s="3">
        <v>0.4194</v>
      </c>
      <c r="V338" s="3">
        <v>1.18E-2</v>
      </c>
      <c r="W338" s="3">
        <v>9.64E-2</v>
      </c>
      <c r="X338" s="3">
        <v>1.8700000000000001E-2</v>
      </c>
      <c r="Y338" s="3">
        <v>0.48730000000000001</v>
      </c>
      <c r="Z338" s="3">
        <v>5.0500000000000003E-2</v>
      </c>
      <c r="AA338" s="3">
        <v>0.57272657000000005</v>
      </c>
      <c r="AB338" s="3">
        <v>2.0993182999999999E-3</v>
      </c>
      <c r="AC338" s="3">
        <v>0.10243569</v>
      </c>
      <c r="AD338" s="3">
        <v>0.16111257000000001</v>
      </c>
    </row>
    <row r="339" spans="1:32" s="3" customFormat="1" x14ac:dyDescent="0.15">
      <c r="A339" s="4">
        <v>1664</v>
      </c>
      <c r="B339" s="3">
        <v>119.70886776726681</v>
      </c>
      <c r="C339" s="4">
        <v>137.91886</v>
      </c>
      <c r="D339" s="3" t="s">
        <v>33</v>
      </c>
      <c r="E339" s="5">
        <v>-199.41148000000001</v>
      </c>
      <c r="F339" s="3">
        <v>0.62260000000000004</v>
      </c>
      <c r="G339" s="3">
        <v>0.2384</v>
      </c>
      <c r="H339" s="3">
        <v>0.03</v>
      </c>
      <c r="I339" s="3">
        <v>0.53180000000000005</v>
      </c>
      <c r="J339" s="3">
        <v>1.1657</v>
      </c>
      <c r="K339" s="3">
        <v>0.87280000000000002</v>
      </c>
      <c r="L339" s="3">
        <v>0.4103</v>
      </c>
      <c r="M339" s="3">
        <v>0.96919999999999995</v>
      </c>
      <c r="N339" s="3">
        <v>5.0599999999999999E-2</v>
      </c>
      <c r="O339" s="3">
        <v>3.2899999999999999E-2</v>
      </c>
      <c r="P339" s="3">
        <v>1.5299999999999999E-2</v>
      </c>
      <c r="Q339" s="3">
        <v>0.39539999999999997</v>
      </c>
      <c r="R339" s="3">
        <v>1.1363000000000001</v>
      </c>
      <c r="S339" s="3">
        <v>0.1855</v>
      </c>
      <c r="T339" s="3">
        <v>0.89100000000000001</v>
      </c>
      <c r="U339" s="3">
        <v>0.5897</v>
      </c>
      <c r="V339" s="3">
        <v>1.47E-2</v>
      </c>
      <c r="W339" s="3">
        <v>0.13639999999999999</v>
      </c>
      <c r="X339" s="3">
        <v>2.9399999999999999E-2</v>
      </c>
      <c r="Y339" s="3">
        <v>0.68730000000000002</v>
      </c>
      <c r="Z339" s="3">
        <v>6.8199999999999997E-2</v>
      </c>
      <c r="AA339" s="3">
        <v>0</v>
      </c>
      <c r="AB339" s="3">
        <v>0</v>
      </c>
      <c r="AC339" s="3">
        <v>0</v>
      </c>
      <c r="AE339" s="3">
        <v>1.4202358999999999E-2</v>
      </c>
    </row>
    <row r="340" spans="1:32" s="3" customFormat="1" x14ac:dyDescent="0.15">
      <c r="A340" s="4">
        <v>1663</v>
      </c>
      <c r="B340" s="3">
        <v>147.37708652617133</v>
      </c>
      <c r="C340" s="4">
        <v>141.4409</v>
      </c>
      <c r="D340" s="3" t="s">
        <v>33</v>
      </c>
      <c r="E340" s="5">
        <v>-191.83100999999999</v>
      </c>
      <c r="F340" s="3">
        <v>0.33979999999999999</v>
      </c>
      <c r="G340" s="3">
        <v>0.24759999999999999</v>
      </c>
      <c r="H340" s="3">
        <v>0.04</v>
      </c>
      <c r="I340" s="3">
        <v>0.4294</v>
      </c>
      <c r="J340" s="3">
        <v>1.4046000000000001</v>
      </c>
      <c r="K340" s="3">
        <v>0.40899999999999997</v>
      </c>
      <c r="L340" s="3">
        <v>0.51900000000000002</v>
      </c>
      <c r="M340" s="3">
        <v>1.0780000000000001</v>
      </c>
      <c r="N340" s="3">
        <v>6.8400000000000002E-2</v>
      </c>
      <c r="O340" s="3">
        <v>6.3799999999999996E-2</v>
      </c>
      <c r="P340" s="3">
        <v>3.4200000000000001E-2</v>
      </c>
      <c r="Q340" s="3">
        <v>0.37040000000000001</v>
      </c>
      <c r="R340" s="3">
        <v>1.3888</v>
      </c>
      <c r="S340" s="3">
        <v>7.9799999999999996E-2</v>
      </c>
      <c r="T340" s="3">
        <v>1.0464</v>
      </c>
      <c r="U340" s="3">
        <v>0.28179999999999999</v>
      </c>
      <c r="V340" s="3">
        <v>5.7999999999999996E-3</v>
      </c>
      <c r="W340" s="3">
        <v>6.3200000000000006E-2</v>
      </c>
      <c r="X340" s="3">
        <v>1.5800000000000002E-2</v>
      </c>
      <c r="Y340" s="3">
        <v>0.32919999999999999</v>
      </c>
      <c r="Z340" s="3">
        <v>3.1600000000000003E-2</v>
      </c>
      <c r="AA340" s="3">
        <v>0</v>
      </c>
      <c r="AB340" s="3">
        <v>5.9604263000000001E-3</v>
      </c>
      <c r="AC340" s="3">
        <v>2.9147655999999999E-3</v>
      </c>
      <c r="AD340" s="3">
        <v>0.1143788</v>
      </c>
      <c r="AF340" s="3">
        <v>8.0187523999999996E-2</v>
      </c>
    </row>
    <row r="341" spans="1:32" s="3" customFormat="1" x14ac:dyDescent="0.15">
      <c r="A341" s="4">
        <v>1662</v>
      </c>
      <c r="B341" s="3">
        <v>120.8080098350611</v>
      </c>
      <c r="C341" s="4">
        <v>144.65589</v>
      </c>
      <c r="D341" s="3" t="s">
        <v>33</v>
      </c>
      <c r="E341" s="5">
        <v>-197.24232000000001</v>
      </c>
      <c r="F341" s="3">
        <v>0.23400000000000001</v>
      </c>
      <c r="G341" s="3">
        <v>0.17599999999999999</v>
      </c>
      <c r="H341" s="3">
        <v>1.7999999999999999E-2</v>
      </c>
      <c r="I341" s="3">
        <v>0.372</v>
      </c>
      <c r="J341" s="3">
        <v>0.9</v>
      </c>
      <c r="K341" s="3">
        <v>0.41599999999999998</v>
      </c>
      <c r="L341" s="3">
        <v>0.318</v>
      </c>
      <c r="M341" s="3">
        <v>0.88200000000000001</v>
      </c>
      <c r="N341" s="3">
        <v>5.3999999999999999E-2</v>
      </c>
      <c r="O341" s="3">
        <v>0</v>
      </c>
      <c r="P341" s="3">
        <v>1.4E-2</v>
      </c>
      <c r="Q341" s="3">
        <v>0.318</v>
      </c>
      <c r="R341" s="3">
        <v>0.88600000000000001</v>
      </c>
      <c r="S341" s="3">
        <v>0.13800000000000001</v>
      </c>
      <c r="T341" s="3">
        <v>0.85199999999999998</v>
      </c>
      <c r="U341" s="3">
        <v>0.23400000000000001</v>
      </c>
      <c r="V341" s="3">
        <v>4.0000000000000001E-3</v>
      </c>
      <c r="W341" s="3">
        <v>5.3999999999999999E-2</v>
      </c>
      <c r="X341" s="3">
        <v>0.01</v>
      </c>
      <c r="Y341" s="3">
        <v>0.27800000000000002</v>
      </c>
      <c r="Z341" s="3">
        <v>0.03</v>
      </c>
      <c r="AA341" s="3">
        <v>0</v>
      </c>
      <c r="AB341" s="3">
        <v>0</v>
      </c>
      <c r="AC341" s="3">
        <v>0</v>
      </c>
      <c r="AE341" s="3">
        <v>1.8460014E-2</v>
      </c>
      <c r="AF341" s="3">
        <v>6.9375014999999998E-2</v>
      </c>
    </row>
    <row r="342" spans="1:32" s="3" customFormat="1" x14ac:dyDescent="0.15">
      <c r="A342" s="4">
        <v>1661</v>
      </c>
      <c r="B342" s="3">
        <v>167.15794829021925</v>
      </c>
      <c r="C342" s="4">
        <v>146.81594000000001</v>
      </c>
      <c r="D342" s="3" t="s">
        <v>33</v>
      </c>
      <c r="E342" s="5">
        <v>-208.60031000000001</v>
      </c>
      <c r="F342" s="3">
        <v>0.59889999999999999</v>
      </c>
      <c r="G342" s="3">
        <v>0.54300000000000004</v>
      </c>
      <c r="H342" s="3">
        <v>3.3799999999999997E-2</v>
      </c>
      <c r="I342" s="3">
        <v>0.5726</v>
      </c>
      <c r="J342" s="3">
        <v>1.4601999999999999</v>
      </c>
      <c r="K342" s="3">
        <v>0.75990000000000002</v>
      </c>
      <c r="L342" s="3">
        <v>0.38019999999999998</v>
      </c>
      <c r="M342" s="3">
        <v>0.92420000000000002</v>
      </c>
      <c r="N342" s="3">
        <v>9.74E-2</v>
      </c>
      <c r="O342" s="3">
        <v>4.1000000000000003E-3</v>
      </c>
      <c r="P342" s="3">
        <v>1.9699999999999999E-2</v>
      </c>
      <c r="Q342" s="3">
        <v>0.4385</v>
      </c>
      <c r="R342" s="3">
        <v>1.4317</v>
      </c>
      <c r="S342" s="3">
        <v>6.5600000000000006E-2</v>
      </c>
      <c r="T342" s="3">
        <v>0.85319999999999996</v>
      </c>
      <c r="U342" s="3">
        <v>0.5948</v>
      </c>
      <c r="V342" s="3">
        <v>1.41E-2</v>
      </c>
      <c r="W342" s="3">
        <v>0.1341</v>
      </c>
      <c r="X342" s="3">
        <v>2.64E-2</v>
      </c>
      <c r="Y342" s="3">
        <v>0.69430000000000003</v>
      </c>
      <c r="Z342" s="3">
        <v>7.0999999999999994E-2</v>
      </c>
      <c r="AA342" s="3">
        <v>0.23719987000000001</v>
      </c>
      <c r="AB342" s="3">
        <v>4.5574169000000002E-4</v>
      </c>
      <c r="AC342" s="3">
        <v>1.6329744E-2</v>
      </c>
    </row>
    <row r="343" spans="1:32" s="3" customFormat="1" x14ac:dyDescent="0.15">
      <c r="A343" s="4">
        <v>1660</v>
      </c>
      <c r="B343" s="3">
        <v>181.64801102822514</v>
      </c>
      <c r="C343" s="4">
        <v>145.38879</v>
      </c>
      <c r="D343" s="3" t="s">
        <v>33</v>
      </c>
      <c r="E343" s="5">
        <v>-198.57552000000001</v>
      </c>
      <c r="F343" s="3">
        <v>0.58430000000000004</v>
      </c>
      <c r="G343" s="3">
        <v>0.2535</v>
      </c>
      <c r="H343" s="3">
        <v>2.7900000000000001E-2</v>
      </c>
      <c r="I343" s="3">
        <v>0.5494</v>
      </c>
      <c r="J343" s="3">
        <v>1.3869</v>
      </c>
      <c r="K343" s="3">
        <v>0.82820000000000005</v>
      </c>
      <c r="L343" s="3">
        <v>0.37540000000000001</v>
      </c>
      <c r="M343" s="3">
        <v>1.0464</v>
      </c>
      <c r="N343" s="3">
        <v>4.36E-2</v>
      </c>
      <c r="O343" s="3">
        <v>0</v>
      </c>
      <c r="P343" s="3">
        <v>1.46E-2</v>
      </c>
      <c r="Q343" s="3">
        <v>0.4158</v>
      </c>
      <c r="R343" s="3">
        <v>1.3636999999999999</v>
      </c>
      <c r="S343" s="3">
        <v>0.14230000000000001</v>
      </c>
      <c r="T343" s="3">
        <v>0.97789999999999999</v>
      </c>
      <c r="U343" s="3">
        <v>0.58430000000000004</v>
      </c>
      <c r="V343" s="3">
        <v>1.3299999999999999E-2</v>
      </c>
      <c r="W343" s="3">
        <v>0.1336</v>
      </c>
      <c r="X343" s="3">
        <v>2.5399999999999999E-2</v>
      </c>
      <c r="Y343" s="3">
        <v>0.68589999999999995</v>
      </c>
      <c r="Z343" s="3">
        <v>6.8500000000000005E-2</v>
      </c>
      <c r="AA343" s="3">
        <v>0</v>
      </c>
      <c r="AB343" s="3">
        <v>0</v>
      </c>
      <c r="AC343" s="3">
        <v>0</v>
      </c>
      <c r="AD343" s="3">
        <v>2.1658387000000001E-2</v>
      </c>
      <c r="AE343" s="3">
        <v>4.2057839999999997E-3</v>
      </c>
    </row>
    <row r="344" spans="1:32" s="3" customFormat="1" x14ac:dyDescent="0.15">
      <c r="A344" s="4">
        <v>1659</v>
      </c>
      <c r="B344" s="3">
        <v>148.84285368314835</v>
      </c>
      <c r="C344" s="4">
        <v>139.46089000000001</v>
      </c>
      <c r="D344" s="3" t="s">
        <v>33</v>
      </c>
      <c r="E344" s="5">
        <v>-193.73841999999999</v>
      </c>
      <c r="F344" s="3">
        <v>1.4455</v>
      </c>
      <c r="G344" s="3">
        <v>0.37759999999999999</v>
      </c>
      <c r="H344" s="3">
        <v>6.7000000000000004E-2</v>
      </c>
      <c r="I344" s="3">
        <v>1.2565</v>
      </c>
      <c r="J344" s="3">
        <v>2.1040999999999999</v>
      </c>
      <c r="K344" s="3">
        <v>2.3691</v>
      </c>
      <c r="L344" s="3">
        <v>0.52200000000000002</v>
      </c>
      <c r="M344" s="3">
        <v>2.7208999999999999</v>
      </c>
      <c r="N344" s="3">
        <v>0.11550000000000001</v>
      </c>
      <c r="O344" s="3">
        <v>0</v>
      </c>
      <c r="P344" s="3">
        <v>3.5400000000000001E-2</v>
      </c>
      <c r="Q344" s="3">
        <v>0.92969999999999997</v>
      </c>
      <c r="R344" s="3">
        <v>2.0419999999999998</v>
      </c>
      <c r="S344" s="3">
        <v>0.6835</v>
      </c>
      <c r="T344" s="3">
        <v>2.5459000000000001</v>
      </c>
      <c r="U344" s="3">
        <v>1.4455</v>
      </c>
      <c r="V344" s="3">
        <v>3.1600000000000003E-2</v>
      </c>
      <c r="W344" s="3">
        <v>0.32679999999999998</v>
      </c>
      <c r="X344" s="3">
        <v>6.5100000000000005E-2</v>
      </c>
      <c r="Y344" s="3">
        <v>1.6856</v>
      </c>
      <c r="Z344" s="3">
        <v>0.17150000000000001</v>
      </c>
      <c r="AA344" s="3">
        <v>4.757165E-2</v>
      </c>
      <c r="AB344" s="3">
        <v>3.3724476000000003E-2</v>
      </c>
      <c r="AC344" s="3">
        <v>1.8969649000000002E-2</v>
      </c>
      <c r="AD344" s="3">
        <v>1.5393184</v>
      </c>
      <c r="AE344" s="3">
        <v>0.52743549999999995</v>
      </c>
      <c r="AF344" s="3">
        <v>0.56225457999999995</v>
      </c>
    </row>
    <row r="345" spans="1:32" s="3" customFormat="1" x14ac:dyDescent="0.15">
      <c r="A345" s="4">
        <v>1658</v>
      </c>
      <c r="B345" s="3">
        <v>80.775747205980153</v>
      </c>
      <c r="C345" s="4">
        <v>130.90767</v>
      </c>
      <c r="D345" s="3" t="s">
        <v>33</v>
      </c>
      <c r="E345" s="5">
        <v>-212.20123000000001</v>
      </c>
      <c r="F345" s="3">
        <v>0.38080000000000003</v>
      </c>
      <c r="G345" s="3">
        <v>0.2228</v>
      </c>
      <c r="H345" s="3">
        <v>2.3199999999999998E-2</v>
      </c>
      <c r="I345" s="3">
        <v>0.5696</v>
      </c>
      <c r="J345" s="3">
        <v>1.1852</v>
      </c>
      <c r="K345" s="3">
        <v>0.55679999999999996</v>
      </c>
      <c r="L345" s="3">
        <v>0.39360000000000001</v>
      </c>
      <c r="M345" s="3">
        <v>0.9264</v>
      </c>
      <c r="N345" s="3">
        <v>8.72E-2</v>
      </c>
      <c r="O345" s="3">
        <v>0</v>
      </c>
      <c r="P345" s="3">
        <v>1.32E-2</v>
      </c>
      <c r="Q345" s="3">
        <v>0.48720000000000002</v>
      </c>
      <c r="R345" s="3">
        <v>1.1652</v>
      </c>
      <c r="S345" s="3">
        <v>0.10920000000000001</v>
      </c>
      <c r="T345" s="3">
        <v>0.87519999999999998</v>
      </c>
      <c r="U345" s="3">
        <v>0.38080000000000003</v>
      </c>
      <c r="V345" s="3">
        <v>0.01</v>
      </c>
      <c r="W345" s="3">
        <v>8.2400000000000001E-2</v>
      </c>
      <c r="X345" s="3">
        <v>1.5599999999999999E-2</v>
      </c>
      <c r="Y345" s="3">
        <v>0.442</v>
      </c>
      <c r="Z345" s="3">
        <v>4.1200000000000001E-2</v>
      </c>
      <c r="AA345" s="3">
        <v>0</v>
      </c>
      <c r="AB345" s="3">
        <v>0</v>
      </c>
      <c r="AC345" s="3">
        <v>0</v>
      </c>
    </row>
    <row r="346" spans="1:32" s="3" customFormat="1" x14ac:dyDescent="0.15">
      <c r="A346" s="4">
        <v>1657</v>
      </c>
      <c r="B346" s="3">
        <v>86.574988862942334</v>
      </c>
      <c r="C346" s="4">
        <v>123.17225000000001</v>
      </c>
      <c r="D346" s="3" t="s">
        <v>33</v>
      </c>
      <c r="E346" s="5">
        <v>-209.42281</v>
      </c>
      <c r="F346" s="3">
        <v>0.44080000000000003</v>
      </c>
      <c r="G346" s="3">
        <v>0.35439999999999999</v>
      </c>
      <c r="H346" s="3">
        <v>2.92E-2</v>
      </c>
      <c r="I346" s="3">
        <v>0.73360000000000003</v>
      </c>
      <c r="J346" s="3">
        <v>1.3808</v>
      </c>
      <c r="K346" s="3">
        <v>0.70440000000000003</v>
      </c>
      <c r="L346" s="3">
        <v>0.50080000000000002</v>
      </c>
      <c r="M346" s="3">
        <v>1.3956</v>
      </c>
      <c r="N346" s="3">
        <v>0.1196</v>
      </c>
      <c r="O346" s="3">
        <v>0</v>
      </c>
      <c r="P346" s="3">
        <v>1.9199999999999998E-2</v>
      </c>
      <c r="Q346" s="3">
        <v>0.63360000000000005</v>
      </c>
      <c r="R346" s="3">
        <v>1.3608</v>
      </c>
      <c r="S346" s="3">
        <v>0.18360000000000001</v>
      </c>
      <c r="T346" s="3">
        <v>1.3420000000000001</v>
      </c>
      <c r="U346" s="3">
        <v>0.44080000000000003</v>
      </c>
      <c r="V346" s="3">
        <v>0.01</v>
      </c>
      <c r="W346" s="3">
        <v>0.1</v>
      </c>
      <c r="X346" s="3">
        <v>0.02</v>
      </c>
      <c r="Y346" s="3">
        <v>0.51719999999999999</v>
      </c>
      <c r="Z346" s="3">
        <v>0.05</v>
      </c>
      <c r="AA346" s="3">
        <v>2.4562596999999999E-2</v>
      </c>
      <c r="AB346" s="3">
        <v>1.003744E-3</v>
      </c>
      <c r="AC346" s="3">
        <v>2.2142609000000001E-2</v>
      </c>
      <c r="AD346" s="3">
        <v>0.22334755000000001</v>
      </c>
      <c r="AE346" s="3">
        <v>1.2445263E-2</v>
      </c>
      <c r="AF346" s="3">
        <v>0.14358655000000001</v>
      </c>
    </row>
    <row r="347" spans="1:32" s="3" customFormat="1" x14ac:dyDescent="0.15">
      <c r="A347" s="4">
        <v>1656</v>
      </c>
      <c r="B347" s="3">
        <v>127.07642048440216</v>
      </c>
      <c r="C347" s="4">
        <v>117.35041</v>
      </c>
      <c r="D347" s="3" t="s">
        <v>33</v>
      </c>
      <c r="E347" s="5">
        <v>-200.10457</v>
      </c>
      <c r="F347" s="3">
        <v>0.30309999999999998</v>
      </c>
      <c r="G347" s="3">
        <v>0.2316</v>
      </c>
      <c r="H347" s="3">
        <v>2.3E-2</v>
      </c>
      <c r="I347" s="3">
        <v>0.49640000000000001</v>
      </c>
      <c r="J347" s="3">
        <v>1.0611999999999999</v>
      </c>
      <c r="K347" s="3">
        <v>0.45610000000000001</v>
      </c>
      <c r="L347" s="3">
        <v>0.3165</v>
      </c>
      <c r="M347" s="3">
        <v>0.83140000000000003</v>
      </c>
      <c r="N347" s="3">
        <v>7.0699999999999999E-2</v>
      </c>
      <c r="O347" s="3">
        <v>0</v>
      </c>
      <c r="P347" s="3">
        <v>2.1499999999999998E-2</v>
      </c>
      <c r="Q347" s="3">
        <v>0.42459999999999998</v>
      </c>
      <c r="R347" s="3">
        <v>1.0497000000000001</v>
      </c>
      <c r="S347" s="3">
        <v>9.5600000000000004E-2</v>
      </c>
      <c r="T347" s="3">
        <v>0.79549999999999998</v>
      </c>
      <c r="U347" s="3">
        <v>0.30309999999999998</v>
      </c>
      <c r="V347" s="3">
        <v>0.01</v>
      </c>
      <c r="W347" s="3">
        <v>7.1800000000000003E-2</v>
      </c>
      <c r="X347" s="3">
        <v>1.15E-2</v>
      </c>
      <c r="Y347" s="3">
        <v>0.36049999999999999</v>
      </c>
      <c r="Z347" s="3">
        <v>3.5900000000000001E-2</v>
      </c>
      <c r="AA347" s="3">
        <v>0</v>
      </c>
      <c r="AB347" s="3">
        <v>0</v>
      </c>
      <c r="AC347" s="3">
        <v>0</v>
      </c>
    </row>
    <row r="348" spans="1:32" s="3" customFormat="1" x14ac:dyDescent="0.15">
      <c r="A348" s="4">
        <v>1655</v>
      </c>
      <c r="B348" s="3">
        <v>120.90045896278126</v>
      </c>
      <c r="C348" s="4">
        <v>112.3272</v>
      </c>
      <c r="D348" s="3" t="s">
        <v>33</v>
      </c>
      <c r="E348" s="5">
        <v>-197.96007</v>
      </c>
      <c r="F348" s="3">
        <v>0.30299999999999999</v>
      </c>
      <c r="G348" s="3">
        <v>0.31900000000000001</v>
      </c>
      <c r="H348" s="3">
        <v>2.7E-2</v>
      </c>
      <c r="I348" s="3">
        <v>0.47</v>
      </c>
      <c r="J348" s="3">
        <v>1.04</v>
      </c>
      <c r="K348" s="3">
        <v>0.64700000000000002</v>
      </c>
      <c r="L348" s="3">
        <v>0.45700000000000002</v>
      </c>
      <c r="M348" s="3">
        <v>1.2769999999999999</v>
      </c>
      <c r="N348" s="3">
        <v>0.104</v>
      </c>
      <c r="O348" s="3">
        <v>0</v>
      </c>
      <c r="P348" s="3">
        <v>0.02</v>
      </c>
      <c r="Q348" s="3">
        <v>0.40300000000000002</v>
      </c>
      <c r="R348" s="3">
        <v>1.03</v>
      </c>
      <c r="S348" s="3">
        <v>0.28699999999999998</v>
      </c>
      <c r="T348" s="3">
        <v>1.24</v>
      </c>
      <c r="U348" s="3">
        <v>0.30299999999999999</v>
      </c>
      <c r="V348" s="3">
        <v>5.0000000000000001E-3</v>
      </c>
      <c r="W348" s="3">
        <v>6.9000000000000006E-2</v>
      </c>
      <c r="X348" s="3">
        <v>1.2E-2</v>
      </c>
      <c r="Y348" s="3">
        <v>0.35499999999999998</v>
      </c>
      <c r="Z348" s="3">
        <v>3.6999999999999998E-2</v>
      </c>
      <c r="AA348" s="3">
        <v>0</v>
      </c>
      <c r="AB348" s="3">
        <v>6.7315824E-4</v>
      </c>
      <c r="AC348" s="3">
        <v>0</v>
      </c>
      <c r="AE348" s="3">
        <v>8.9267550000000001E-2</v>
      </c>
      <c r="AF348" s="3">
        <v>0.27190647000000001</v>
      </c>
    </row>
    <row r="349" spans="1:32" s="3" customFormat="1" x14ac:dyDescent="0.15">
      <c r="A349" s="4">
        <v>1654</v>
      </c>
      <c r="B349" s="3">
        <v>77.260746856996249</v>
      </c>
      <c r="C349" s="4">
        <v>109.09692</v>
      </c>
      <c r="D349" s="3" t="s">
        <v>33</v>
      </c>
      <c r="E349" s="5">
        <v>-213.17711</v>
      </c>
      <c r="F349" s="3">
        <v>0.33279999999999998</v>
      </c>
      <c r="G349" s="3">
        <v>0.53</v>
      </c>
      <c r="H349" s="3">
        <v>0.03</v>
      </c>
      <c r="I349" s="3">
        <v>0.51780000000000004</v>
      </c>
      <c r="J349" s="3">
        <v>1.2948999999999999</v>
      </c>
      <c r="K349" s="3">
        <v>0.56769999999999998</v>
      </c>
      <c r="L349" s="3">
        <v>0.49080000000000001</v>
      </c>
      <c r="M349" s="3">
        <v>1.5002</v>
      </c>
      <c r="N349" s="3">
        <v>0.1221</v>
      </c>
      <c r="O349" s="3">
        <v>0</v>
      </c>
      <c r="P349" s="3">
        <v>2.2700000000000001E-2</v>
      </c>
      <c r="Q349" s="3">
        <v>0.44940000000000002</v>
      </c>
      <c r="R349" s="3">
        <v>1.2876000000000001</v>
      </c>
      <c r="S349" s="3">
        <v>0.18379999999999999</v>
      </c>
      <c r="T349" s="3">
        <v>1.4610000000000001</v>
      </c>
      <c r="U349" s="3">
        <v>0.33279999999999998</v>
      </c>
      <c r="V349" s="3">
        <v>7.3000000000000001E-3</v>
      </c>
      <c r="W349" s="3">
        <v>7.8399999999999997E-2</v>
      </c>
      <c r="X349" s="3">
        <v>1.46E-2</v>
      </c>
      <c r="Y349" s="3">
        <v>0.3866</v>
      </c>
      <c r="Z349" s="3">
        <v>3.9199999999999999E-2</v>
      </c>
      <c r="AA349" s="3">
        <v>0.12918275000000001</v>
      </c>
      <c r="AB349" s="3">
        <v>0</v>
      </c>
      <c r="AC349" s="3">
        <v>2.1890566000000002E-3</v>
      </c>
      <c r="AD349" s="3">
        <v>0.14428423000000001</v>
      </c>
      <c r="AF349" s="3">
        <v>0.32209864999999999</v>
      </c>
    </row>
    <row r="350" spans="1:32" s="3" customFormat="1" x14ac:dyDescent="0.15">
      <c r="A350" s="4">
        <v>1653</v>
      </c>
      <c r="B350" s="3">
        <v>105.29151090999372</v>
      </c>
      <c r="C350" s="4">
        <v>110.87479</v>
      </c>
      <c r="D350" s="3" t="s">
        <v>33</v>
      </c>
      <c r="E350" s="5">
        <v>-204.83261999999999</v>
      </c>
      <c r="F350" s="3">
        <v>0.3644</v>
      </c>
      <c r="G350" s="3">
        <v>0.82299999999999995</v>
      </c>
      <c r="H350" s="3">
        <v>3.4599999999999999E-2</v>
      </c>
      <c r="I350" s="3">
        <v>0.5786</v>
      </c>
      <c r="J350" s="3">
        <v>1.2736000000000001</v>
      </c>
      <c r="K350" s="3">
        <v>0.63780000000000003</v>
      </c>
      <c r="L350" s="3">
        <v>0.51539999999999997</v>
      </c>
      <c r="M350" s="3">
        <v>1.4554</v>
      </c>
      <c r="N350" s="3">
        <v>0.19339999999999999</v>
      </c>
      <c r="O350" s="3">
        <v>0</v>
      </c>
      <c r="P350" s="3">
        <v>2.5399999999999999E-2</v>
      </c>
      <c r="Q350" s="3">
        <v>0.49959999999999999</v>
      </c>
      <c r="R350" s="3">
        <v>1.2598</v>
      </c>
      <c r="S350" s="3">
        <v>0.21820000000000001</v>
      </c>
      <c r="T350" s="3">
        <v>1.4086000000000001</v>
      </c>
      <c r="U350" s="3">
        <v>0.3644</v>
      </c>
      <c r="V350" s="3">
        <v>9.1999999999999998E-3</v>
      </c>
      <c r="W350" s="3">
        <v>8.4400000000000003E-2</v>
      </c>
      <c r="X350" s="3">
        <v>1.38E-2</v>
      </c>
      <c r="Y350" s="3">
        <v>0.42499999999999999</v>
      </c>
      <c r="Z350" s="3">
        <v>4.6800000000000001E-2</v>
      </c>
      <c r="AA350" s="3">
        <v>0.41524957000000001</v>
      </c>
      <c r="AB350" s="3">
        <v>1.3714291999999999E-6</v>
      </c>
      <c r="AC350" s="3">
        <v>7.2448231000000002E-2</v>
      </c>
      <c r="AD350" s="3">
        <v>8.0833449000000002E-2</v>
      </c>
      <c r="AE350" s="3">
        <v>1.0464388999999999E-2</v>
      </c>
      <c r="AF350" s="3">
        <v>0.27667103999999998</v>
      </c>
    </row>
    <row r="351" spans="1:32" s="3" customFormat="1" x14ac:dyDescent="0.15">
      <c r="A351" s="4">
        <v>1652</v>
      </c>
      <c r="B351" s="3">
        <v>113.46886355746841</v>
      </c>
      <c r="C351" s="4">
        <v>118.9633</v>
      </c>
      <c r="D351" s="3" t="s">
        <v>33</v>
      </c>
      <c r="E351" s="5">
        <v>-199.71026000000001</v>
      </c>
      <c r="F351" s="3">
        <v>0.30890000000000001</v>
      </c>
      <c r="G351" s="3">
        <v>0.34089999999999998</v>
      </c>
      <c r="H351" s="3">
        <v>2.5899999999999999E-2</v>
      </c>
      <c r="I351" s="3">
        <v>0.52969999999999995</v>
      </c>
      <c r="J351" s="3">
        <v>1.1577999999999999</v>
      </c>
      <c r="K351" s="3">
        <v>0.7026</v>
      </c>
      <c r="L351" s="3">
        <v>0.56850000000000001</v>
      </c>
      <c r="M351" s="3">
        <v>1.5226</v>
      </c>
      <c r="N351" s="3">
        <v>8.7499999999999994E-2</v>
      </c>
      <c r="O351" s="3">
        <v>0</v>
      </c>
      <c r="P351" s="3">
        <v>0.02</v>
      </c>
      <c r="Q351" s="3">
        <v>0.4612</v>
      </c>
      <c r="R351" s="3">
        <v>1.1488</v>
      </c>
      <c r="S351" s="3">
        <v>0.33700000000000002</v>
      </c>
      <c r="T351" s="3">
        <v>1.4818</v>
      </c>
      <c r="U351" s="3">
        <v>0.30890000000000001</v>
      </c>
      <c r="V351" s="3">
        <v>5.8999999999999999E-3</v>
      </c>
      <c r="W351" s="3">
        <v>6.8500000000000005E-2</v>
      </c>
      <c r="X351" s="3">
        <v>1.5900000000000001E-2</v>
      </c>
      <c r="Y351" s="3">
        <v>0.35870000000000002</v>
      </c>
      <c r="Z351" s="3">
        <v>4.0500000000000001E-2</v>
      </c>
      <c r="AA351" s="3">
        <v>0</v>
      </c>
      <c r="AB351" s="3">
        <v>1.8450083E-4</v>
      </c>
      <c r="AC351" s="3">
        <v>0</v>
      </c>
      <c r="AD351" s="3">
        <v>0.18973535999999999</v>
      </c>
      <c r="AE351" s="3">
        <v>0.15309122</v>
      </c>
      <c r="AF351" s="3">
        <v>0.37825901000000001</v>
      </c>
    </row>
    <row r="352" spans="1:32" s="3" customFormat="1" x14ac:dyDescent="0.15">
      <c r="A352" s="4">
        <v>1651</v>
      </c>
      <c r="B352" s="3">
        <v>110.28905492398302</v>
      </c>
      <c r="C352" s="4">
        <v>132.29138</v>
      </c>
      <c r="D352" s="3" t="s">
        <v>33</v>
      </c>
      <c r="E352" s="5">
        <v>-195.38990999999999</v>
      </c>
      <c r="F352" s="3">
        <v>0.50760000000000005</v>
      </c>
      <c r="G352" s="3">
        <v>0.22359999999999999</v>
      </c>
      <c r="H352" s="3">
        <v>0.03</v>
      </c>
      <c r="I352" s="3">
        <v>0.49120000000000003</v>
      </c>
      <c r="J352" s="3">
        <v>1.2083999999999999</v>
      </c>
      <c r="K352" s="3">
        <v>0.67879999999999996</v>
      </c>
      <c r="L352" s="3">
        <v>0.39479999999999998</v>
      </c>
      <c r="M352" s="3">
        <v>1.016</v>
      </c>
      <c r="N352" s="3">
        <v>8.5599999999999996E-2</v>
      </c>
      <c r="O352" s="3">
        <v>0</v>
      </c>
      <c r="P352" s="3">
        <v>0.02</v>
      </c>
      <c r="Q352" s="3">
        <v>0.37680000000000002</v>
      </c>
      <c r="R352" s="3">
        <v>1.1859999999999999</v>
      </c>
      <c r="S352" s="3">
        <v>8.4000000000000005E-2</v>
      </c>
      <c r="T352" s="3">
        <v>0.95120000000000005</v>
      </c>
      <c r="U352" s="3">
        <v>0.50760000000000005</v>
      </c>
      <c r="V352" s="3">
        <v>0.01</v>
      </c>
      <c r="W352" s="3">
        <v>0.1144</v>
      </c>
      <c r="X352" s="3">
        <v>2.24E-2</v>
      </c>
      <c r="Y352" s="3">
        <v>0.5948</v>
      </c>
      <c r="Z352" s="3">
        <v>5.7200000000000001E-2</v>
      </c>
      <c r="AA352" s="3">
        <v>0</v>
      </c>
      <c r="AB352" s="3">
        <v>0</v>
      </c>
      <c r="AC352" s="3">
        <v>0</v>
      </c>
      <c r="AF352" s="3">
        <v>1.1556129E-2</v>
      </c>
    </row>
    <row r="353" spans="1:32" s="3" customFormat="1" x14ac:dyDescent="0.15">
      <c r="A353" s="4">
        <v>1650</v>
      </c>
      <c r="B353" s="3">
        <v>178.29996150781986</v>
      </c>
      <c r="C353" s="4">
        <v>147.38005000000001</v>
      </c>
      <c r="D353" s="3" t="s">
        <v>33</v>
      </c>
      <c r="E353" s="5">
        <v>-197.04811000000001</v>
      </c>
      <c r="F353" s="3">
        <v>0.57709999999999995</v>
      </c>
      <c r="G353" s="3">
        <v>0.33679999999999999</v>
      </c>
      <c r="H353" s="3">
        <v>3.7199999999999997E-2</v>
      </c>
      <c r="I353" s="3">
        <v>0.38479999999999998</v>
      </c>
      <c r="J353" s="3">
        <v>0.78549999999999998</v>
      </c>
      <c r="K353" s="3">
        <v>0.78790000000000004</v>
      </c>
      <c r="L353" s="3">
        <v>0.34670000000000001</v>
      </c>
      <c r="M353" s="3">
        <v>0.90190000000000003</v>
      </c>
      <c r="N353" s="3">
        <v>0.13780000000000001</v>
      </c>
      <c r="O353" s="3">
        <v>0</v>
      </c>
      <c r="P353" s="3">
        <v>2.87E-2</v>
      </c>
      <c r="Q353" s="3">
        <v>0.24859999999999999</v>
      </c>
      <c r="R353" s="3">
        <v>0.76290000000000002</v>
      </c>
      <c r="S353" s="3">
        <v>0.1128</v>
      </c>
      <c r="T353" s="3">
        <v>0.83089999999999997</v>
      </c>
      <c r="U353" s="3">
        <v>0.57709999999999995</v>
      </c>
      <c r="V353" s="3">
        <v>8.5000000000000006E-3</v>
      </c>
      <c r="W353" s="3">
        <v>0.12889999999999999</v>
      </c>
      <c r="X353" s="3">
        <v>2.7E-2</v>
      </c>
      <c r="Y353" s="3">
        <v>0.67220000000000002</v>
      </c>
      <c r="Z353" s="3">
        <v>6.8099999999999994E-2</v>
      </c>
      <c r="AA353" s="3">
        <v>0</v>
      </c>
      <c r="AB353" s="3">
        <v>3.0284075000000001E-3</v>
      </c>
      <c r="AC353" s="3">
        <v>1.5770488999999999E-2</v>
      </c>
      <c r="AF353" s="3">
        <v>3.9029203999999998E-2</v>
      </c>
    </row>
    <row r="354" spans="1:32" s="3" customFormat="1" x14ac:dyDescent="0.15">
      <c r="A354" s="4">
        <v>1649</v>
      </c>
      <c r="B354" s="3">
        <v>187.48884478481747</v>
      </c>
      <c r="C354" s="4">
        <v>158.56683000000001</v>
      </c>
      <c r="D354" s="3" t="s">
        <v>33</v>
      </c>
      <c r="E354" s="5">
        <v>-192.83841000000001</v>
      </c>
      <c r="F354" s="3">
        <v>0.30120000000000002</v>
      </c>
      <c r="G354" s="3">
        <v>0.49680000000000002</v>
      </c>
      <c r="H354" s="3">
        <v>3.4700000000000002E-2</v>
      </c>
      <c r="I354" s="3">
        <v>0.42399999999999999</v>
      </c>
      <c r="J354" s="3">
        <v>0.84470000000000001</v>
      </c>
      <c r="K354" s="3">
        <v>0.48170000000000002</v>
      </c>
      <c r="L354" s="3">
        <v>0.41239999999999999</v>
      </c>
      <c r="M354" s="3">
        <v>1.5528</v>
      </c>
      <c r="N354" s="3">
        <v>0.1512</v>
      </c>
      <c r="O354" s="3">
        <v>5.7000000000000002E-3</v>
      </c>
      <c r="P354" s="3">
        <v>2.7199999999999998E-2</v>
      </c>
      <c r="Q354" s="3">
        <v>0.35620000000000002</v>
      </c>
      <c r="R354" s="3">
        <v>0.82540000000000002</v>
      </c>
      <c r="S354" s="3">
        <v>0.1338</v>
      </c>
      <c r="T354" s="3">
        <v>1.5197000000000001</v>
      </c>
      <c r="U354" s="3">
        <v>0.29549999999999998</v>
      </c>
      <c r="V354" s="3">
        <v>7.4999999999999997E-3</v>
      </c>
      <c r="W354" s="3">
        <v>6.6900000000000001E-2</v>
      </c>
      <c r="X354" s="3">
        <v>1.3599999999999999E-2</v>
      </c>
      <c r="Y354" s="3">
        <v>0.34699999999999998</v>
      </c>
      <c r="Z354" s="3">
        <v>3.2199999999999999E-2</v>
      </c>
      <c r="AA354" s="3">
        <v>0.13109177999999999</v>
      </c>
      <c r="AB354" s="3">
        <v>0</v>
      </c>
      <c r="AC354" s="3">
        <v>2.8389048E-2</v>
      </c>
      <c r="AD354" s="3">
        <v>0.31110926999999999</v>
      </c>
      <c r="AF354" s="3">
        <v>0.43715256000000002</v>
      </c>
    </row>
    <row r="355" spans="1:32" s="3" customFormat="1" x14ac:dyDescent="0.15">
      <c r="A355" s="4">
        <v>1648</v>
      </c>
      <c r="B355" s="3">
        <v>187.74366867752084</v>
      </c>
      <c r="C355" s="4">
        <v>162.04438999999999</v>
      </c>
      <c r="D355" s="3" t="s">
        <v>33</v>
      </c>
      <c r="E355" s="5">
        <v>-214.47082</v>
      </c>
      <c r="F355" s="3">
        <v>0.60219999999999996</v>
      </c>
      <c r="G355" s="3">
        <v>0.41120000000000001</v>
      </c>
      <c r="H355" s="3">
        <v>3.9199999999999999E-2</v>
      </c>
      <c r="I355" s="3">
        <v>0.59440000000000004</v>
      </c>
      <c r="J355" s="3">
        <v>1.2287999999999999</v>
      </c>
      <c r="K355" s="3">
        <v>0.99460000000000004</v>
      </c>
      <c r="L355" s="3">
        <v>0.61219999999999997</v>
      </c>
      <c r="M355" s="3">
        <v>1.3976</v>
      </c>
      <c r="N355" s="3">
        <v>7.8200000000000006E-2</v>
      </c>
      <c r="O355" s="3">
        <v>0</v>
      </c>
      <c r="P355" s="3">
        <v>2.86E-2</v>
      </c>
      <c r="Q355" s="3">
        <v>0.45440000000000003</v>
      </c>
      <c r="R355" s="3">
        <v>1.2030000000000001</v>
      </c>
      <c r="S355" s="3">
        <v>0.29680000000000001</v>
      </c>
      <c r="T355" s="3">
        <v>1.3226</v>
      </c>
      <c r="U355" s="3">
        <v>0.60219999999999996</v>
      </c>
      <c r="V355" s="3">
        <v>1.46E-2</v>
      </c>
      <c r="W355" s="3">
        <v>0.14000000000000001</v>
      </c>
      <c r="X355" s="3">
        <v>2.58E-2</v>
      </c>
      <c r="Y355" s="3">
        <v>0.70299999999999996</v>
      </c>
      <c r="Z355" s="3">
        <v>7.4999999999999997E-2</v>
      </c>
      <c r="AA355" s="3">
        <v>6.7415797999999999E-2</v>
      </c>
      <c r="AB355" s="3">
        <v>2.9879490000000002E-3</v>
      </c>
      <c r="AC355" s="3">
        <v>0</v>
      </c>
      <c r="AD355" s="3">
        <v>0.11804819</v>
      </c>
      <c r="AE355" s="3">
        <v>0.14529618</v>
      </c>
      <c r="AF355" s="3">
        <v>0.22323181</v>
      </c>
    </row>
    <row r="356" spans="1:32" s="3" customFormat="1" x14ac:dyDescent="0.15">
      <c r="A356" s="4">
        <v>1647</v>
      </c>
      <c r="B356" s="3">
        <v>182.80704111797905</v>
      </c>
      <c r="C356" s="4">
        <v>156.87242000000001</v>
      </c>
      <c r="D356" s="3" t="s">
        <v>33</v>
      </c>
      <c r="E356" s="5">
        <v>-202.46304000000001</v>
      </c>
      <c r="F356" s="3">
        <v>0.67459999999999998</v>
      </c>
      <c r="G356" s="3">
        <v>0.17399999999999999</v>
      </c>
      <c r="H356" s="3">
        <v>3.1600000000000003E-2</v>
      </c>
      <c r="I356" s="3">
        <v>0.4194</v>
      </c>
      <c r="J356" s="3">
        <v>0.88680000000000003</v>
      </c>
      <c r="K356" s="3">
        <v>0.94040000000000001</v>
      </c>
      <c r="L356" s="3">
        <v>0.37819999999999998</v>
      </c>
      <c r="M356" s="3">
        <v>1.2614000000000001</v>
      </c>
      <c r="N356" s="3">
        <v>6.7599999999999993E-2</v>
      </c>
      <c r="O356" s="3">
        <v>0</v>
      </c>
      <c r="P356" s="3">
        <v>1.78E-2</v>
      </c>
      <c r="Q356" s="3">
        <v>0.26879999999999998</v>
      </c>
      <c r="R356" s="3">
        <v>0.85760000000000003</v>
      </c>
      <c r="S356" s="3">
        <v>0.15820000000000001</v>
      </c>
      <c r="T356" s="3">
        <v>1.1792</v>
      </c>
      <c r="U356" s="3">
        <v>0.67459999999999998</v>
      </c>
      <c r="V356" s="3">
        <v>1.38E-2</v>
      </c>
      <c r="W356" s="3">
        <v>0.1552</v>
      </c>
      <c r="X356" s="3">
        <v>2.92E-2</v>
      </c>
      <c r="Y356" s="3">
        <v>0.78600000000000003</v>
      </c>
      <c r="Z356" s="3">
        <v>8.2199999999999995E-2</v>
      </c>
      <c r="AA356" s="3">
        <v>0</v>
      </c>
      <c r="AB356" s="3">
        <v>0</v>
      </c>
      <c r="AC356" s="3">
        <v>2.1645558000000001E-3</v>
      </c>
      <c r="AD356" s="3">
        <v>1.6986569999999999E-2</v>
      </c>
      <c r="AF356" s="3">
        <v>0.20090057</v>
      </c>
    </row>
    <row r="357" spans="1:32" s="3" customFormat="1" x14ac:dyDescent="0.15">
      <c r="A357" s="4">
        <v>1646</v>
      </c>
      <c r="B357" s="3">
        <v>147.14072127632923</v>
      </c>
      <c r="C357" s="4">
        <v>144.95399</v>
      </c>
      <c r="D357" s="3" t="s">
        <v>33</v>
      </c>
      <c r="E357" s="5">
        <v>-198.09987000000001</v>
      </c>
      <c r="F357" s="3">
        <v>0.375</v>
      </c>
      <c r="G357" s="3">
        <v>0.17</v>
      </c>
      <c r="H357" s="3">
        <v>2.75E-2</v>
      </c>
      <c r="I357" s="3">
        <v>0.27250000000000002</v>
      </c>
      <c r="J357" s="3">
        <v>0.76749999999999996</v>
      </c>
      <c r="K357" s="3">
        <v>0.59499999999999997</v>
      </c>
      <c r="L357" s="3">
        <v>0.35499999999999998</v>
      </c>
      <c r="M357" s="3">
        <v>0.87749999999999995</v>
      </c>
      <c r="N357" s="3">
        <v>4.2500000000000003E-2</v>
      </c>
      <c r="O357" s="3">
        <v>0</v>
      </c>
      <c r="P357" s="3">
        <v>0.02</v>
      </c>
      <c r="Q357" s="3">
        <v>0.19</v>
      </c>
      <c r="R357" s="3">
        <v>0.75249999999999995</v>
      </c>
      <c r="S357" s="3">
        <v>0.1575</v>
      </c>
      <c r="T357" s="3">
        <v>0.83250000000000002</v>
      </c>
      <c r="U357" s="3">
        <v>0.375</v>
      </c>
      <c r="V357" s="3">
        <v>0.01</v>
      </c>
      <c r="W357" s="3">
        <v>8.7499999999999994E-2</v>
      </c>
      <c r="X357" s="3">
        <v>1.4999999999999999E-2</v>
      </c>
      <c r="Y357" s="3">
        <v>0.435</v>
      </c>
      <c r="Z357" s="3">
        <v>4.4999999999999998E-2</v>
      </c>
      <c r="AA357" s="3">
        <v>0</v>
      </c>
      <c r="AB357" s="3">
        <v>1.8339756999999999E-5</v>
      </c>
      <c r="AC357" s="3">
        <v>0</v>
      </c>
      <c r="AF357" s="3">
        <v>0.11141418</v>
      </c>
    </row>
    <row r="358" spans="1:32" s="3" customFormat="1" x14ac:dyDescent="0.15">
      <c r="A358" s="4">
        <v>1645</v>
      </c>
      <c r="B358" s="3">
        <v>120.39161965264242</v>
      </c>
      <c r="C358" s="4">
        <v>130.73839000000001</v>
      </c>
      <c r="D358" s="3" t="s">
        <v>33</v>
      </c>
      <c r="E358" s="5">
        <v>-198.24155999999999</v>
      </c>
      <c r="F358" s="3">
        <v>0.41980000000000001</v>
      </c>
      <c r="G358" s="3">
        <v>0.26</v>
      </c>
      <c r="H358" s="3">
        <v>0.03</v>
      </c>
      <c r="I358" s="3">
        <v>0.70920000000000005</v>
      </c>
      <c r="J358" s="3">
        <v>1.978</v>
      </c>
      <c r="K358" s="3">
        <v>1.5335000000000001</v>
      </c>
      <c r="L358" s="3">
        <v>0.47299999999999998</v>
      </c>
      <c r="M358" s="3">
        <v>1.8904000000000001</v>
      </c>
      <c r="N358" s="3">
        <v>5.57E-2</v>
      </c>
      <c r="O358" s="3">
        <v>0</v>
      </c>
      <c r="P358" s="3">
        <v>2.4299999999999999E-2</v>
      </c>
      <c r="Q358" s="3">
        <v>0.61209999999999998</v>
      </c>
      <c r="R358" s="3">
        <v>1.9622999999999999</v>
      </c>
      <c r="S358" s="3">
        <v>1.0423</v>
      </c>
      <c r="T358" s="3">
        <v>1.839</v>
      </c>
      <c r="U358" s="3">
        <v>0.41980000000000001</v>
      </c>
      <c r="V358" s="3">
        <v>0.01</v>
      </c>
      <c r="W358" s="3">
        <v>9.7100000000000006E-2</v>
      </c>
      <c r="X358" s="3">
        <v>1.5699999999999999E-2</v>
      </c>
      <c r="Y358" s="3">
        <v>0.4869</v>
      </c>
      <c r="Z358" s="3">
        <v>5.1400000000000001E-2</v>
      </c>
      <c r="AA358" s="3">
        <v>1.9812976E-2</v>
      </c>
      <c r="AB358" s="3">
        <v>5.666143E-4</v>
      </c>
      <c r="AC358" s="3">
        <v>4.1549279999999996E-3</v>
      </c>
      <c r="AD358" s="3">
        <v>0.77057748000000004</v>
      </c>
      <c r="AE358" s="3">
        <v>0.74607228000000003</v>
      </c>
      <c r="AF358" s="3">
        <v>0.54926043000000002</v>
      </c>
    </row>
    <row r="359" spans="1:32" s="3" customFormat="1" x14ac:dyDescent="0.15">
      <c r="A359" s="4">
        <v>1644</v>
      </c>
      <c r="B359" s="3">
        <v>115.11097141317383</v>
      </c>
      <c r="C359" s="4">
        <v>119.17061</v>
      </c>
      <c r="D359" s="3" t="s">
        <v>33</v>
      </c>
      <c r="E359" s="5">
        <v>-200.31819999999999</v>
      </c>
      <c r="F359" s="3">
        <v>0.61860000000000004</v>
      </c>
      <c r="G359" s="3">
        <v>0.15989999999999999</v>
      </c>
      <c r="H359" s="3">
        <v>2.23E-2</v>
      </c>
      <c r="I359" s="3">
        <v>0.58040000000000003</v>
      </c>
      <c r="J359" s="3">
        <v>1.194</v>
      </c>
      <c r="K359" s="3">
        <v>1.3915</v>
      </c>
      <c r="L359" s="3">
        <v>0.26829999999999998</v>
      </c>
      <c r="M359" s="3">
        <v>1.0296000000000001</v>
      </c>
      <c r="N359" s="3">
        <v>4.4600000000000001E-2</v>
      </c>
      <c r="O359" s="3">
        <v>0</v>
      </c>
      <c r="P359" s="3">
        <v>1.23E-2</v>
      </c>
      <c r="Q359" s="3">
        <v>0.43959999999999999</v>
      </c>
      <c r="R359" s="3">
        <v>1.1662999999999999</v>
      </c>
      <c r="S359" s="3">
        <v>0.66979999999999995</v>
      </c>
      <c r="T359" s="3">
        <v>0.95420000000000005</v>
      </c>
      <c r="U359" s="3">
        <v>0.61860000000000004</v>
      </c>
      <c r="V359" s="3">
        <v>0.01</v>
      </c>
      <c r="W359" s="3">
        <v>0.14080000000000001</v>
      </c>
      <c r="X359" s="3">
        <v>2.7699999999999999E-2</v>
      </c>
      <c r="Y359" s="3">
        <v>0.72170000000000001</v>
      </c>
      <c r="Z359" s="3">
        <v>7.5399999999999995E-2</v>
      </c>
      <c r="AA359" s="3">
        <v>0</v>
      </c>
      <c r="AB359" s="3">
        <v>0</v>
      </c>
      <c r="AC359" s="3">
        <v>0</v>
      </c>
      <c r="AE359" s="3">
        <v>0.34113105999999999</v>
      </c>
      <c r="AF359" s="3">
        <v>6.7097295000000001E-2</v>
      </c>
    </row>
    <row r="360" spans="1:32" s="3" customFormat="1" x14ac:dyDescent="0.15">
      <c r="A360" s="4">
        <v>1643</v>
      </c>
      <c r="B360" s="3">
        <v>67.023944128741732</v>
      </c>
      <c r="C360" s="4">
        <v>112.7998</v>
      </c>
      <c r="D360" s="3" t="s">
        <v>33</v>
      </c>
      <c r="E360" s="5">
        <v>-182.96283</v>
      </c>
      <c r="F360" s="3">
        <v>0.23</v>
      </c>
      <c r="G360" s="3">
        <v>0.41</v>
      </c>
      <c r="H360" s="3">
        <v>0.03</v>
      </c>
      <c r="I360" s="3">
        <v>0.56000000000000005</v>
      </c>
      <c r="J360" s="3">
        <v>1.77</v>
      </c>
      <c r="K360" s="3">
        <v>0.36</v>
      </c>
      <c r="L360" s="3">
        <v>0.55000000000000004</v>
      </c>
      <c r="M360" s="3">
        <v>1.04</v>
      </c>
      <c r="N360" s="3">
        <v>0.09</v>
      </c>
      <c r="O360" s="3">
        <v>0</v>
      </c>
      <c r="P360" s="3">
        <v>0.03</v>
      </c>
      <c r="Q360" s="3">
        <v>0.51</v>
      </c>
      <c r="R360" s="3">
        <v>1.76</v>
      </c>
      <c r="S360" s="3">
        <v>0.09</v>
      </c>
      <c r="T360" s="3">
        <v>1.01</v>
      </c>
      <c r="U360" s="3">
        <v>0.23</v>
      </c>
      <c r="V360" s="3">
        <v>0</v>
      </c>
      <c r="W360" s="3">
        <v>0.05</v>
      </c>
      <c r="X360" s="3">
        <v>0.01</v>
      </c>
      <c r="Y360" s="3">
        <v>0.27</v>
      </c>
      <c r="Z360" s="3">
        <v>0.03</v>
      </c>
      <c r="AA360" s="3">
        <v>0.10024336</v>
      </c>
      <c r="AB360" s="3">
        <v>2.9942754000000002E-4</v>
      </c>
      <c r="AC360" s="3">
        <v>1.7853081999999999E-2</v>
      </c>
    </row>
    <row r="361" spans="1:32" s="3" customFormat="1" x14ac:dyDescent="0.15">
      <c r="A361" s="4">
        <v>1642</v>
      </c>
      <c r="B361" s="3">
        <v>108.99474262274231</v>
      </c>
      <c r="C361" s="4">
        <v>112.00646999999999</v>
      </c>
      <c r="D361" s="3" t="s">
        <v>33</v>
      </c>
      <c r="E361" s="5">
        <v>-205.86511999999999</v>
      </c>
      <c r="F361" s="3">
        <v>0.36299999999999999</v>
      </c>
      <c r="G361" s="3">
        <v>0.34699999999999998</v>
      </c>
      <c r="H361" s="3">
        <v>2.9000000000000001E-2</v>
      </c>
      <c r="I361" s="3">
        <v>0.437</v>
      </c>
      <c r="J361" s="3">
        <v>1.292</v>
      </c>
      <c r="K361" s="3">
        <v>0.70899999999999996</v>
      </c>
      <c r="L361" s="3">
        <v>0.49399999999999999</v>
      </c>
      <c r="M361" s="3">
        <v>1.1599999999999999</v>
      </c>
      <c r="N361" s="3">
        <v>6.8000000000000005E-2</v>
      </c>
      <c r="O361" s="3">
        <v>3.2000000000000001E-2</v>
      </c>
      <c r="P361" s="3">
        <v>0.02</v>
      </c>
      <c r="Q361" s="3">
        <v>0.36</v>
      </c>
      <c r="R361" s="3">
        <v>1.278</v>
      </c>
      <c r="S361" s="3">
        <v>0.32300000000000001</v>
      </c>
      <c r="T361" s="3">
        <v>1.1200000000000001</v>
      </c>
      <c r="U361" s="3">
        <v>0.33100000000000002</v>
      </c>
      <c r="V361" s="3">
        <v>8.9999999999999993E-3</v>
      </c>
      <c r="W361" s="3">
        <v>7.6999999999999999E-2</v>
      </c>
      <c r="X361" s="3">
        <v>1.4E-2</v>
      </c>
      <c r="Y361" s="3">
        <v>0.38500000000000001</v>
      </c>
      <c r="Z361" s="3">
        <v>0.04</v>
      </c>
      <c r="AA361" s="3">
        <v>0</v>
      </c>
      <c r="AB361" s="3">
        <v>5.4335493999999995E-4</v>
      </c>
      <c r="AC361" s="3">
        <v>1.5492958000000001E-3</v>
      </c>
      <c r="AD361" s="3">
        <v>5.0626730000000002E-2</v>
      </c>
      <c r="AE361" s="3">
        <v>3.0899788E-3</v>
      </c>
      <c r="AF361" s="3">
        <v>0.17521653000000001</v>
      </c>
    </row>
    <row r="362" spans="1:32" s="3" customFormat="1" x14ac:dyDescent="0.15">
      <c r="A362" s="4">
        <v>1641</v>
      </c>
      <c r="B362" s="3">
        <v>186.13233522222276</v>
      </c>
      <c r="C362" s="4">
        <v>114.61454999999999</v>
      </c>
      <c r="D362" s="3" t="s">
        <v>33</v>
      </c>
      <c r="E362" s="5">
        <v>-192.89633000000001</v>
      </c>
      <c r="F362" s="3">
        <v>0.69710000000000005</v>
      </c>
      <c r="G362" s="3">
        <v>0.14610000000000001</v>
      </c>
      <c r="H362" s="3">
        <v>0.02</v>
      </c>
      <c r="I362" s="3">
        <v>0.36130000000000001</v>
      </c>
      <c r="J362" s="3">
        <v>0.57699999999999996</v>
      </c>
      <c r="K362" s="3">
        <v>1.0390999999999999</v>
      </c>
      <c r="L362" s="3">
        <v>0.30580000000000002</v>
      </c>
      <c r="M362" s="3">
        <v>1.5479000000000001</v>
      </c>
      <c r="N362" s="3">
        <v>2.3400000000000001E-2</v>
      </c>
      <c r="O362" s="3">
        <v>0.1056</v>
      </c>
      <c r="P362" s="3">
        <v>6.7000000000000002E-3</v>
      </c>
      <c r="Q362" s="3">
        <v>0.224</v>
      </c>
      <c r="R362" s="3">
        <v>0.55249999999999999</v>
      </c>
      <c r="S362" s="3">
        <v>0.3448</v>
      </c>
      <c r="T362" s="3">
        <v>1.4782999999999999</v>
      </c>
      <c r="U362" s="3">
        <v>0.59150000000000003</v>
      </c>
      <c r="V362" s="3">
        <v>1.06E-2</v>
      </c>
      <c r="W362" s="3">
        <v>0.1346</v>
      </c>
      <c r="X362" s="3">
        <v>2.7199999999999998E-2</v>
      </c>
      <c r="Y362" s="3">
        <v>0.68430000000000002</v>
      </c>
      <c r="Z362" s="3">
        <v>7.2300000000000003E-2</v>
      </c>
      <c r="AA362" s="3">
        <v>0</v>
      </c>
      <c r="AB362" s="3">
        <v>0</v>
      </c>
      <c r="AC362" s="3">
        <v>0</v>
      </c>
      <c r="AD362" s="3">
        <v>0.41268042999999999</v>
      </c>
      <c r="AE362" s="3">
        <v>4.7043671000000002E-2</v>
      </c>
      <c r="AF362" s="3">
        <v>0.42468489999999998</v>
      </c>
    </row>
    <row r="363" spans="1:32" s="3" customFormat="1" x14ac:dyDescent="0.15">
      <c r="A363" s="4">
        <v>1640</v>
      </c>
      <c r="B363" s="3">
        <v>151.59864163516369</v>
      </c>
      <c r="C363" s="4">
        <v>117.67066</v>
      </c>
      <c r="D363" s="3" t="s">
        <v>33</v>
      </c>
      <c r="E363" s="5">
        <v>-197.33279999999999</v>
      </c>
      <c r="F363" s="3">
        <v>0.32</v>
      </c>
      <c r="G363" s="3">
        <v>0.47399999999999998</v>
      </c>
      <c r="H363" s="3">
        <v>3.2000000000000001E-2</v>
      </c>
      <c r="I363" s="3">
        <v>0.41820000000000002</v>
      </c>
      <c r="J363" s="3">
        <v>0.86099999999999999</v>
      </c>
      <c r="K363" s="3">
        <v>0.53280000000000005</v>
      </c>
      <c r="L363" s="3">
        <v>0.43140000000000001</v>
      </c>
      <c r="M363" s="3">
        <v>0.80379999999999996</v>
      </c>
      <c r="N363" s="3">
        <v>7.46E-2</v>
      </c>
      <c r="O363" s="3">
        <v>0</v>
      </c>
      <c r="P363" s="3">
        <v>2.4E-2</v>
      </c>
      <c r="Q363" s="3">
        <v>0.34039999999999998</v>
      </c>
      <c r="R363" s="3">
        <v>0.84819999999999995</v>
      </c>
      <c r="S363" s="3">
        <v>0.15920000000000001</v>
      </c>
      <c r="T363" s="3">
        <v>0.76480000000000004</v>
      </c>
      <c r="U363" s="3">
        <v>0.32</v>
      </c>
      <c r="V363" s="3">
        <v>5.4000000000000003E-3</v>
      </c>
      <c r="W363" s="3">
        <v>6.9800000000000001E-2</v>
      </c>
      <c r="X363" s="3">
        <v>1.54E-2</v>
      </c>
      <c r="Y363" s="3">
        <v>0.36899999999999999</v>
      </c>
      <c r="Z363" s="3">
        <v>3.6200000000000003E-2</v>
      </c>
      <c r="AA363" s="3">
        <v>5.7121365999999998E-3</v>
      </c>
      <c r="AB363" s="3">
        <v>0</v>
      </c>
      <c r="AC363" s="3">
        <v>0</v>
      </c>
      <c r="AF363" s="3">
        <v>1.5206849999999999E-3</v>
      </c>
    </row>
    <row r="364" spans="1:32" s="3" customFormat="1" x14ac:dyDescent="0.15">
      <c r="A364" s="4">
        <v>1639</v>
      </c>
      <c r="B364" s="3">
        <v>52.670373595060937</v>
      </c>
      <c r="C364" s="4">
        <v>120.76876</v>
      </c>
      <c r="D364" s="3" t="s">
        <v>33</v>
      </c>
      <c r="E364" s="5">
        <v>-195.10463999999999</v>
      </c>
      <c r="F364" s="3">
        <v>0.52549999999999997</v>
      </c>
      <c r="G364" s="3">
        <v>0.87549999999999994</v>
      </c>
      <c r="H364" s="3">
        <v>5.2499999999999998E-2</v>
      </c>
      <c r="I364" s="3">
        <v>0.60550000000000004</v>
      </c>
      <c r="J364" s="3">
        <v>1.2909999999999999</v>
      </c>
      <c r="K364" s="3">
        <v>0.95899999999999996</v>
      </c>
      <c r="L364" s="3">
        <v>0.60899999999999999</v>
      </c>
      <c r="M364" s="3">
        <v>1.079</v>
      </c>
      <c r="N364" s="3">
        <v>0.14249999999999999</v>
      </c>
      <c r="O364" s="3">
        <v>0</v>
      </c>
      <c r="P364" s="3">
        <v>4.1500000000000002E-2</v>
      </c>
      <c r="Q364" s="3">
        <v>0.48299999999999998</v>
      </c>
      <c r="R364" s="3">
        <v>1.27</v>
      </c>
      <c r="S364" s="3">
        <v>0.34399999999999997</v>
      </c>
      <c r="T364" s="3">
        <v>1.0149999999999999</v>
      </c>
      <c r="U364" s="3">
        <v>0.52549999999999997</v>
      </c>
      <c r="V364" s="3">
        <v>1.0999999999999999E-2</v>
      </c>
      <c r="W364" s="3">
        <v>0.11700000000000001</v>
      </c>
      <c r="X364" s="3">
        <v>2.1000000000000001E-2</v>
      </c>
      <c r="Y364" s="3">
        <v>0.61599999999999999</v>
      </c>
      <c r="Z364" s="3">
        <v>6.4000000000000001E-2</v>
      </c>
      <c r="AA364" s="3">
        <v>0.39076485999999999</v>
      </c>
      <c r="AB364" s="3">
        <v>6.4929248999999996E-3</v>
      </c>
      <c r="AC364" s="3">
        <v>2.9106061999999999E-2</v>
      </c>
      <c r="AD364" s="3">
        <v>1.3554111000000001E-2</v>
      </c>
      <c r="AE364" s="3">
        <v>0.11272672</v>
      </c>
      <c r="AF364" s="3">
        <v>5.7370065999999997E-2</v>
      </c>
    </row>
    <row r="365" spans="1:32" s="3" customFormat="1" x14ac:dyDescent="0.15">
      <c r="A365" s="4">
        <v>1638</v>
      </c>
      <c r="B365" s="3">
        <v>105.72779090782704</v>
      </c>
      <c r="C365" s="4">
        <v>125.78362</v>
      </c>
      <c r="D365" s="3" t="s">
        <v>33</v>
      </c>
      <c r="E365" s="5">
        <v>-193.95209</v>
      </c>
      <c r="F365" s="3">
        <v>0.41810000000000003</v>
      </c>
      <c r="G365" s="3">
        <v>0.87690000000000001</v>
      </c>
      <c r="H365" s="3">
        <v>3.6700000000000003E-2</v>
      </c>
      <c r="I365" s="3">
        <v>0.91239999999999999</v>
      </c>
      <c r="J365" s="3">
        <v>1.6855</v>
      </c>
      <c r="K365" s="3">
        <v>0.62949999999999995</v>
      </c>
      <c r="L365" s="3">
        <v>0.48120000000000002</v>
      </c>
      <c r="M365" s="3">
        <v>1.0077</v>
      </c>
      <c r="N365" s="3">
        <v>0.1774</v>
      </c>
      <c r="O365" s="3">
        <v>6.7000000000000002E-3</v>
      </c>
      <c r="P365" s="3">
        <v>3.0099999999999998E-2</v>
      </c>
      <c r="Q365" s="3">
        <v>0.82289999999999996</v>
      </c>
      <c r="R365" s="3">
        <v>1.6689000000000001</v>
      </c>
      <c r="S365" s="3">
        <v>0.15509999999999999</v>
      </c>
      <c r="T365" s="3">
        <v>0.9546</v>
      </c>
      <c r="U365" s="3">
        <v>0.4047</v>
      </c>
      <c r="V365" s="3">
        <v>6.6E-3</v>
      </c>
      <c r="W365" s="3">
        <v>9.2899999999999996E-2</v>
      </c>
      <c r="X365" s="3">
        <v>1.66E-2</v>
      </c>
      <c r="Y365" s="3">
        <v>0.47770000000000001</v>
      </c>
      <c r="Z365" s="3">
        <v>5.3100000000000001E-2</v>
      </c>
      <c r="AA365" s="3">
        <v>0.42652871999999997</v>
      </c>
      <c r="AB365" s="3">
        <v>6.1255871999999996E-6</v>
      </c>
      <c r="AC365" s="3">
        <v>6.9082615E-2</v>
      </c>
    </row>
    <row r="366" spans="1:32" s="3" customFormat="1" x14ac:dyDescent="0.15">
      <c r="A366" s="4">
        <v>1637</v>
      </c>
      <c r="B366" s="3">
        <v>135.58941955031096</v>
      </c>
      <c r="C366" s="4">
        <v>132.56743</v>
      </c>
      <c r="D366" s="3" t="s">
        <v>33</v>
      </c>
      <c r="E366" s="5">
        <v>-193.86967999999999</v>
      </c>
      <c r="F366" s="3">
        <v>0.43080000000000002</v>
      </c>
      <c r="G366" s="3">
        <v>0.3332</v>
      </c>
      <c r="H366" s="3">
        <v>3.0499999999999999E-2</v>
      </c>
      <c r="I366" s="3">
        <v>0.75449999999999995</v>
      </c>
      <c r="J366" s="3">
        <v>1.4488000000000001</v>
      </c>
      <c r="K366" s="3">
        <v>0.71</v>
      </c>
      <c r="L366" s="3">
        <v>0.3886</v>
      </c>
      <c r="M366" s="3">
        <v>1.2310000000000001</v>
      </c>
      <c r="N366" s="3">
        <v>7.1999999999999995E-2</v>
      </c>
      <c r="O366" s="3">
        <v>5.0000000000000001E-4</v>
      </c>
      <c r="P366" s="3">
        <v>2.01E-2</v>
      </c>
      <c r="Q366" s="3">
        <v>0.66</v>
      </c>
      <c r="R366" s="3">
        <v>1.4283999999999999</v>
      </c>
      <c r="S366" s="3">
        <v>0.2099</v>
      </c>
      <c r="T366" s="3">
        <v>1.1758999999999999</v>
      </c>
      <c r="U366" s="3">
        <v>0.42980000000000002</v>
      </c>
      <c r="V366" s="3">
        <v>9.4999999999999998E-3</v>
      </c>
      <c r="W366" s="3">
        <v>0.1002</v>
      </c>
      <c r="X366" s="3">
        <v>1.52E-2</v>
      </c>
      <c r="Y366" s="3">
        <v>0.50009999999999999</v>
      </c>
      <c r="Z366" s="3">
        <v>5.5100000000000003E-2</v>
      </c>
      <c r="AA366" s="3">
        <v>0</v>
      </c>
      <c r="AB366" s="3">
        <v>0</v>
      </c>
      <c r="AC366" s="3">
        <v>0</v>
      </c>
      <c r="AD366" s="3">
        <v>0.21909417</v>
      </c>
      <c r="AE366" s="3">
        <v>1.7450017000000002E-2</v>
      </c>
      <c r="AF366" s="3">
        <v>3.5009740999999997E-2</v>
      </c>
    </row>
    <row r="367" spans="1:32" s="3" customFormat="1" x14ac:dyDescent="0.15">
      <c r="A367" s="4">
        <v>1636</v>
      </c>
      <c r="B367" s="3">
        <v>177.49614899873964</v>
      </c>
      <c r="C367" s="4">
        <v>138.62640999999999</v>
      </c>
      <c r="D367" s="3" t="s">
        <v>33</v>
      </c>
      <c r="E367" s="5">
        <v>-206.46517</v>
      </c>
      <c r="F367" s="3">
        <v>0.58099999999999996</v>
      </c>
      <c r="G367" s="3">
        <v>0.23599999999999999</v>
      </c>
      <c r="H367" s="3">
        <v>0.03</v>
      </c>
      <c r="I367" s="3">
        <v>0.628</v>
      </c>
      <c r="J367" s="3">
        <v>1.333</v>
      </c>
      <c r="K367" s="3">
        <v>0.80900000000000005</v>
      </c>
      <c r="L367" s="3">
        <v>0.33200000000000002</v>
      </c>
      <c r="M367" s="3">
        <v>0.95099999999999996</v>
      </c>
      <c r="N367" s="3">
        <v>4.7E-2</v>
      </c>
      <c r="O367" s="3">
        <v>5.0000000000000001E-3</v>
      </c>
      <c r="P367" s="3">
        <v>0.02</v>
      </c>
      <c r="Q367" s="3">
        <v>0.496</v>
      </c>
      <c r="R367" s="3">
        <v>1.3129999999999999</v>
      </c>
      <c r="S367" s="3">
        <v>0.13700000000000001</v>
      </c>
      <c r="T367" s="3">
        <v>0.88500000000000001</v>
      </c>
      <c r="U367" s="3">
        <v>0.57599999999999996</v>
      </c>
      <c r="V367" s="3">
        <v>1.4999999999999999E-2</v>
      </c>
      <c r="W367" s="3">
        <v>0.13100000000000001</v>
      </c>
      <c r="X367" s="3">
        <v>2.5000000000000001E-2</v>
      </c>
      <c r="Y367" s="3">
        <v>0.67200000000000004</v>
      </c>
      <c r="Z367" s="3">
        <v>7.0999999999999994E-2</v>
      </c>
      <c r="AA367" s="3">
        <v>0</v>
      </c>
      <c r="AB367" s="3">
        <v>7.5133360999999998E-6</v>
      </c>
      <c r="AC367" s="3">
        <v>0</v>
      </c>
    </row>
    <row r="368" spans="1:32" s="3" customFormat="1" x14ac:dyDescent="0.15">
      <c r="A368" s="4">
        <v>1635</v>
      </c>
      <c r="B368" s="3">
        <v>142.50722775457757</v>
      </c>
      <c r="C368" s="4">
        <v>142.29221000000001</v>
      </c>
      <c r="D368" s="3" t="s">
        <v>33</v>
      </c>
      <c r="E368" s="5">
        <v>-196.95168000000001</v>
      </c>
      <c r="F368" s="3">
        <v>0.46550000000000002</v>
      </c>
      <c r="G368" s="3">
        <v>0.20680000000000001</v>
      </c>
      <c r="H368" s="3">
        <v>2.7099999999999999E-2</v>
      </c>
      <c r="I368" s="3">
        <v>0.40329999999999999</v>
      </c>
      <c r="J368" s="3">
        <v>0.77300000000000002</v>
      </c>
      <c r="K368" s="3">
        <v>0.84399999999999997</v>
      </c>
      <c r="L368" s="3">
        <v>0.52</v>
      </c>
      <c r="M368" s="3">
        <v>1.3826000000000001</v>
      </c>
      <c r="N368" s="3">
        <v>6.5500000000000003E-2</v>
      </c>
      <c r="O368" s="3">
        <v>0</v>
      </c>
      <c r="P368" s="3">
        <v>1.7100000000000001E-2</v>
      </c>
      <c r="Q368" s="3">
        <v>0.29620000000000002</v>
      </c>
      <c r="R368" s="3">
        <v>0.75590000000000002</v>
      </c>
      <c r="S368" s="3">
        <v>0.3014</v>
      </c>
      <c r="T368" s="3">
        <v>1.3226</v>
      </c>
      <c r="U368" s="3">
        <v>0.46550000000000002</v>
      </c>
      <c r="V368" s="3">
        <v>0.01</v>
      </c>
      <c r="W368" s="3">
        <v>0.1071</v>
      </c>
      <c r="X368" s="3">
        <v>0.02</v>
      </c>
      <c r="Y368" s="3">
        <v>0.54259999999999997</v>
      </c>
      <c r="Z368" s="3">
        <v>5.7099999999999998E-2</v>
      </c>
      <c r="AA368" s="3">
        <v>0</v>
      </c>
      <c r="AB368" s="3">
        <v>9.6539957999999999E-4</v>
      </c>
      <c r="AC368" s="3">
        <v>8.4928914999999998E-4</v>
      </c>
      <c r="AD368" s="3">
        <v>0.40004102000000002</v>
      </c>
      <c r="AE368" s="3">
        <v>0.10739973999999999</v>
      </c>
      <c r="AF368" s="3">
        <v>0.35616994000000002</v>
      </c>
    </row>
    <row r="369" spans="1:32" s="3" customFormat="1" x14ac:dyDescent="0.15">
      <c r="A369" s="4">
        <v>1634</v>
      </c>
      <c r="B369" s="3">
        <v>131.09882028188312</v>
      </c>
      <c r="C369" s="4">
        <v>144.22705999999999</v>
      </c>
      <c r="D369" s="3" t="s">
        <v>33</v>
      </c>
      <c r="E369" s="5">
        <v>-204.70034000000001</v>
      </c>
      <c r="F369" s="3">
        <v>0.31540000000000001</v>
      </c>
      <c r="G369" s="3">
        <v>0.33579999999999999</v>
      </c>
      <c r="H369" s="3">
        <v>0.02</v>
      </c>
      <c r="I369" s="3">
        <v>0.34860000000000002</v>
      </c>
      <c r="J369" s="3">
        <v>0.70699999999999996</v>
      </c>
      <c r="K369" s="3">
        <v>0.5504</v>
      </c>
      <c r="L369" s="3">
        <v>0.39219999999999999</v>
      </c>
      <c r="M369" s="3">
        <v>0.76539999999999997</v>
      </c>
      <c r="N369" s="3">
        <v>7.6799999999999993E-2</v>
      </c>
      <c r="O369" s="3">
        <v>0</v>
      </c>
      <c r="P369" s="3">
        <v>0.01</v>
      </c>
      <c r="Q369" s="3">
        <v>0.2802</v>
      </c>
      <c r="R369" s="3">
        <v>0.6986</v>
      </c>
      <c r="S369" s="3">
        <v>0.18659999999999999</v>
      </c>
      <c r="T369" s="3">
        <v>0.72540000000000004</v>
      </c>
      <c r="U369" s="3">
        <v>0.31540000000000001</v>
      </c>
      <c r="V369" s="3">
        <v>5.0000000000000001E-3</v>
      </c>
      <c r="W369" s="3">
        <v>7.3400000000000007E-2</v>
      </c>
      <c r="X369" s="3">
        <v>1.4999999999999999E-2</v>
      </c>
      <c r="Y369" s="3">
        <v>0.36380000000000001</v>
      </c>
      <c r="Z369" s="3">
        <v>3.8399999999999997E-2</v>
      </c>
      <c r="AA369" s="3">
        <v>4.5688599000000003E-2</v>
      </c>
      <c r="AB369" s="3">
        <v>0</v>
      </c>
      <c r="AC369" s="3">
        <v>2.9905861E-3</v>
      </c>
      <c r="AF369" s="3">
        <v>2.3105371999999999E-2</v>
      </c>
    </row>
    <row r="370" spans="1:32" s="3" customFormat="1" x14ac:dyDescent="0.15">
      <c r="A370" s="4">
        <v>1633</v>
      </c>
      <c r="B370" s="3">
        <v>179.40642708738798</v>
      </c>
      <c r="C370" s="4">
        <v>145.10842</v>
      </c>
      <c r="D370" s="3" t="s">
        <v>33</v>
      </c>
      <c r="E370" s="5">
        <v>-189.98049</v>
      </c>
      <c r="F370" s="3">
        <v>0.41199999999999998</v>
      </c>
      <c r="G370" s="3">
        <v>0.32969999999999999</v>
      </c>
      <c r="H370" s="3">
        <v>2.1999999999999999E-2</v>
      </c>
      <c r="I370" s="3">
        <v>0.50970000000000004</v>
      </c>
      <c r="J370" s="3">
        <v>1.0972</v>
      </c>
      <c r="K370" s="3">
        <v>0.65200000000000002</v>
      </c>
      <c r="L370" s="3">
        <v>0.44059999999999999</v>
      </c>
      <c r="M370" s="3">
        <v>0.89739999999999998</v>
      </c>
      <c r="N370" s="3">
        <v>6.9500000000000006E-2</v>
      </c>
      <c r="O370" s="3">
        <v>0</v>
      </c>
      <c r="P370" s="3">
        <v>1.47E-2</v>
      </c>
      <c r="Q370" s="3">
        <v>0.41799999999999998</v>
      </c>
      <c r="R370" s="3">
        <v>1.0759000000000001</v>
      </c>
      <c r="S370" s="3">
        <v>0.1749</v>
      </c>
      <c r="T370" s="3">
        <v>0.84889999999999999</v>
      </c>
      <c r="U370" s="3">
        <v>0.41199999999999998</v>
      </c>
      <c r="V370" s="3">
        <v>7.3000000000000001E-3</v>
      </c>
      <c r="W370" s="3">
        <v>9.3700000000000006E-2</v>
      </c>
      <c r="X370" s="3">
        <v>1.66E-2</v>
      </c>
      <c r="Y370" s="3">
        <v>0.48180000000000001</v>
      </c>
      <c r="Z370" s="3">
        <v>4.8500000000000001E-2</v>
      </c>
      <c r="AA370" s="3">
        <v>4.3277995999999999E-2</v>
      </c>
      <c r="AB370" s="3">
        <v>0</v>
      </c>
      <c r="AC370" s="3">
        <v>0</v>
      </c>
    </row>
    <row r="371" spans="1:32" s="3" customFormat="1" x14ac:dyDescent="0.15">
      <c r="A371" s="4">
        <v>1632</v>
      </c>
      <c r="B371" s="3">
        <v>144.03262953906719</v>
      </c>
      <c r="C371" s="4">
        <v>143.86122</v>
      </c>
      <c r="D371" s="3" t="s">
        <v>33</v>
      </c>
      <c r="E371" s="5">
        <v>-207.91406000000001</v>
      </c>
      <c r="F371" s="3">
        <v>0.61639999999999995</v>
      </c>
      <c r="G371" s="3">
        <v>0.2324</v>
      </c>
      <c r="H371" s="3">
        <v>2.8000000000000001E-2</v>
      </c>
      <c r="I371" s="3">
        <v>0.47660000000000002</v>
      </c>
      <c r="J371" s="3">
        <v>1.0671999999999999</v>
      </c>
      <c r="K371" s="3">
        <v>0.9446</v>
      </c>
      <c r="L371" s="3">
        <v>0.36420000000000002</v>
      </c>
      <c r="M371" s="3">
        <v>1.1546000000000001</v>
      </c>
      <c r="N371" s="3">
        <v>5.6599999999999998E-2</v>
      </c>
      <c r="O371" s="3">
        <v>0</v>
      </c>
      <c r="P371" s="3">
        <v>1.6199999999999999E-2</v>
      </c>
      <c r="Q371" s="3">
        <v>0.34279999999999999</v>
      </c>
      <c r="R371" s="3">
        <v>1.0418000000000001</v>
      </c>
      <c r="S371" s="3">
        <v>0.2298</v>
      </c>
      <c r="T371" s="3">
        <v>1.0795999999999999</v>
      </c>
      <c r="U371" s="3">
        <v>0.61639999999999995</v>
      </c>
      <c r="V371" s="3">
        <v>1.18E-2</v>
      </c>
      <c r="W371" s="3">
        <v>0.14180000000000001</v>
      </c>
      <c r="X371" s="3">
        <v>2.5399999999999999E-2</v>
      </c>
      <c r="Y371" s="3">
        <v>0.71479999999999999</v>
      </c>
      <c r="Z371" s="3">
        <v>7.4999999999999997E-2</v>
      </c>
      <c r="AA371" s="3">
        <v>0</v>
      </c>
      <c r="AB371" s="3">
        <v>4.8862667999999996E-3</v>
      </c>
      <c r="AC371" s="3">
        <v>0</v>
      </c>
      <c r="AE371" s="3">
        <v>5.7810044000000003E-3</v>
      </c>
      <c r="AF371" s="3">
        <v>0.11284944</v>
      </c>
    </row>
    <row r="372" spans="1:32" s="3" customFormat="1" x14ac:dyDescent="0.15">
      <c r="A372" s="4">
        <v>1631</v>
      </c>
      <c r="B372" s="3">
        <v>144.53856805408489</v>
      </c>
      <c r="C372" s="4">
        <v>140.92554000000001</v>
      </c>
      <c r="D372" s="3" t="s">
        <v>33</v>
      </c>
      <c r="E372" s="5">
        <v>-195.08326</v>
      </c>
      <c r="F372" s="3">
        <v>0.32669999999999999</v>
      </c>
      <c r="G372" s="3">
        <v>0.25330000000000003</v>
      </c>
      <c r="H372" s="3">
        <v>0.02</v>
      </c>
      <c r="I372" s="3">
        <v>0.50680000000000003</v>
      </c>
      <c r="J372" s="3">
        <v>1.0114000000000001</v>
      </c>
      <c r="K372" s="3">
        <v>0.63839999999999997</v>
      </c>
      <c r="L372" s="3">
        <v>0.4415</v>
      </c>
      <c r="M372" s="3">
        <v>2.0127000000000002</v>
      </c>
      <c r="N372" s="3">
        <v>6.0199999999999997E-2</v>
      </c>
      <c r="O372" s="3">
        <v>0</v>
      </c>
      <c r="P372" s="3">
        <v>1.49E-2</v>
      </c>
      <c r="Q372" s="3">
        <v>0.43149999999999999</v>
      </c>
      <c r="R372" s="3">
        <v>0.99629999999999996</v>
      </c>
      <c r="S372" s="3">
        <v>0.26150000000000001</v>
      </c>
      <c r="T372" s="3">
        <v>1.9774</v>
      </c>
      <c r="U372" s="3">
        <v>0.32669999999999999</v>
      </c>
      <c r="V372" s="3">
        <v>0.01</v>
      </c>
      <c r="W372" s="3">
        <v>7.5300000000000006E-2</v>
      </c>
      <c r="X372" s="3">
        <v>1.5100000000000001E-2</v>
      </c>
      <c r="Y372" s="3">
        <v>0.37690000000000001</v>
      </c>
      <c r="Z372" s="3">
        <v>4.02E-2</v>
      </c>
      <c r="AA372" s="3">
        <v>3.5438848E-3</v>
      </c>
      <c r="AB372" s="3">
        <v>0</v>
      </c>
      <c r="AC372" s="3">
        <v>0</v>
      </c>
      <c r="AD372" s="3">
        <v>0.70323992000000002</v>
      </c>
      <c r="AE372" s="3">
        <v>6.1482561999999996E-4</v>
      </c>
      <c r="AF372" s="3">
        <v>0.65525155000000002</v>
      </c>
    </row>
    <row r="373" spans="1:32" s="3" customFormat="1" x14ac:dyDescent="0.15">
      <c r="A373" s="4">
        <v>1630</v>
      </c>
      <c r="B373" s="3">
        <v>96.695751680732371</v>
      </c>
      <c r="C373" s="4">
        <v>137.5453</v>
      </c>
      <c r="D373" s="3" t="s">
        <v>33</v>
      </c>
      <c r="E373" s="5">
        <v>-200.79776000000001</v>
      </c>
      <c r="F373" s="3">
        <v>0.48</v>
      </c>
      <c r="G373" s="3">
        <v>0.19</v>
      </c>
      <c r="H373" s="3">
        <v>0.02</v>
      </c>
      <c r="I373" s="3">
        <v>0.89500000000000002</v>
      </c>
      <c r="J373" s="3">
        <v>1.6675</v>
      </c>
      <c r="K373" s="3">
        <v>0.83250000000000002</v>
      </c>
      <c r="L373" s="3">
        <v>0.44750000000000001</v>
      </c>
      <c r="M373" s="3">
        <v>2.415</v>
      </c>
      <c r="N373" s="3">
        <v>6.5000000000000002E-2</v>
      </c>
      <c r="O373" s="3">
        <v>0</v>
      </c>
      <c r="P373" s="3">
        <v>1.2500000000000001E-2</v>
      </c>
      <c r="Q373" s="3">
        <v>0.78249999999999997</v>
      </c>
      <c r="R373" s="3">
        <v>1.6425000000000001</v>
      </c>
      <c r="S373" s="3">
        <v>0.27500000000000002</v>
      </c>
      <c r="T373" s="3">
        <v>2.3650000000000002</v>
      </c>
      <c r="U373" s="3">
        <v>0.48</v>
      </c>
      <c r="V373" s="3">
        <v>0.01</v>
      </c>
      <c r="W373" s="3">
        <v>0.1125</v>
      </c>
      <c r="X373" s="3">
        <v>1.7500000000000002E-2</v>
      </c>
      <c r="Y373" s="3">
        <v>0.5575</v>
      </c>
      <c r="Z373" s="3">
        <v>0.06</v>
      </c>
      <c r="AA373" s="3">
        <v>0</v>
      </c>
      <c r="AB373" s="3">
        <v>0</v>
      </c>
      <c r="AC373" s="3">
        <v>2.6255399E-5</v>
      </c>
      <c r="AD373" s="3">
        <v>0.99526901999999995</v>
      </c>
      <c r="AF373" s="3">
        <v>0.62880482999999998</v>
      </c>
    </row>
    <row r="374" spans="1:32" s="3" customFormat="1" x14ac:dyDescent="0.15">
      <c r="A374" s="4">
        <v>1629</v>
      </c>
      <c r="B374" s="3">
        <v>133.41877274824421</v>
      </c>
      <c r="C374" s="4">
        <v>135.39762999999999</v>
      </c>
      <c r="D374" s="3" t="s">
        <v>33</v>
      </c>
      <c r="E374" s="5">
        <v>-195.20256000000001</v>
      </c>
      <c r="F374" s="3">
        <v>0.38519999999999999</v>
      </c>
      <c r="G374" s="3">
        <v>0.32050000000000001</v>
      </c>
      <c r="H374" s="3">
        <v>3.1800000000000002E-2</v>
      </c>
      <c r="I374" s="3">
        <v>0.85829999999999995</v>
      </c>
      <c r="J374" s="3">
        <v>2.0246</v>
      </c>
      <c r="K374" s="3">
        <v>0.82120000000000004</v>
      </c>
      <c r="L374" s="3">
        <v>0.497</v>
      </c>
      <c r="M374" s="3">
        <v>1.9412</v>
      </c>
      <c r="N374" s="3">
        <v>7.8200000000000006E-2</v>
      </c>
      <c r="O374" s="3">
        <v>0</v>
      </c>
      <c r="P374" s="3">
        <v>2.18E-2</v>
      </c>
      <c r="Q374" s="3">
        <v>0.76700000000000002</v>
      </c>
      <c r="R374" s="3">
        <v>2.0087000000000002</v>
      </c>
      <c r="S374" s="3">
        <v>0.36649999999999999</v>
      </c>
      <c r="T374" s="3">
        <v>1.8976</v>
      </c>
      <c r="U374" s="3">
        <v>0.38519999999999999</v>
      </c>
      <c r="V374" s="3">
        <v>5.8999999999999999E-3</v>
      </c>
      <c r="W374" s="3">
        <v>9.1300000000000006E-2</v>
      </c>
      <c r="X374" s="3">
        <v>1.5900000000000001E-2</v>
      </c>
      <c r="Y374" s="3">
        <v>0.45469999999999999</v>
      </c>
      <c r="Z374" s="3">
        <v>4.7699999999999999E-2</v>
      </c>
      <c r="AA374" s="3">
        <v>3.0273544999999999E-2</v>
      </c>
      <c r="AB374" s="3">
        <v>8.5112266000000002E-4</v>
      </c>
      <c r="AC374" s="3">
        <v>2.4399766000000002E-3</v>
      </c>
      <c r="AD374" s="3">
        <v>0.51678027000000004</v>
      </c>
      <c r="AE374" s="3">
        <v>7.2266676000000002E-2</v>
      </c>
      <c r="AF374" s="3">
        <v>0.37733738</v>
      </c>
    </row>
    <row r="375" spans="1:32" s="3" customFormat="1" x14ac:dyDescent="0.15">
      <c r="A375" s="4">
        <v>1628</v>
      </c>
      <c r="B375" s="3">
        <v>152.13633885122275</v>
      </c>
      <c r="C375" s="4">
        <v>134.11368999999999</v>
      </c>
      <c r="D375" s="3" t="s">
        <v>33</v>
      </c>
      <c r="E375" s="5">
        <v>-195.15459000000001</v>
      </c>
      <c r="F375" s="3">
        <v>0.54959999999999998</v>
      </c>
      <c r="G375" s="3">
        <v>0.30959999999999999</v>
      </c>
      <c r="H375" s="3">
        <v>2.76E-2</v>
      </c>
      <c r="I375" s="3">
        <v>0.56640000000000001</v>
      </c>
      <c r="J375" s="3">
        <v>1.26</v>
      </c>
      <c r="K375" s="3">
        <v>0.9244</v>
      </c>
      <c r="L375" s="3">
        <v>0.3332</v>
      </c>
      <c r="M375" s="3">
        <v>1.2367999999999999</v>
      </c>
      <c r="N375" s="3">
        <v>6.3200000000000006E-2</v>
      </c>
      <c r="O375" s="3">
        <v>0</v>
      </c>
      <c r="P375" s="3">
        <v>1.1599999999999999E-2</v>
      </c>
      <c r="Q375" s="3">
        <v>0.43959999999999999</v>
      </c>
      <c r="R375" s="3">
        <v>1.238</v>
      </c>
      <c r="S375" s="3">
        <v>0.28520000000000001</v>
      </c>
      <c r="T375" s="3">
        <v>1.1716</v>
      </c>
      <c r="U375" s="3">
        <v>0.54959999999999998</v>
      </c>
      <c r="V375" s="3">
        <v>1.3599999999999999E-2</v>
      </c>
      <c r="W375" s="3">
        <v>0.12520000000000001</v>
      </c>
      <c r="X375" s="3">
        <v>2.1999999999999999E-2</v>
      </c>
      <c r="Y375" s="3">
        <v>0.63919999999999999</v>
      </c>
      <c r="Z375" s="3">
        <v>6.7599999999999993E-2</v>
      </c>
      <c r="AA375" s="3">
        <v>0</v>
      </c>
      <c r="AB375" s="3">
        <v>0</v>
      </c>
      <c r="AC375" s="3">
        <v>0</v>
      </c>
      <c r="AE375" s="3">
        <v>2.1316813E-2</v>
      </c>
      <c r="AF375" s="3">
        <v>0.13117682999999999</v>
      </c>
    </row>
    <row r="376" spans="1:32" s="3" customFormat="1" x14ac:dyDescent="0.15">
      <c r="A376" s="4">
        <v>1627</v>
      </c>
      <c r="B376" s="3">
        <v>67.170458006204484</v>
      </c>
      <c r="C376" s="4">
        <v>132.77694</v>
      </c>
      <c r="D376" s="3" t="s">
        <v>33</v>
      </c>
      <c r="E376" s="5">
        <v>-189.50604000000001</v>
      </c>
      <c r="F376" s="3">
        <v>0.33</v>
      </c>
      <c r="G376" s="3">
        <v>0.36</v>
      </c>
      <c r="H376" s="3">
        <v>0.03</v>
      </c>
      <c r="I376" s="3">
        <v>0.48</v>
      </c>
      <c r="J376" s="3">
        <v>1.32</v>
      </c>
      <c r="K376" s="3">
        <v>0.46</v>
      </c>
      <c r="L376" s="3">
        <v>0.59</v>
      </c>
      <c r="M376" s="3">
        <v>1.67</v>
      </c>
      <c r="N376" s="3">
        <v>0.11</v>
      </c>
      <c r="O376" s="3">
        <v>0</v>
      </c>
      <c r="P376" s="3">
        <v>0.02</v>
      </c>
      <c r="Q376" s="3">
        <v>0.4</v>
      </c>
      <c r="R376" s="3">
        <v>1.31</v>
      </c>
      <c r="S376" s="3">
        <v>0.08</v>
      </c>
      <c r="T376" s="3">
        <v>1.63</v>
      </c>
      <c r="U376" s="3">
        <v>0.33</v>
      </c>
      <c r="V376" s="3">
        <v>0.01</v>
      </c>
      <c r="W376" s="3">
        <v>7.0000000000000007E-2</v>
      </c>
      <c r="X376" s="3">
        <v>0.01</v>
      </c>
      <c r="Y376" s="3">
        <v>0.38</v>
      </c>
      <c r="Z376" s="3">
        <v>0.04</v>
      </c>
      <c r="AA376" s="3">
        <v>2.6639474999999999E-2</v>
      </c>
      <c r="AB376" s="3">
        <v>0</v>
      </c>
      <c r="AC376" s="3">
        <v>3.5574350999999997E-2</v>
      </c>
      <c r="AD376" s="3">
        <v>0.40500577999999998</v>
      </c>
      <c r="AF376" s="3">
        <v>0.41243869</v>
      </c>
    </row>
    <row r="377" spans="1:32" s="3" customFormat="1" x14ac:dyDescent="0.15">
      <c r="A377" s="4">
        <v>1626</v>
      </c>
      <c r="B377" s="3">
        <v>134.8008494328482</v>
      </c>
      <c r="C377" s="4">
        <v>131.86973</v>
      </c>
      <c r="D377" s="3" t="s">
        <v>33</v>
      </c>
      <c r="E377" s="5">
        <v>-188.16999000000001</v>
      </c>
      <c r="F377" s="3">
        <v>0.1532</v>
      </c>
      <c r="G377" s="3">
        <v>0.30520000000000003</v>
      </c>
      <c r="H377" s="3">
        <v>2.6800000000000001E-2</v>
      </c>
      <c r="I377" s="3">
        <v>0.29859999999999998</v>
      </c>
      <c r="J377" s="3">
        <v>0.73440000000000005</v>
      </c>
      <c r="K377" s="3">
        <v>0.38179999999999997</v>
      </c>
      <c r="L377" s="3">
        <v>0.38319999999999999</v>
      </c>
      <c r="M377" s="3">
        <v>0.93359999999999999</v>
      </c>
      <c r="N377" s="3">
        <v>5.7000000000000002E-2</v>
      </c>
      <c r="O377" s="3">
        <v>0</v>
      </c>
      <c r="P377" s="3">
        <v>2.0199999999999999E-2</v>
      </c>
      <c r="Q377" s="3">
        <v>0.26200000000000001</v>
      </c>
      <c r="R377" s="3">
        <v>0.7278</v>
      </c>
      <c r="S377" s="3">
        <v>0.192</v>
      </c>
      <c r="T377" s="3">
        <v>0.92359999999999998</v>
      </c>
      <c r="U377" s="3">
        <v>0.1532</v>
      </c>
      <c r="V377" s="3">
        <v>0</v>
      </c>
      <c r="W377" s="3">
        <v>3.6600000000000001E-2</v>
      </c>
      <c r="X377" s="3">
        <v>0.01</v>
      </c>
      <c r="Y377" s="3">
        <v>0.17979999999999999</v>
      </c>
      <c r="Z377" s="3">
        <v>0.02</v>
      </c>
      <c r="AA377" s="3">
        <v>0</v>
      </c>
      <c r="AB377" s="3">
        <v>5.2285649999999999E-4</v>
      </c>
      <c r="AC377" s="3">
        <v>0</v>
      </c>
      <c r="AF377" s="3">
        <v>0.18408165000000001</v>
      </c>
    </row>
    <row r="378" spans="1:32" s="3" customFormat="1" x14ac:dyDescent="0.15">
      <c r="A378" s="4">
        <v>1625</v>
      </c>
      <c r="B378" s="3">
        <v>147.55606371644623</v>
      </c>
      <c r="C378" s="4">
        <v>130.44206</v>
      </c>
      <c r="D378" s="3" t="s">
        <v>33</v>
      </c>
      <c r="E378" s="5">
        <v>-202.92743999999999</v>
      </c>
      <c r="F378" s="3">
        <v>0.24660000000000001</v>
      </c>
      <c r="G378" s="3">
        <v>0.30840000000000001</v>
      </c>
      <c r="H378" s="3">
        <v>1.8599999999999998E-2</v>
      </c>
      <c r="I378" s="3">
        <v>0.37640000000000001</v>
      </c>
      <c r="J378" s="3">
        <v>0.89319999999999999</v>
      </c>
      <c r="K378" s="3">
        <v>0.45860000000000001</v>
      </c>
      <c r="L378" s="3">
        <v>0.42059999999999997</v>
      </c>
      <c r="M378" s="3">
        <v>1.0753999999999999</v>
      </c>
      <c r="N378" s="3">
        <v>4.8599999999999997E-2</v>
      </c>
      <c r="O378" s="3">
        <v>0</v>
      </c>
      <c r="P378" s="3">
        <v>1.8599999999999998E-2</v>
      </c>
      <c r="Q378" s="3">
        <v>0.32179999999999997</v>
      </c>
      <c r="R378" s="3">
        <v>0.88500000000000001</v>
      </c>
      <c r="S378" s="3">
        <v>0.17380000000000001</v>
      </c>
      <c r="T378" s="3">
        <v>1.0407999999999999</v>
      </c>
      <c r="U378" s="3">
        <v>0.24660000000000001</v>
      </c>
      <c r="V378" s="3">
        <v>8.2000000000000007E-3</v>
      </c>
      <c r="W378" s="3">
        <v>5.4600000000000003E-2</v>
      </c>
      <c r="X378" s="3">
        <v>0.01</v>
      </c>
      <c r="Y378" s="3">
        <v>0.28620000000000001</v>
      </c>
      <c r="Z378" s="3">
        <v>2.8199999999999999E-2</v>
      </c>
      <c r="AA378" s="3">
        <v>0</v>
      </c>
      <c r="AB378" s="3">
        <v>0</v>
      </c>
      <c r="AC378" s="3">
        <v>0</v>
      </c>
      <c r="AF378" s="3">
        <v>0.18187818</v>
      </c>
    </row>
    <row r="379" spans="1:32" s="3" customFormat="1" x14ac:dyDescent="0.15">
      <c r="A379" s="4">
        <v>1624</v>
      </c>
      <c r="B379" s="3">
        <v>111.04216097828071</v>
      </c>
      <c r="C379" s="4">
        <v>128.31343000000001</v>
      </c>
      <c r="D379" s="3" t="s">
        <v>33</v>
      </c>
      <c r="E379" s="5">
        <v>-206.97899000000001</v>
      </c>
      <c r="F379" s="3">
        <v>0.32279999999999998</v>
      </c>
      <c r="G379" s="3">
        <v>0.45679999999999998</v>
      </c>
      <c r="H379" s="3">
        <v>2.8799999999999999E-2</v>
      </c>
      <c r="I379" s="3">
        <v>0.51880000000000004</v>
      </c>
      <c r="J379" s="3">
        <v>1.2864</v>
      </c>
      <c r="K379" s="3">
        <v>0.64480000000000004</v>
      </c>
      <c r="L379" s="3">
        <v>0.51239999999999997</v>
      </c>
      <c r="M379" s="3">
        <v>1.3612</v>
      </c>
      <c r="N379" s="3">
        <v>7.4399999999999994E-2</v>
      </c>
      <c r="O379" s="3">
        <v>0</v>
      </c>
      <c r="P379" s="3">
        <v>2.4400000000000002E-2</v>
      </c>
      <c r="Q379" s="3">
        <v>0.4456</v>
      </c>
      <c r="R379" s="3">
        <v>1.272</v>
      </c>
      <c r="S379" s="3">
        <v>0.26879999999999998</v>
      </c>
      <c r="T379" s="3">
        <v>1.3211999999999999</v>
      </c>
      <c r="U379" s="3">
        <v>0.32279999999999998</v>
      </c>
      <c r="V379" s="3">
        <v>0.01</v>
      </c>
      <c r="W379" s="3">
        <v>7.3200000000000001E-2</v>
      </c>
      <c r="X379" s="3">
        <v>1.44E-2</v>
      </c>
      <c r="Y379" s="3">
        <v>0.38159999999999999</v>
      </c>
      <c r="Z379" s="3">
        <v>3.8800000000000001E-2</v>
      </c>
      <c r="AA379" s="3">
        <v>2.4631325999999999E-2</v>
      </c>
      <c r="AB379" s="3">
        <v>5.2588912000000004E-4</v>
      </c>
      <c r="AC379" s="3">
        <v>1.5405544999999999E-4</v>
      </c>
      <c r="AD379" s="3">
        <v>0.30641235</v>
      </c>
      <c r="AE379" s="3">
        <v>1.3380939999999999E-2</v>
      </c>
      <c r="AF379" s="3">
        <v>0.25931938999999998</v>
      </c>
    </row>
    <row r="380" spans="1:32" s="3" customFormat="1" x14ac:dyDescent="0.15">
      <c r="A380" s="4">
        <v>1623</v>
      </c>
      <c r="B380" s="3">
        <v>148.55588112180828</v>
      </c>
      <c r="C380" s="4">
        <v>127.0723</v>
      </c>
      <c r="D380" s="3" t="s">
        <v>33</v>
      </c>
      <c r="E380" s="5">
        <v>-195.95135999999999</v>
      </c>
      <c r="F380" s="3">
        <v>0.27100000000000002</v>
      </c>
      <c r="G380" s="3">
        <v>0.47499999999999998</v>
      </c>
      <c r="H380" s="3">
        <v>2.5999999999999999E-2</v>
      </c>
      <c r="I380" s="3">
        <v>0.45300000000000001</v>
      </c>
      <c r="J380" s="3">
        <v>1.1870000000000001</v>
      </c>
      <c r="K380" s="3">
        <v>0.78200000000000003</v>
      </c>
      <c r="L380" s="3">
        <v>0.46200000000000002</v>
      </c>
      <c r="M380" s="3">
        <v>0.83899999999999997</v>
      </c>
      <c r="N380" s="3">
        <v>8.6999999999999994E-2</v>
      </c>
      <c r="O380" s="3">
        <v>0</v>
      </c>
      <c r="P380" s="3">
        <v>2.3E-2</v>
      </c>
      <c r="Q380" s="3">
        <v>0.39100000000000001</v>
      </c>
      <c r="R380" s="3">
        <v>1.1739999999999999</v>
      </c>
      <c r="S380" s="3">
        <v>0.46899999999999997</v>
      </c>
      <c r="T380" s="3">
        <v>0.80600000000000005</v>
      </c>
      <c r="U380" s="3">
        <v>0.27100000000000002</v>
      </c>
      <c r="V380" s="3">
        <v>3.0000000000000001E-3</v>
      </c>
      <c r="W380" s="3">
        <v>6.2E-2</v>
      </c>
      <c r="X380" s="3">
        <v>1.2999999999999999E-2</v>
      </c>
      <c r="Y380" s="3">
        <v>0.32</v>
      </c>
      <c r="Z380" s="3">
        <v>3.5999999999999997E-2</v>
      </c>
      <c r="AA380" s="3">
        <v>1.8517504000000001E-2</v>
      </c>
      <c r="AB380" s="3">
        <v>0</v>
      </c>
      <c r="AC380" s="3">
        <v>1.0687804E-3</v>
      </c>
      <c r="AE380" s="3">
        <v>0.19030114000000001</v>
      </c>
      <c r="AF380" s="3">
        <v>4.8191801999999999E-2</v>
      </c>
    </row>
    <row r="381" spans="1:32" s="3" customFormat="1" x14ac:dyDescent="0.15">
      <c r="A381" s="4">
        <v>1622</v>
      </c>
      <c r="B381" s="3">
        <v>118.00188996220076</v>
      </c>
      <c r="C381" s="4">
        <v>127.23916</v>
      </c>
      <c r="D381" s="3" t="s">
        <v>33</v>
      </c>
      <c r="E381" s="5">
        <v>-205.77391</v>
      </c>
      <c r="F381" s="3">
        <v>0.38600000000000001</v>
      </c>
      <c r="G381" s="3">
        <v>0.45579999999999998</v>
      </c>
      <c r="H381" s="3">
        <v>0.03</v>
      </c>
      <c r="I381" s="3">
        <v>0.49769999999999998</v>
      </c>
      <c r="J381" s="3">
        <v>1.3535999999999999</v>
      </c>
      <c r="K381" s="3">
        <v>0.70199999999999996</v>
      </c>
      <c r="L381" s="3">
        <v>0.379</v>
      </c>
      <c r="M381" s="3">
        <v>1.0665</v>
      </c>
      <c r="N381" s="3">
        <v>9.64E-2</v>
      </c>
      <c r="O381" s="3">
        <v>3.3999999999999998E-3</v>
      </c>
      <c r="P381" s="3">
        <v>1.83E-2</v>
      </c>
      <c r="Q381" s="3">
        <v>0.41539999999999999</v>
      </c>
      <c r="R381" s="3">
        <v>1.3385</v>
      </c>
      <c r="S381" s="3">
        <v>0.2656</v>
      </c>
      <c r="T381" s="3">
        <v>1.0212000000000001</v>
      </c>
      <c r="U381" s="3">
        <v>0.3826</v>
      </c>
      <c r="V381" s="3">
        <v>1.17E-2</v>
      </c>
      <c r="W381" s="3">
        <v>8.8900000000000007E-2</v>
      </c>
      <c r="X381" s="3">
        <v>1.5100000000000001E-2</v>
      </c>
      <c r="Y381" s="3">
        <v>0.44469999999999998</v>
      </c>
      <c r="Z381" s="3">
        <v>4.53E-2</v>
      </c>
      <c r="AA381" s="3">
        <v>1.5009832000000001E-2</v>
      </c>
      <c r="AB381" s="3">
        <v>1.6268536E-4</v>
      </c>
      <c r="AC381" s="3">
        <v>6.2082062E-3</v>
      </c>
      <c r="AD381" s="3">
        <v>1.2483721E-2</v>
      </c>
      <c r="AE381" s="3">
        <v>1.2198578E-2</v>
      </c>
      <c r="AF381" s="3">
        <v>7.5889986000000006E-2</v>
      </c>
    </row>
    <row r="382" spans="1:32" s="3" customFormat="1" x14ac:dyDescent="0.15">
      <c r="A382" s="4">
        <v>1621</v>
      </c>
      <c r="B382" s="3">
        <v>124.62732951971597</v>
      </c>
      <c r="C382" s="4">
        <v>130.41319999999999</v>
      </c>
      <c r="D382" s="3" t="s">
        <v>33</v>
      </c>
      <c r="E382" s="5">
        <v>-201.0865</v>
      </c>
      <c r="F382" s="3">
        <v>0.67049999999999998</v>
      </c>
      <c r="G382" s="3">
        <v>0.27300000000000002</v>
      </c>
      <c r="H382" s="3">
        <v>0.03</v>
      </c>
      <c r="I382" s="3">
        <v>0.46100000000000002</v>
      </c>
      <c r="J382" s="3">
        <v>1.151</v>
      </c>
      <c r="K382" s="3">
        <v>0.88100000000000001</v>
      </c>
      <c r="L382" s="3">
        <v>0.317</v>
      </c>
      <c r="M382" s="3">
        <v>1.0225</v>
      </c>
      <c r="N382" s="3">
        <v>4.1000000000000002E-2</v>
      </c>
      <c r="O382" s="3">
        <v>8.9999999999999993E-3</v>
      </c>
      <c r="P382" s="3">
        <v>1.55E-2</v>
      </c>
      <c r="Q382" s="3">
        <v>0.309</v>
      </c>
      <c r="R382" s="3">
        <v>1.1220000000000001</v>
      </c>
      <c r="S382" s="3">
        <v>0.11550000000000001</v>
      </c>
      <c r="T382" s="3">
        <v>0.94650000000000001</v>
      </c>
      <c r="U382" s="3">
        <v>0.66149999999999998</v>
      </c>
      <c r="V382" s="3">
        <v>1.4500000000000001E-2</v>
      </c>
      <c r="W382" s="3">
        <v>0.14749999999999999</v>
      </c>
      <c r="X382" s="3">
        <v>2.9000000000000001E-2</v>
      </c>
      <c r="Y382" s="3">
        <v>0.77100000000000002</v>
      </c>
      <c r="Z382" s="3">
        <v>7.5999999999999998E-2</v>
      </c>
      <c r="AA382" s="3">
        <v>0</v>
      </c>
      <c r="AB382" s="3">
        <v>0</v>
      </c>
      <c r="AC382" s="3">
        <v>0</v>
      </c>
      <c r="AF382" s="3">
        <v>4.1427751000000001E-3</v>
      </c>
    </row>
    <row r="383" spans="1:32" s="3" customFormat="1" x14ac:dyDescent="0.15">
      <c r="A383" s="4">
        <v>1620</v>
      </c>
      <c r="B383" s="3">
        <v>131.29439370877725</v>
      </c>
      <c r="C383" s="4">
        <v>136.23437999999999</v>
      </c>
      <c r="D383" s="3" t="s">
        <v>33</v>
      </c>
      <c r="E383" s="5">
        <v>-199.12378000000001</v>
      </c>
      <c r="F383" s="3">
        <v>0.56330000000000002</v>
      </c>
      <c r="G383" s="3">
        <v>0.39489999999999997</v>
      </c>
      <c r="H383" s="3">
        <v>3.7900000000000003E-2</v>
      </c>
      <c r="I383" s="3">
        <v>0.5484</v>
      </c>
      <c r="J383" s="3">
        <v>1.4460999999999999</v>
      </c>
      <c r="K383" s="3">
        <v>0.7177</v>
      </c>
      <c r="L383" s="3">
        <v>0.40229999999999999</v>
      </c>
      <c r="M383" s="3">
        <v>1.4370000000000001</v>
      </c>
      <c r="N383" s="3">
        <v>7.9799999999999996E-2</v>
      </c>
      <c r="O383" s="3">
        <v>0</v>
      </c>
      <c r="P383" s="3">
        <v>2.7300000000000001E-2</v>
      </c>
      <c r="Q383" s="3">
        <v>0.41620000000000001</v>
      </c>
      <c r="R383" s="3">
        <v>1.4173</v>
      </c>
      <c r="S383" s="3">
        <v>6.13E-2</v>
      </c>
      <c r="T383" s="3">
        <v>1.3706</v>
      </c>
      <c r="U383" s="3">
        <v>0.56330000000000002</v>
      </c>
      <c r="V383" s="3">
        <v>1.06E-2</v>
      </c>
      <c r="W383" s="3">
        <v>0.13220000000000001</v>
      </c>
      <c r="X383" s="3">
        <v>2.8799999999999999E-2</v>
      </c>
      <c r="Y383" s="3">
        <v>0.65849999999999997</v>
      </c>
      <c r="Z383" s="3">
        <v>6.6400000000000001E-2</v>
      </c>
      <c r="AA383" s="3">
        <v>1.1112448E-2</v>
      </c>
      <c r="AB383" s="3">
        <v>4.2479068000000004E-3</v>
      </c>
      <c r="AC383" s="3">
        <v>2.6717811999999999E-3</v>
      </c>
      <c r="AD383" s="3">
        <v>0.27347672000000001</v>
      </c>
      <c r="AF383" s="3">
        <v>0.20201843</v>
      </c>
    </row>
    <row r="384" spans="1:32" s="3" customFormat="1" x14ac:dyDescent="0.15">
      <c r="A384" s="4">
        <v>1619</v>
      </c>
      <c r="B384" s="3">
        <v>150.5480113048873</v>
      </c>
      <c r="C384" s="4">
        <v>141.94967</v>
      </c>
      <c r="D384" s="3" t="s">
        <v>33</v>
      </c>
      <c r="E384" s="5">
        <v>-202.03577999999999</v>
      </c>
      <c r="F384" s="3">
        <v>0.69279999999999997</v>
      </c>
      <c r="G384" s="3">
        <v>0.2762</v>
      </c>
      <c r="H384" s="3">
        <v>3.3399999999999999E-2</v>
      </c>
      <c r="I384" s="3">
        <v>0.53959999999999997</v>
      </c>
      <c r="J384" s="3">
        <v>1.3275999999999999</v>
      </c>
      <c r="K384" s="3">
        <v>1.0391999999999999</v>
      </c>
      <c r="L384" s="3">
        <v>0.43919999999999998</v>
      </c>
      <c r="M384" s="3">
        <v>1.6146</v>
      </c>
      <c r="N384" s="3">
        <v>5.3999999999999999E-2</v>
      </c>
      <c r="O384" s="3">
        <v>0</v>
      </c>
      <c r="P384" s="3">
        <v>0.02</v>
      </c>
      <c r="Q384" s="3">
        <v>0.37980000000000003</v>
      </c>
      <c r="R384" s="3">
        <v>1.2958000000000001</v>
      </c>
      <c r="S384" s="3">
        <v>0.2276</v>
      </c>
      <c r="T384" s="3">
        <v>1.5326</v>
      </c>
      <c r="U384" s="3">
        <v>0.69279999999999997</v>
      </c>
      <c r="V384" s="3">
        <v>1.34E-2</v>
      </c>
      <c r="W384" s="3">
        <v>0.1598</v>
      </c>
      <c r="X384" s="3">
        <v>3.1800000000000002E-2</v>
      </c>
      <c r="Y384" s="3">
        <v>0.81159999999999999</v>
      </c>
      <c r="Z384" s="3">
        <v>8.6999999999999994E-2</v>
      </c>
      <c r="AA384" s="3">
        <v>0</v>
      </c>
      <c r="AB384" s="3">
        <v>0</v>
      </c>
      <c r="AC384" s="3">
        <v>0</v>
      </c>
      <c r="AD384" s="3">
        <v>0.42251517999999999</v>
      </c>
      <c r="AE384" s="3">
        <v>5.3634210000000002E-2</v>
      </c>
      <c r="AF384" s="3">
        <v>0.31664015000000001</v>
      </c>
    </row>
    <row r="385" spans="1:32" s="3" customFormat="1" x14ac:dyDescent="0.15">
      <c r="A385" s="4">
        <v>1618</v>
      </c>
      <c r="B385" s="3">
        <v>176.21867202919597</v>
      </c>
      <c r="C385" s="4">
        <v>143.59648000000001</v>
      </c>
      <c r="D385" s="3" t="s">
        <v>33</v>
      </c>
      <c r="E385" s="5">
        <v>-186.62666999999999</v>
      </c>
      <c r="F385" s="3">
        <v>0.3453</v>
      </c>
      <c r="G385" s="3">
        <v>0.42080000000000001</v>
      </c>
      <c r="H385" s="3">
        <v>2.86E-2</v>
      </c>
      <c r="I385" s="3">
        <v>0.41499999999999998</v>
      </c>
      <c r="J385" s="3">
        <v>1.2725</v>
      </c>
      <c r="K385" s="3">
        <v>0.58699999999999997</v>
      </c>
      <c r="L385" s="3">
        <v>0.36919999999999997</v>
      </c>
      <c r="M385" s="3">
        <v>1.1162000000000001</v>
      </c>
      <c r="N385" s="3">
        <v>0.112</v>
      </c>
      <c r="O385" s="3">
        <v>0</v>
      </c>
      <c r="P385" s="3">
        <v>2.29E-2</v>
      </c>
      <c r="Q385" s="3">
        <v>0.33510000000000001</v>
      </c>
      <c r="R385" s="3">
        <v>1.2611000000000001</v>
      </c>
      <c r="S385" s="3">
        <v>0.1832</v>
      </c>
      <c r="T385" s="3">
        <v>1.0733999999999999</v>
      </c>
      <c r="U385" s="3">
        <v>0.3453</v>
      </c>
      <c r="V385" s="3">
        <v>5.7000000000000002E-3</v>
      </c>
      <c r="W385" s="3">
        <v>7.9899999999999999E-2</v>
      </c>
      <c r="X385" s="3">
        <v>1.5699999999999999E-2</v>
      </c>
      <c r="Y385" s="3">
        <v>0.40379999999999999</v>
      </c>
      <c r="Z385" s="3">
        <v>4.2799999999999998E-2</v>
      </c>
      <c r="AA385" s="3">
        <v>3.5596869000000003E-2</v>
      </c>
      <c r="AB385" s="3">
        <v>3.9944735E-4</v>
      </c>
      <c r="AC385" s="3">
        <v>3.1765478E-2</v>
      </c>
      <c r="AE385" s="3">
        <v>2.6566068000000002E-2</v>
      </c>
      <c r="AF385" s="3">
        <v>0.14261790999999999</v>
      </c>
    </row>
    <row r="386" spans="1:32" s="3" customFormat="1" x14ac:dyDescent="0.15">
      <c r="A386" s="4">
        <v>1617</v>
      </c>
      <c r="B386" s="3">
        <v>143.50415056897029</v>
      </c>
      <c r="C386" s="4">
        <v>139.35924</v>
      </c>
      <c r="D386" s="3" t="s">
        <v>33</v>
      </c>
      <c r="E386" s="5">
        <v>-188.80761999999999</v>
      </c>
      <c r="F386" s="3">
        <v>0.2984</v>
      </c>
      <c r="G386" s="3">
        <v>0.23680000000000001</v>
      </c>
      <c r="H386" s="3">
        <v>2.52E-2</v>
      </c>
      <c r="I386" s="3">
        <v>0.34520000000000001</v>
      </c>
      <c r="J386" s="3">
        <v>0.97040000000000004</v>
      </c>
      <c r="K386" s="3">
        <v>0.37719999999999998</v>
      </c>
      <c r="L386" s="3">
        <v>0.33839999999999998</v>
      </c>
      <c r="M386" s="3">
        <v>1.0424</v>
      </c>
      <c r="N386" s="3">
        <v>6.5600000000000006E-2</v>
      </c>
      <c r="O386" s="3">
        <v>0</v>
      </c>
      <c r="P386" s="3">
        <v>1.52E-2</v>
      </c>
      <c r="Q386" s="3">
        <v>0.27160000000000001</v>
      </c>
      <c r="R386" s="3">
        <v>0.96079999999999999</v>
      </c>
      <c r="S386" s="3">
        <v>0.03</v>
      </c>
      <c r="T386" s="3">
        <v>1.0032000000000001</v>
      </c>
      <c r="U386" s="3">
        <v>0.2984</v>
      </c>
      <c r="V386" s="3">
        <v>4.7999999999999996E-3</v>
      </c>
      <c r="W386" s="3">
        <v>6.8400000000000002E-2</v>
      </c>
      <c r="X386" s="3">
        <v>1.4800000000000001E-2</v>
      </c>
      <c r="Y386" s="3">
        <v>0.34720000000000001</v>
      </c>
      <c r="Z386" s="3">
        <v>3.9199999999999999E-2</v>
      </c>
      <c r="AA386" s="3">
        <v>0</v>
      </c>
      <c r="AB386" s="3">
        <v>0</v>
      </c>
      <c r="AC386" s="3">
        <v>0</v>
      </c>
      <c r="AF386" s="3">
        <v>0.13714636999999999</v>
      </c>
    </row>
    <row r="387" spans="1:32" s="3" customFormat="1" x14ac:dyDescent="0.15">
      <c r="A387" s="4">
        <v>1616</v>
      </c>
      <c r="B387" s="3">
        <v>148.58083090845807</v>
      </c>
      <c r="C387" s="4">
        <v>130.26688999999999</v>
      </c>
      <c r="D387" s="3" t="s">
        <v>33</v>
      </c>
      <c r="E387" s="5">
        <v>-193.1711</v>
      </c>
      <c r="F387" s="3">
        <v>0.79079999999999995</v>
      </c>
      <c r="G387" s="3">
        <v>0.67600000000000005</v>
      </c>
      <c r="H387" s="3">
        <v>4.36E-2</v>
      </c>
      <c r="I387" s="3">
        <v>0.49959999999999999</v>
      </c>
      <c r="J387" s="3">
        <v>1.2836000000000001</v>
      </c>
      <c r="K387" s="3">
        <v>1.016</v>
      </c>
      <c r="L387" s="3">
        <v>0.35320000000000001</v>
      </c>
      <c r="M387" s="3">
        <v>0.98119999999999996</v>
      </c>
      <c r="N387" s="3">
        <v>8.4000000000000005E-2</v>
      </c>
      <c r="O387" s="3">
        <v>2.3999999999999998E-3</v>
      </c>
      <c r="P387" s="3">
        <v>2.4400000000000002E-2</v>
      </c>
      <c r="Q387" s="3">
        <v>0.31759999999999999</v>
      </c>
      <c r="R387" s="3">
        <v>1.2516</v>
      </c>
      <c r="S387" s="3">
        <v>9.7600000000000006E-2</v>
      </c>
      <c r="T387" s="3">
        <v>0.88800000000000001</v>
      </c>
      <c r="U387" s="3">
        <v>0.78839999999999999</v>
      </c>
      <c r="V387" s="3">
        <v>1.6E-2</v>
      </c>
      <c r="W387" s="3">
        <v>0.1812</v>
      </c>
      <c r="X387" s="3">
        <v>3.5200000000000002E-2</v>
      </c>
      <c r="Y387" s="3">
        <v>0.92520000000000002</v>
      </c>
      <c r="Z387" s="3">
        <v>9.5600000000000004E-2</v>
      </c>
      <c r="AA387" s="3">
        <v>0.27333026999999999</v>
      </c>
      <c r="AB387" s="3">
        <v>8.1852686999999997E-4</v>
      </c>
      <c r="AC387" s="3">
        <v>2.345715E-3</v>
      </c>
    </row>
    <row r="388" spans="1:32" s="3" customFormat="1" x14ac:dyDescent="0.15">
      <c r="A388" s="4">
        <v>1615</v>
      </c>
      <c r="B388" s="3">
        <v>87.243208752598861</v>
      </c>
      <c r="C388" s="4">
        <v>119.50466</v>
      </c>
      <c r="D388" s="3" t="s">
        <v>33</v>
      </c>
      <c r="E388" s="5">
        <v>-199.28478000000001</v>
      </c>
      <c r="F388" s="3">
        <v>0.59199999999999997</v>
      </c>
      <c r="G388" s="3">
        <v>0.36649999999999999</v>
      </c>
      <c r="H388" s="3">
        <v>4.1700000000000001E-2</v>
      </c>
      <c r="I388" s="3">
        <v>0.62139999999999995</v>
      </c>
      <c r="J388" s="3">
        <v>1.5250999999999999</v>
      </c>
      <c r="K388" s="3">
        <v>0.78949999999999998</v>
      </c>
      <c r="L388" s="3">
        <v>0.4219</v>
      </c>
      <c r="M388" s="3">
        <v>1.0878000000000001</v>
      </c>
      <c r="N388" s="3">
        <v>6.3399999999999998E-2</v>
      </c>
      <c r="O388" s="3">
        <v>6.1000000000000004E-3</v>
      </c>
      <c r="P388" s="3">
        <v>2.5600000000000001E-2</v>
      </c>
      <c r="Q388" s="3">
        <v>0.48699999999999999</v>
      </c>
      <c r="R388" s="3">
        <v>1.5051000000000001</v>
      </c>
      <c r="S388" s="3">
        <v>0.1053</v>
      </c>
      <c r="T388" s="3">
        <v>1.0217000000000001</v>
      </c>
      <c r="U388" s="3">
        <v>0.58589999999999998</v>
      </c>
      <c r="V388" s="3">
        <v>0.01</v>
      </c>
      <c r="W388" s="3">
        <v>0.13439999999999999</v>
      </c>
      <c r="X388" s="3">
        <v>2.6100000000000002E-2</v>
      </c>
      <c r="Y388" s="3">
        <v>0.68420000000000003</v>
      </c>
      <c r="Z388" s="3">
        <v>7.22E-2</v>
      </c>
      <c r="AA388" s="3">
        <v>0</v>
      </c>
      <c r="AB388" s="3">
        <v>0</v>
      </c>
      <c r="AC388" s="3">
        <v>0</v>
      </c>
    </row>
    <row r="389" spans="1:32" s="3" customFormat="1" x14ac:dyDescent="0.15">
      <c r="A389" s="4">
        <v>1614</v>
      </c>
      <c r="B389" s="3">
        <v>74.774107773651622</v>
      </c>
      <c r="C389" s="4">
        <v>112.15510999999999</v>
      </c>
      <c r="D389" s="3" t="s">
        <v>33</v>
      </c>
      <c r="E389" s="5">
        <v>-196.63208</v>
      </c>
      <c r="F389" s="3">
        <v>0.46300000000000002</v>
      </c>
      <c r="G389" s="3">
        <v>0.55000000000000004</v>
      </c>
      <c r="H389" s="3">
        <v>5.6000000000000001E-2</v>
      </c>
      <c r="I389" s="3">
        <v>0.75800000000000001</v>
      </c>
      <c r="J389" s="3">
        <v>2.1120000000000001</v>
      </c>
      <c r="K389" s="3">
        <v>0.78900000000000003</v>
      </c>
      <c r="L389" s="3">
        <v>0.54100000000000004</v>
      </c>
      <c r="M389" s="3">
        <v>1.1100000000000001</v>
      </c>
      <c r="N389" s="3">
        <v>0.10100000000000001</v>
      </c>
      <c r="O389" s="3">
        <v>0</v>
      </c>
      <c r="P389" s="3">
        <v>4.7E-2</v>
      </c>
      <c r="Q389" s="3">
        <v>0.65</v>
      </c>
      <c r="R389" s="3">
        <v>2.0920000000000001</v>
      </c>
      <c r="S389" s="3">
        <v>0.247</v>
      </c>
      <c r="T389" s="3">
        <v>1.0509999999999999</v>
      </c>
      <c r="U389" s="3">
        <v>0.46300000000000002</v>
      </c>
      <c r="V389" s="3">
        <v>0.01</v>
      </c>
      <c r="W389" s="3">
        <v>0.108</v>
      </c>
      <c r="X389" s="3">
        <v>0.02</v>
      </c>
      <c r="Y389" s="3">
        <v>0.54200000000000004</v>
      </c>
      <c r="Z389" s="3">
        <v>5.8999999999999997E-2</v>
      </c>
      <c r="AA389" s="3">
        <v>0.18964099000000001</v>
      </c>
      <c r="AB389" s="3">
        <v>1.8274564E-2</v>
      </c>
      <c r="AC389" s="3">
        <v>2.2746172000000001E-3</v>
      </c>
      <c r="AE389" s="3">
        <v>6.3611582999999999E-2</v>
      </c>
    </row>
    <row r="390" spans="1:32" s="3" customFormat="1" x14ac:dyDescent="0.15">
      <c r="A390" s="4">
        <v>1613</v>
      </c>
      <c r="B390" s="3">
        <v>61.059114992970692</v>
      </c>
      <c r="C390" s="4">
        <v>111.23813</v>
      </c>
      <c r="D390" s="3" t="s">
        <v>33</v>
      </c>
      <c r="E390" s="5">
        <v>-183.68662</v>
      </c>
      <c r="F390" s="3">
        <v>0.4</v>
      </c>
      <c r="G390" s="3">
        <v>0.28000000000000003</v>
      </c>
      <c r="H390" s="3">
        <v>0.02</v>
      </c>
      <c r="I390" s="3">
        <v>0.56000000000000005</v>
      </c>
      <c r="J390" s="3">
        <v>1.41</v>
      </c>
      <c r="K390" s="3">
        <v>0.51</v>
      </c>
      <c r="L390" s="3">
        <v>0.46</v>
      </c>
      <c r="M390" s="3">
        <v>1.2</v>
      </c>
      <c r="N390" s="3">
        <v>0.11</v>
      </c>
      <c r="O390" s="3">
        <v>0</v>
      </c>
      <c r="P390" s="3">
        <v>0.02</v>
      </c>
      <c r="Q390" s="3">
        <v>0.47</v>
      </c>
      <c r="R390" s="3">
        <v>1.39</v>
      </c>
      <c r="S390" s="3">
        <v>0.04</v>
      </c>
      <c r="T390" s="3">
        <v>1.1499999999999999</v>
      </c>
      <c r="U390" s="3">
        <v>0.4</v>
      </c>
      <c r="V390" s="3">
        <v>0.01</v>
      </c>
      <c r="W390" s="3">
        <v>0.09</v>
      </c>
      <c r="X390" s="3">
        <v>0.02</v>
      </c>
      <c r="Y390" s="3">
        <v>0.47</v>
      </c>
      <c r="Z390" s="3">
        <v>0.05</v>
      </c>
      <c r="AA390" s="3">
        <v>0</v>
      </c>
      <c r="AB390" s="3">
        <v>0</v>
      </c>
      <c r="AC390" s="3">
        <v>1.1743874E-2</v>
      </c>
      <c r="AD390" s="3">
        <v>0.10041137</v>
      </c>
      <c r="AF390" s="3">
        <v>6.4557166999999999E-2</v>
      </c>
    </row>
    <row r="391" spans="1:32" s="3" customFormat="1" x14ac:dyDescent="0.15">
      <c r="A391" s="4">
        <v>1612</v>
      </c>
      <c r="B391" s="3">
        <v>94.50852812359301</v>
      </c>
      <c r="C391" s="4">
        <v>116.67113999999999</v>
      </c>
      <c r="D391" s="3" t="s">
        <v>33</v>
      </c>
      <c r="E391" s="5">
        <v>-206.04642999999999</v>
      </c>
      <c r="F391" s="3">
        <v>0.40570000000000001</v>
      </c>
      <c r="G391" s="3">
        <v>0.24010000000000001</v>
      </c>
      <c r="H391" s="3">
        <v>2.5700000000000001E-2</v>
      </c>
      <c r="I391" s="3">
        <v>0.69110000000000005</v>
      </c>
      <c r="J391" s="3">
        <v>1.7178</v>
      </c>
      <c r="K391" s="3">
        <v>0.85199999999999998</v>
      </c>
      <c r="L391" s="3">
        <v>0.57399999999999995</v>
      </c>
      <c r="M391" s="3">
        <v>1.1942999999999999</v>
      </c>
      <c r="N391" s="3">
        <v>7.0099999999999996E-2</v>
      </c>
      <c r="O391" s="3">
        <v>0</v>
      </c>
      <c r="P391" s="3">
        <v>0.02</v>
      </c>
      <c r="Q391" s="3">
        <v>0.60109999999999997</v>
      </c>
      <c r="R391" s="3">
        <v>1.6978</v>
      </c>
      <c r="S391" s="3">
        <v>0.37630000000000002</v>
      </c>
      <c r="T391" s="3">
        <v>1.1499999999999999</v>
      </c>
      <c r="U391" s="3">
        <v>0.40570000000000001</v>
      </c>
      <c r="V391" s="3">
        <v>0.01</v>
      </c>
      <c r="W391" s="3">
        <v>0.09</v>
      </c>
      <c r="X391" s="3">
        <v>0.02</v>
      </c>
      <c r="Y391" s="3">
        <v>0.47570000000000001</v>
      </c>
      <c r="Z391" s="3">
        <v>0.05</v>
      </c>
      <c r="AA391" s="3">
        <v>0</v>
      </c>
      <c r="AB391" s="3">
        <v>5.1646069000000001E-4</v>
      </c>
      <c r="AC391" s="3">
        <v>0</v>
      </c>
      <c r="AD391" s="3">
        <v>0.16556056</v>
      </c>
      <c r="AE391" s="3">
        <v>0.12730796</v>
      </c>
      <c r="AF391" s="3">
        <v>4.5600292000000001E-2</v>
      </c>
    </row>
    <row r="392" spans="1:32" s="3" customFormat="1" x14ac:dyDescent="0.15">
      <c r="A392" s="4">
        <v>1611</v>
      </c>
      <c r="B392" s="3">
        <v>142.97379682083596</v>
      </c>
      <c r="C392" s="4">
        <v>125.27875</v>
      </c>
      <c r="D392" s="3" t="s">
        <v>33</v>
      </c>
      <c r="E392" s="5">
        <v>-205.23430999999999</v>
      </c>
      <c r="F392" s="3">
        <v>0.2964</v>
      </c>
      <c r="G392" s="3">
        <v>0.2397</v>
      </c>
      <c r="H392" s="3">
        <v>2.41E-2</v>
      </c>
      <c r="I392" s="3">
        <v>0.4945</v>
      </c>
      <c r="J392" s="3">
        <v>1.1476999999999999</v>
      </c>
      <c r="K392" s="3">
        <v>0.66910000000000003</v>
      </c>
      <c r="L392" s="3">
        <v>0.43319999999999997</v>
      </c>
      <c r="M392" s="3">
        <v>0.77270000000000005</v>
      </c>
      <c r="N392" s="3">
        <v>5.1400000000000001E-2</v>
      </c>
      <c r="O392" s="3">
        <v>0</v>
      </c>
      <c r="P392" s="3">
        <v>1.41E-2</v>
      </c>
      <c r="Q392" s="3">
        <v>0.42809999999999998</v>
      </c>
      <c r="R392" s="3">
        <v>1.1341000000000001</v>
      </c>
      <c r="S392" s="3">
        <v>0.32040000000000002</v>
      </c>
      <c r="T392" s="3">
        <v>0.74399999999999999</v>
      </c>
      <c r="U392" s="3">
        <v>0.2964</v>
      </c>
      <c r="V392" s="3">
        <v>4.1000000000000003E-3</v>
      </c>
      <c r="W392" s="3">
        <v>6.6400000000000001E-2</v>
      </c>
      <c r="X392" s="3">
        <v>1.41E-2</v>
      </c>
      <c r="Y392" s="3">
        <v>0.34870000000000001</v>
      </c>
      <c r="Z392" s="3">
        <v>3.8199999999999998E-2</v>
      </c>
      <c r="AA392" s="3">
        <v>0</v>
      </c>
      <c r="AB392" s="3">
        <v>0</v>
      </c>
      <c r="AC392" s="3">
        <v>0</v>
      </c>
      <c r="AE392" s="3">
        <v>8.7729451999999999E-2</v>
      </c>
    </row>
    <row r="393" spans="1:32" s="3" customFormat="1" x14ac:dyDescent="0.15">
      <c r="A393" s="4">
        <v>1610</v>
      </c>
      <c r="B393" s="3">
        <v>148.16111241708751</v>
      </c>
      <c r="C393" s="4">
        <v>131.90639999999999</v>
      </c>
      <c r="D393" s="3" t="s">
        <v>33</v>
      </c>
      <c r="E393" s="5">
        <v>-199.49274</v>
      </c>
      <c r="F393" s="3">
        <v>0.436</v>
      </c>
      <c r="G393" s="3">
        <v>0.42759999999999998</v>
      </c>
      <c r="H393" s="3">
        <v>3.56E-2</v>
      </c>
      <c r="I393" s="3">
        <v>0.60640000000000005</v>
      </c>
      <c r="J393" s="3">
        <v>1.4632000000000001</v>
      </c>
      <c r="K393" s="3">
        <v>0.59719999999999995</v>
      </c>
      <c r="L393" s="3">
        <v>0.5796</v>
      </c>
      <c r="M393" s="3">
        <v>0.79479999999999995</v>
      </c>
      <c r="N393" s="3">
        <v>0.15559999999999999</v>
      </c>
      <c r="O393" s="3">
        <v>1.12E-2</v>
      </c>
      <c r="P393" s="3">
        <v>2.5600000000000001E-2</v>
      </c>
      <c r="Q393" s="3">
        <v>0.50519999999999998</v>
      </c>
      <c r="R393" s="3">
        <v>1.4476</v>
      </c>
      <c r="S393" s="3">
        <v>9.6799999999999997E-2</v>
      </c>
      <c r="T393" s="3">
        <v>0.73919999999999997</v>
      </c>
      <c r="U393" s="3">
        <v>0.42480000000000001</v>
      </c>
      <c r="V393" s="3">
        <v>0.01</v>
      </c>
      <c r="W393" s="3">
        <v>0.1012</v>
      </c>
      <c r="X393" s="3">
        <v>0.02</v>
      </c>
      <c r="Y393" s="3">
        <v>0.50039999999999996</v>
      </c>
      <c r="Z393" s="3">
        <v>5.5599999999999997E-2</v>
      </c>
      <c r="AA393" s="3">
        <v>0.11115244000000001</v>
      </c>
      <c r="AB393" s="3">
        <v>6.7252257999999999E-3</v>
      </c>
      <c r="AC393" s="3">
        <v>5.5132470000000003E-2</v>
      </c>
    </row>
    <row r="394" spans="1:32" s="3" customFormat="1" x14ac:dyDescent="0.15">
      <c r="A394" s="4">
        <v>1609</v>
      </c>
      <c r="B394" s="3">
        <v>142.15213787268067</v>
      </c>
      <c r="C394" s="4">
        <v>133.66378</v>
      </c>
      <c r="D394" s="3" t="s">
        <v>33</v>
      </c>
      <c r="E394" s="5">
        <v>-196.33992000000001</v>
      </c>
      <c r="F394" s="3">
        <v>0.47649999999999998</v>
      </c>
      <c r="G394" s="3">
        <v>0.3165</v>
      </c>
      <c r="H394" s="3">
        <v>3.1199999999999999E-2</v>
      </c>
      <c r="I394" s="3">
        <v>0.4914</v>
      </c>
      <c r="J394" s="3">
        <v>1.1440999999999999</v>
      </c>
      <c r="K394" s="3">
        <v>0.64749999999999996</v>
      </c>
      <c r="L394" s="3">
        <v>0.37140000000000001</v>
      </c>
      <c r="M394" s="3">
        <v>0.69410000000000005</v>
      </c>
      <c r="N394" s="3">
        <v>0.1067</v>
      </c>
      <c r="O394" s="3">
        <v>2.2000000000000001E-3</v>
      </c>
      <c r="P394" s="3">
        <v>1.8200000000000001E-2</v>
      </c>
      <c r="Q394" s="3">
        <v>0.38379999999999997</v>
      </c>
      <c r="R394" s="3">
        <v>1.1240000000000001</v>
      </c>
      <c r="S394" s="3">
        <v>8.6900000000000005E-2</v>
      </c>
      <c r="T394" s="3">
        <v>0.63380000000000003</v>
      </c>
      <c r="U394" s="3">
        <v>0.4743</v>
      </c>
      <c r="V394" s="3">
        <v>7.1000000000000004E-3</v>
      </c>
      <c r="W394" s="3">
        <v>0.1076</v>
      </c>
      <c r="X394" s="3">
        <v>2.01E-2</v>
      </c>
      <c r="Y394" s="3">
        <v>0.55469999999999997</v>
      </c>
      <c r="Z394" s="3">
        <v>6.0299999999999999E-2</v>
      </c>
      <c r="AA394" s="3">
        <v>0</v>
      </c>
      <c r="AB394" s="3">
        <v>0</v>
      </c>
      <c r="AC394" s="3">
        <v>0</v>
      </c>
    </row>
    <row r="395" spans="1:32" s="3" customFormat="1" x14ac:dyDescent="0.15">
      <c r="A395" s="4">
        <v>1608</v>
      </c>
      <c r="B395" s="3">
        <v>134.57270766559901</v>
      </c>
      <c r="C395" s="4">
        <v>130.90129999999999</v>
      </c>
      <c r="D395" s="3" t="s">
        <v>33</v>
      </c>
      <c r="E395" s="5">
        <v>-210.08382</v>
      </c>
      <c r="F395" s="3">
        <v>0.52139999999999997</v>
      </c>
      <c r="G395" s="3">
        <v>0.42699999999999999</v>
      </c>
      <c r="H395" s="3">
        <v>3.2599999999999997E-2</v>
      </c>
      <c r="I395" s="3">
        <v>0.61939999999999995</v>
      </c>
      <c r="J395" s="3">
        <v>1.3520000000000001</v>
      </c>
      <c r="K395" s="3">
        <v>0.75119999999999998</v>
      </c>
      <c r="L395" s="3">
        <v>0.43559999999999999</v>
      </c>
      <c r="M395" s="3">
        <v>0.88319999999999999</v>
      </c>
      <c r="N395" s="3">
        <v>0.1052</v>
      </c>
      <c r="O395" s="3">
        <v>0</v>
      </c>
      <c r="P395" s="3">
        <v>1.8200000000000001E-2</v>
      </c>
      <c r="Q395" s="3">
        <v>0.49659999999999999</v>
      </c>
      <c r="R395" s="3">
        <v>1.3282</v>
      </c>
      <c r="S395" s="3">
        <v>0.14019999999999999</v>
      </c>
      <c r="T395" s="3">
        <v>0.8236</v>
      </c>
      <c r="U395" s="3">
        <v>0.52139999999999997</v>
      </c>
      <c r="V395" s="3">
        <v>9.4000000000000004E-3</v>
      </c>
      <c r="W395" s="3">
        <v>0.1172</v>
      </c>
      <c r="X395" s="3">
        <v>2.3800000000000002E-2</v>
      </c>
      <c r="Y395" s="3">
        <v>0.61099999999999999</v>
      </c>
      <c r="Z395" s="3">
        <v>6.5199999999999994E-2</v>
      </c>
      <c r="AA395" s="3">
        <v>8.8111453000000006E-2</v>
      </c>
      <c r="AB395" s="3">
        <v>0</v>
      </c>
      <c r="AC395" s="3">
        <v>1.1572081E-2</v>
      </c>
      <c r="AD395" s="3">
        <v>0.14547636</v>
      </c>
    </row>
    <row r="396" spans="1:32" s="3" customFormat="1" x14ac:dyDescent="0.15">
      <c r="A396" s="4">
        <v>1607</v>
      </c>
      <c r="B396" s="3">
        <v>114.66942786757856</v>
      </c>
      <c r="C396" s="4">
        <v>126.83587</v>
      </c>
      <c r="D396" s="3" t="s">
        <v>33</v>
      </c>
      <c r="E396" s="5">
        <v>-208.04295999999999</v>
      </c>
      <c r="F396" s="3">
        <v>0.95720000000000005</v>
      </c>
      <c r="G396" s="3">
        <v>0.32240000000000002</v>
      </c>
      <c r="H396" s="3">
        <v>3.6799999999999999E-2</v>
      </c>
      <c r="I396" s="3">
        <v>0.77800000000000002</v>
      </c>
      <c r="J396" s="3">
        <v>1.6676</v>
      </c>
      <c r="K396" s="3">
        <v>1.4019999999999999</v>
      </c>
      <c r="L396" s="3">
        <v>0.3196</v>
      </c>
      <c r="M396" s="3">
        <v>0.74760000000000004</v>
      </c>
      <c r="N396" s="3">
        <v>0.06</v>
      </c>
      <c r="O396" s="3">
        <v>1.2800000000000001E-2</v>
      </c>
      <c r="P396" s="3">
        <v>0.02</v>
      </c>
      <c r="Q396" s="3">
        <v>0.55879999999999996</v>
      </c>
      <c r="R396" s="3">
        <v>1.6272</v>
      </c>
      <c r="S396" s="3">
        <v>0.29920000000000002</v>
      </c>
      <c r="T396" s="3">
        <v>0.63639999999999997</v>
      </c>
      <c r="U396" s="3">
        <v>0.9476</v>
      </c>
      <c r="V396" s="3">
        <v>2.3599999999999999E-2</v>
      </c>
      <c r="W396" s="3">
        <v>0.21920000000000001</v>
      </c>
      <c r="X396" s="3">
        <v>4.0399999999999998E-2</v>
      </c>
      <c r="Y396" s="3">
        <v>1.1028</v>
      </c>
      <c r="Z396" s="3">
        <v>0.11119999999999999</v>
      </c>
      <c r="AA396" s="3">
        <v>0</v>
      </c>
      <c r="AB396" s="3">
        <v>4.3090217000000004E-3</v>
      </c>
      <c r="AC396" s="3">
        <v>0</v>
      </c>
      <c r="AE396" s="3">
        <v>0.13641697</v>
      </c>
    </row>
    <row r="397" spans="1:32" s="3" customFormat="1" x14ac:dyDescent="0.15">
      <c r="A397" s="4">
        <v>1606</v>
      </c>
      <c r="B397" s="3">
        <v>88.099035166183853</v>
      </c>
      <c r="C397" s="4">
        <v>125.61414000000001</v>
      </c>
      <c r="D397" s="3" t="s">
        <v>33</v>
      </c>
      <c r="E397" s="5">
        <v>-211.14700999999999</v>
      </c>
      <c r="F397" s="3">
        <v>0.35699999999999998</v>
      </c>
      <c r="G397" s="3">
        <v>0.29799999999999999</v>
      </c>
      <c r="H397" s="3">
        <v>2.5499999999999998E-2</v>
      </c>
      <c r="I397" s="3">
        <v>0.5625</v>
      </c>
      <c r="J397" s="3">
        <v>1.262</v>
      </c>
      <c r="K397" s="3">
        <v>0.55349999999999999</v>
      </c>
      <c r="L397" s="3">
        <v>0.3175</v>
      </c>
      <c r="M397" s="3">
        <v>0.62450000000000006</v>
      </c>
      <c r="N397" s="3">
        <v>0.06</v>
      </c>
      <c r="O397" s="3">
        <v>2.1999999999999999E-2</v>
      </c>
      <c r="P397" s="3">
        <v>1.55E-2</v>
      </c>
      <c r="Q397" s="3">
        <v>0.48599999999999999</v>
      </c>
      <c r="R397" s="3">
        <v>1.2464999999999999</v>
      </c>
      <c r="S397" s="3">
        <v>0.16200000000000001</v>
      </c>
      <c r="T397" s="3">
        <v>0.57899999999999996</v>
      </c>
      <c r="U397" s="3">
        <v>0.34050000000000002</v>
      </c>
      <c r="V397" s="3">
        <v>0.01</v>
      </c>
      <c r="W397" s="3">
        <v>7.6499999999999999E-2</v>
      </c>
      <c r="X397" s="3">
        <v>1.55E-2</v>
      </c>
      <c r="Y397" s="3">
        <v>0.39150000000000001</v>
      </c>
      <c r="Z397" s="3">
        <v>4.1000000000000002E-2</v>
      </c>
      <c r="AA397" s="3">
        <v>0</v>
      </c>
      <c r="AB397" s="3">
        <v>0</v>
      </c>
      <c r="AC397" s="3">
        <v>4.5606333999999998E-4</v>
      </c>
    </row>
    <row r="398" spans="1:32" s="3" customFormat="1" x14ac:dyDescent="0.15">
      <c r="A398" s="4">
        <v>1605</v>
      </c>
      <c r="B398" s="3">
        <v>82.143903378400864</v>
      </c>
      <c r="C398" s="4">
        <v>128.81755999999999</v>
      </c>
      <c r="D398" s="3" t="s">
        <v>33</v>
      </c>
      <c r="E398" s="5">
        <v>-202.70142999999999</v>
      </c>
      <c r="F398" s="3">
        <v>0.3871</v>
      </c>
      <c r="G398" s="3">
        <v>0.39360000000000001</v>
      </c>
      <c r="H398" s="3">
        <v>2.5100000000000001E-2</v>
      </c>
      <c r="I398" s="3">
        <v>0.57979999999999998</v>
      </c>
      <c r="J398" s="3">
        <v>1.5664</v>
      </c>
      <c r="K398" s="3">
        <v>0.6341</v>
      </c>
      <c r="L398" s="3">
        <v>0.4481</v>
      </c>
      <c r="M398" s="3">
        <v>0.83689999999999998</v>
      </c>
      <c r="N398" s="3">
        <v>6.5100000000000005E-2</v>
      </c>
      <c r="O398" s="3">
        <v>0</v>
      </c>
      <c r="P398" s="3">
        <v>1.5100000000000001E-2</v>
      </c>
      <c r="Q398" s="3">
        <v>0.48920000000000002</v>
      </c>
      <c r="R398" s="3">
        <v>1.5512999999999999</v>
      </c>
      <c r="S398" s="3">
        <v>0.18659999999999999</v>
      </c>
      <c r="T398" s="3">
        <v>0.78669999999999995</v>
      </c>
      <c r="U398" s="3">
        <v>0.3871</v>
      </c>
      <c r="V398" s="3">
        <v>0.01</v>
      </c>
      <c r="W398" s="3">
        <v>8.5500000000000007E-2</v>
      </c>
      <c r="X398" s="3">
        <v>1.5100000000000001E-2</v>
      </c>
      <c r="Y398" s="3">
        <v>0.44750000000000001</v>
      </c>
      <c r="Z398" s="3">
        <v>4.53E-2</v>
      </c>
      <c r="AA398" s="3">
        <v>0</v>
      </c>
      <c r="AB398" s="3">
        <v>5.8932521999999999E-5</v>
      </c>
      <c r="AC398" s="3">
        <v>0</v>
      </c>
      <c r="AD398" s="3">
        <v>7.7287900000000007E-2</v>
      </c>
      <c r="AE398" s="3">
        <v>6.1716569000000001E-3</v>
      </c>
    </row>
    <row r="399" spans="1:32" s="3" customFormat="1" x14ac:dyDescent="0.15">
      <c r="A399" s="4">
        <v>1604</v>
      </c>
      <c r="B399" s="3">
        <v>144.77870986404395</v>
      </c>
      <c r="C399" s="4">
        <v>134.73454000000001</v>
      </c>
      <c r="D399" s="3" t="s">
        <v>33</v>
      </c>
      <c r="E399" s="5">
        <v>-183.33678</v>
      </c>
      <c r="F399" s="3">
        <v>0.31719999999999998</v>
      </c>
      <c r="G399" s="3">
        <v>0.44840000000000002</v>
      </c>
      <c r="H399" s="3">
        <v>0.03</v>
      </c>
      <c r="I399" s="3">
        <v>0.60840000000000005</v>
      </c>
      <c r="J399" s="3">
        <v>1.6048</v>
      </c>
      <c r="K399" s="3">
        <v>0.54520000000000002</v>
      </c>
      <c r="L399" s="3">
        <v>0.53600000000000003</v>
      </c>
      <c r="M399" s="3">
        <v>0.78920000000000001</v>
      </c>
      <c r="N399" s="3">
        <v>0.1084</v>
      </c>
      <c r="O399" s="3">
        <v>0</v>
      </c>
      <c r="P399" s="3">
        <v>0.02</v>
      </c>
      <c r="Q399" s="3">
        <v>0.53320000000000001</v>
      </c>
      <c r="R399" s="3">
        <v>1.5911999999999999</v>
      </c>
      <c r="S399" s="3">
        <v>0.18</v>
      </c>
      <c r="T399" s="3">
        <v>0.74839999999999995</v>
      </c>
      <c r="U399" s="3">
        <v>0.31719999999999998</v>
      </c>
      <c r="V399" s="3">
        <v>3.5999999999999999E-3</v>
      </c>
      <c r="W399" s="3">
        <v>7.1599999999999997E-2</v>
      </c>
      <c r="X399" s="3">
        <v>1.3599999999999999E-2</v>
      </c>
      <c r="Y399" s="3">
        <v>0.37159999999999999</v>
      </c>
      <c r="Z399" s="3">
        <v>4.0800000000000003E-2</v>
      </c>
      <c r="AA399" s="3">
        <v>0</v>
      </c>
      <c r="AB399" s="3">
        <v>3.3550194999999998E-4</v>
      </c>
      <c r="AC399" s="3">
        <v>0</v>
      </c>
      <c r="AD399" s="3">
        <v>3.6423585999999998E-3</v>
      </c>
    </row>
    <row r="400" spans="1:32" s="3" customFormat="1" x14ac:dyDescent="0.15">
      <c r="A400" s="4">
        <v>1603</v>
      </c>
      <c r="B400" s="3">
        <v>172.57407510741589</v>
      </c>
      <c r="C400" s="4">
        <v>139.40583000000001</v>
      </c>
      <c r="D400" s="3" t="s">
        <v>33</v>
      </c>
      <c r="E400" s="5">
        <v>-196.93111999999999</v>
      </c>
      <c r="F400" s="3">
        <v>0.27550000000000002</v>
      </c>
      <c r="G400" s="3">
        <v>0.75119999999999998</v>
      </c>
      <c r="H400" s="3">
        <v>2.4899999999999999E-2</v>
      </c>
      <c r="I400" s="3">
        <v>0.5302</v>
      </c>
      <c r="J400" s="3">
        <v>0.98650000000000004</v>
      </c>
      <c r="K400" s="3">
        <v>0.52059999999999995</v>
      </c>
      <c r="L400" s="3">
        <v>0.31090000000000001</v>
      </c>
      <c r="M400" s="3">
        <v>0.68820000000000003</v>
      </c>
      <c r="N400" s="3">
        <v>0.1517</v>
      </c>
      <c r="O400" s="3">
        <v>0</v>
      </c>
      <c r="P400" s="3">
        <v>2.4500000000000001E-2</v>
      </c>
      <c r="Q400" s="3">
        <v>0.46510000000000001</v>
      </c>
      <c r="R400" s="3">
        <v>0.97160000000000002</v>
      </c>
      <c r="S400" s="3">
        <v>0.20019999999999999</v>
      </c>
      <c r="T400" s="3">
        <v>0.65310000000000001</v>
      </c>
      <c r="U400" s="3">
        <v>0.27550000000000002</v>
      </c>
      <c r="V400" s="3">
        <v>4.8999999999999998E-3</v>
      </c>
      <c r="W400" s="3">
        <v>6.0199999999999997E-2</v>
      </c>
      <c r="X400" s="3">
        <v>1.49E-2</v>
      </c>
      <c r="Y400" s="3">
        <v>0.32079999999999997</v>
      </c>
      <c r="Z400" s="3">
        <v>3.5099999999999999E-2</v>
      </c>
      <c r="AA400" s="3">
        <v>0.23194537000000001</v>
      </c>
      <c r="AB400" s="3">
        <v>0</v>
      </c>
      <c r="AC400" s="3">
        <v>8.6244634000000008E-3</v>
      </c>
      <c r="AE400" s="3">
        <v>2.2754881000000001E-2</v>
      </c>
    </row>
    <row r="401" spans="1:32" s="3" customFormat="1" x14ac:dyDescent="0.15">
      <c r="A401" s="4">
        <v>1602</v>
      </c>
      <c r="B401" s="3">
        <v>139.05183029217508</v>
      </c>
      <c r="C401" s="4">
        <v>140.75031999999999</v>
      </c>
      <c r="D401" s="3" t="s">
        <v>33</v>
      </c>
      <c r="E401" s="5">
        <v>-192.42784</v>
      </c>
      <c r="F401" s="3">
        <v>0.35670000000000002</v>
      </c>
      <c r="G401" s="3">
        <v>0.78779999999999994</v>
      </c>
      <c r="H401" s="3">
        <v>4.3299999999999998E-2</v>
      </c>
      <c r="I401" s="3">
        <v>0.50700000000000001</v>
      </c>
      <c r="J401" s="3">
        <v>1.5390999999999999</v>
      </c>
      <c r="K401" s="3">
        <v>0.53390000000000004</v>
      </c>
      <c r="L401" s="3">
        <v>0.43390000000000001</v>
      </c>
      <c r="M401" s="3">
        <v>0.94530000000000003</v>
      </c>
      <c r="N401" s="3">
        <v>0.17069999999999999</v>
      </c>
      <c r="O401" s="3">
        <v>0</v>
      </c>
      <c r="P401" s="3">
        <v>3.7100000000000001E-2</v>
      </c>
      <c r="Q401" s="3">
        <v>0.42199999999999999</v>
      </c>
      <c r="R401" s="3">
        <v>1.5290999999999999</v>
      </c>
      <c r="S401" s="3">
        <v>0.11749999999999999</v>
      </c>
      <c r="T401" s="3">
        <v>0.90090000000000003</v>
      </c>
      <c r="U401" s="3">
        <v>0.35670000000000002</v>
      </c>
      <c r="V401" s="3">
        <v>9.1000000000000004E-3</v>
      </c>
      <c r="W401" s="3">
        <v>7.8799999999999995E-2</v>
      </c>
      <c r="X401" s="3">
        <v>1.6199999999999999E-2</v>
      </c>
      <c r="Y401" s="3">
        <v>0.41639999999999999</v>
      </c>
      <c r="Z401" s="3">
        <v>4.4400000000000002E-2</v>
      </c>
      <c r="AA401" s="3">
        <v>0.26663192000000002</v>
      </c>
      <c r="AB401" s="3">
        <v>8.8004312999999997E-3</v>
      </c>
      <c r="AC401" s="3">
        <v>3.3078367999999997E-2</v>
      </c>
      <c r="AD401" s="3">
        <v>8.0132470999999997E-2</v>
      </c>
    </row>
    <row r="402" spans="1:32" s="3" customFormat="1" x14ac:dyDescent="0.15">
      <c r="A402" s="4">
        <v>1601</v>
      </c>
      <c r="B402" s="3">
        <v>160.35325888621267</v>
      </c>
      <c r="C402" s="4">
        <v>139.11041</v>
      </c>
      <c r="D402" s="3" t="s">
        <v>33</v>
      </c>
      <c r="E402" s="5">
        <v>-191.64510999999999</v>
      </c>
      <c r="F402" s="3">
        <v>0.37559999999999999</v>
      </c>
      <c r="G402" s="3">
        <v>0.33800000000000002</v>
      </c>
      <c r="H402" s="3">
        <v>2.24E-2</v>
      </c>
      <c r="I402" s="3">
        <v>0.38840000000000002</v>
      </c>
      <c r="J402" s="3">
        <v>0.9556</v>
      </c>
      <c r="K402" s="3">
        <v>0.56699999999999995</v>
      </c>
      <c r="L402" s="3">
        <v>0.31759999999999999</v>
      </c>
      <c r="M402" s="3">
        <v>0.628</v>
      </c>
      <c r="N402" s="3">
        <v>6.3600000000000004E-2</v>
      </c>
      <c r="O402" s="3">
        <v>5.4000000000000003E-3</v>
      </c>
      <c r="P402" s="3">
        <v>1.7000000000000001E-2</v>
      </c>
      <c r="Q402" s="3">
        <v>0.30120000000000002</v>
      </c>
      <c r="R402" s="3">
        <v>0.94020000000000004</v>
      </c>
      <c r="S402" s="3">
        <v>0.13500000000000001</v>
      </c>
      <c r="T402" s="3">
        <v>0.58479999999999999</v>
      </c>
      <c r="U402" s="3">
        <v>0.37559999999999999</v>
      </c>
      <c r="V402" s="3">
        <v>0.01</v>
      </c>
      <c r="W402" s="3">
        <v>8.1799999999999998E-2</v>
      </c>
      <c r="X402" s="3">
        <v>1.54E-2</v>
      </c>
      <c r="Y402" s="3">
        <v>0.43419999999999997</v>
      </c>
      <c r="Z402" s="3">
        <v>4.3200000000000002E-2</v>
      </c>
      <c r="AA402" s="3">
        <v>0</v>
      </c>
      <c r="AB402" s="3">
        <v>0</v>
      </c>
      <c r="AC402" s="3">
        <v>0</v>
      </c>
    </row>
    <row r="403" spans="1:32" s="3" customFormat="1" x14ac:dyDescent="0.15">
      <c r="A403" s="4">
        <v>1600</v>
      </c>
      <c r="B403" s="3">
        <v>111.80051591194508</v>
      </c>
      <c r="C403" s="4">
        <v>135.40136000000001</v>
      </c>
      <c r="D403" s="3" t="s">
        <v>33</v>
      </c>
      <c r="E403" s="5">
        <v>-189.02518000000001</v>
      </c>
      <c r="F403" s="3">
        <v>0.24979999999999999</v>
      </c>
      <c r="G403" s="3">
        <v>0.47739999999999999</v>
      </c>
      <c r="H403" s="3">
        <v>2.98E-2</v>
      </c>
      <c r="I403" s="3">
        <v>0.48159999999999997</v>
      </c>
      <c r="J403" s="3">
        <v>1.2466999999999999</v>
      </c>
      <c r="K403" s="3">
        <v>0.52649999999999997</v>
      </c>
      <c r="L403" s="3">
        <v>0.53</v>
      </c>
      <c r="M403" s="3">
        <v>0.96330000000000005</v>
      </c>
      <c r="N403" s="3">
        <v>8.4500000000000006E-2</v>
      </c>
      <c r="O403" s="3">
        <v>0</v>
      </c>
      <c r="P403" s="3">
        <v>2.98E-2</v>
      </c>
      <c r="Q403" s="3">
        <v>0.42670000000000002</v>
      </c>
      <c r="R403" s="3">
        <v>1.2366999999999999</v>
      </c>
      <c r="S403" s="3">
        <v>0.24179999999999999</v>
      </c>
      <c r="T403" s="3">
        <v>0.93330000000000002</v>
      </c>
      <c r="U403" s="3">
        <v>0.24979999999999999</v>
      </c>
      <c r="V403" s="3">
        <v>0.01</v>
      </c>
      <c r="W403" s="3">
        <v>5.4899999999999997E-2</v>
      </c>
      <c r="X403" s="3">
        <v>0.01</v>
      </c>
      <c r="Y403" s="3">
        <v>0.2898</v>
      </c>
      <c r="Z403" s="3">
        <v>0.03</v>
      </c>
      <c r="AA403" s="3">
        <v>6.1681254999999997E-2</v>
      </c>
      <c r="AB403" s="3">
        <v>3.3318589000000002E-4</v>
      </c>
      <c r="AC403" s="3">
        <v>0</v>
      </c>
      <c r="AD403" s="3">
        <v>6.5531987999999999E-2</v>
      </c>
      <c r="AE403" s="3">
        <v>8.2234198999999994E-2</v>
      </c>
      <c r="AF403" s="3">
        <v>5.5979989000000001E-2</v>
      </c>
    </row>
    <row r="404" spans="1:32" s="3" customFormat="1" x14ac:dyDescent="0.15">
      <c r="A404" s="4">
        <v>1599</v>
      </c>
      <c r="B404" s="3">
        <v>131.68273996791541</v>
      </c>
      <c r="C404" s="4">
        <v>131.91622000000001</v>
      </c>
      <c r="D404" s="3" t="s">
        <v>33</v>
      </c>
      <c r="E404" s="5">
        <v>-200.32836</v>
      </c>
      <c r="F404" s="3">
        <v>0.34029999999999999</v>
      </c>
      <c r="G404" s="3">
        <v>0.31190000000000001</v>
      </c>
      <c r="H404" s="3">
        <v>2.5700000000000001E-2</v>
      </c>
      <c r="I404" s="3">
        <v>0.50890000000000002</v>
      </c>
      <c r="J404" s="3">
        <v>1.204</v>
      </c>
      <c r="K404" s="3">
        <v>0.54459999999999997</v>
      </c>
      <c r="L404" s="3">
        <v>0.40350000000000003</v>
      </c>
      <c r="M404" s="3">
        <v>0.81240000000000001</v>
      </c>
      <c r="N404" s="3">
        <v>7.6999999999999999E-2</v>
      </c>
      <c r="O404" s="3">
        <v>2.2000000000000001E-3</v>
      </c>
      <c r="P404" s="3">
        <v>1.7999999999999999E-2</v>
      </c>
      <c r="Q404" s="3">
        <v>0.4335</v>
      </c>
      <c r="R404" s="3">
        <v>1.1862999999999999</v>
      </c>
      <c r="S404" s="3">
        <v>0.15329999999999999</v>
      </c>
      <c r="T404" s="3">
        <v>0.77139999999999997</v>
      </c>
      <c r="U404" s="3">
        <v>0.33810000000000001</v>
      </c>
      <c r="V404" s="3">
        <v>0.01</v>
      </c>
      <c r="W404" s="3">
        <v>7.5399999999999995E-2</v>
      </c>
      <c r="X404" s="3">
        <v>1.2200000000000001E-2</v>
      </c>
      <c r="Y404" s="3">
        <v>0.39129999999999998</v>
      </c>
      <c r="Z404" s="3">
        <v>4.1000000000000002E-2</v>
      </c>
      <c r="AA404" s="3">
        <v>0</v>
      </c>
      <c r="AB404" s="3">
        <v>0</v>
      </c>
      <c r="AC404" s="3">
        <v>3.6600948999999999E-3</v>
      </c>
    </row>
    <row r="405" spans="1:32" s="3" customFormat="1" x14ac:dyDescent="0.15">
      <c r="A405" s="4">
        <v>1598</v>
      </c>
      <c r="B405" s="3">
        <v>132.08189840053942</v>
      </c>
      <c r="C405" s="4">
        <v>129.24633</v>
      </c>
      <c r="D405" s="3" t="s">
        <v>33</v>
      </c>
      <c r="E405" s="5">
        <v>-203.13658000000001</v>
      </c>
      <c r="F405" s="3">
        <v>0.45</v>
      </c>
      <c r="G405" s="3">
        <v>0.28050000000000003</v>
      </c>
      <c r="H405" s="3">
        <v>0.03</v>
      </c>
      <c r="I405" s="3">
        <v>0.50800000000000001</v>
      </c>
      <c r="J405" s="3">
        <v>1.56</v>
      </c>
      <c r="K405" s="3">
        <v>0.54800000000000004</v>
      </c>
      <c r="L405" s="3">
        <v>0.47349999999999998</v>
      </c>
      <c r="M405" s="3">
        <v>1.002</v>
      </c>
      <c r="N405" s="3">
        <v>7.2499999999999995E-2</v>
      </c>
      <c r="O405" s="3">
        <v>1.0999999999999999E-2</v>
      </c>
      <c r="P405" s="3">
        <v>0.02</v>
      </c>
      <c r="Q405" s="3">
        <v>0.40849999999999997</v>
      </c>
      <c r="R405" s="3">
        <v>1.5445</v>
      </c>
      <c r="S405" s="3">
        <v>4.0500000000000001E-2</v>
      </c>
      <c r="T405" s="3">
        <v>0.95</v>
      </c>
      <c r="U405" s="3">
        <v>0.439</v>
      </c>
      <c r="V405" s="3">
        <v>5.4999999999999997E-3</v>
      </c>
      <c r="W405" s="3">
        <v>9.9500000000000005E-2</v>
      </c>
      <c r="X405" s="3">
        <v>2.1000000000000001E-2</v>
      </c>
      <c r="Y405" s="3">
        <v>0.50749999999999995</v>
      </c>
      <c r="Z405" s="3">
        <v>5.1999999999999998E-2</v>
      </c>
      <c r="AA405" s="3">
        <v>0</v>
      </c>
      <c r="AB405" s="3">
        <v>1.7730465000000001E-4</v>
      </c>
      <c r="AC405" s="3">
        <v>0</v>
      </c>
      <c r="AD405" s="3">
        <v>0.13413119000000001</v>
      </c>
    </row>
    <row r="406" spans="1:32" s="3" customFormat="1" x14ac:dyDescent="0.15">
      <c r="A406" s="4">
        <v>1597</v>
      </c>
      <c r="B406" s="3">
        <v>125.75829751371012</v>
      </c>
      <c r="C406" s="4">
        <v>127.55954</v>
      </c>
      <c r="D406" s="3" t="s">
        <v>33</v>
      </c>
      <c r="E406" s="5">
        <v>-202.46484000000001</v>
      </c>
      <c r="F406" s="3">
        <v>0.36459999999999998</v>
      </c>
      <c r="G406" s="3">
        <v>0.35389999999999999</v>
      </c>
      <c r="H406" s="3">
        <v>2.41E-2</v>
      </c>
      <c r="I406" s="3">
        <v>0.38929999999999998</v>
      </c>
      <c r="J406" s="3">
        <v>0.85670000000000002</v>
      </c>
      <c r="K406" s="3">
        <v>0.58779999999999999</v>
      </c>
      <c r="L406" s="3">
        <v>0.32740000000000002</v>
      </c>
      <c r="M406" s="3">
        <v>0.71440000000000003</v>
      </c>
      <c r="N406" s="3">
        <v>0.1021</v>
      </c>
      <c r="O406" s="3">
        <v>0</v>
      </c>
      <c r="P406" s="3">
        <v>1.41E-2</v>
      </c>
      <c r="Q406" s="3">
        <v>0.30480000000000002</v>
      </c>
      <c r="R406" s="3">
        <v>0.8387</v>
      </c>
      <c r="S406" s="3">
        <v>0.16880000000000001</v>
      </c>
      <c r="T406" s="3">
        <v>0.67010000000000003</v>
      </c>
      <c r="U406" s="3">
        <v>0.36459999999999998</v>
      </c>
      <c r="V406" s="3">
        <v>8.0000000000000002E-3</v>
      </c>
      <c r="W406" s="3">
        <v>7.8600000000000003E-2</v>
      </c>
      <c r="X406" s="3">
        <v>1.4200000000000001E-2</v>
      </c>
      <c r="Y406" s="3">
        <v>0.41899999999999998</v>
      </c>
      <c r="Z406" s="3">
        <v>4.4299999999999999E-2</v>
      </c>
      <c r="AA406" s="3">
        <v>0</v>
      </c>
      <c r="AB406" s="3">
        <v>0</v>
      </c>
      <c r="AC406" s="3">
        <v>0</v>
      </c>
      <c r="AE406" s="3">
        <v>1.446121E-2</v>
      </c>
    </row>
    <row r="407" spans="1:32" s="3" customFormat="1" x14ac:dyDescent="0.15">
      <c r="A407" s="4">
        <v>1596</v>
      </c>
      <c r="B407" s="3">
        <v>119.39362176735808</v>
      </c>
      <c r="C407" s="4">
        <v>127.64158</v>
      </c>
      <c r="D407" s="3" t="s">
        <v>33</v>
      </c>
      <c r="E407" s="5">
        <v>-197.70844</v>
      </c>
      <c r="F407" s="3">
        <v>0.44479999999999997</v>
      </c>
      <c r="G407" s="3">
        <v>1.512</v>
      </c>
      <c r="H407" s="3">
        <v>5.1999999999999998E-2</v>
      </c>
      <c r="I407" s="3">
        <v>0.49840000000000001</v>
      </c>
      <c r="J407" s="3">
        <v>1.736</v>
      </c>
      <c r="K407" s="3">
        <v>0.68320000000000003</v>
      </c>
      <c r="L407" s="3">
        <v>0.434</v>
      </c>
      <c r="M407" s="3">
        <v>0.86360000000000003</v>
      </c>
      <c r="N407" s="3">
        <v>0.2596</v>
      </c>
      <c r="O407" s="3">
        <v>0</v>
      </c>
      <c r="P407" s="3">
        <v>4.6399999999999997E-2</v>
      </c>
      <c r="Q407" s="3">
        <v>0.3992</v>
      </c>
      <c r="R407" s="3">
        <v>1.7203999999999999</v>
      </c>
      <c r="S407" s="3">
        <v>0.16600000000000001</v>
      </c>
      <c r="T407" s="3">
        <v>0.81120000000000003</v>
      </c>
      <c r="U407" s="3">
        <v>0.44479999999999997</v>
      </c>
      <c r="V407" s="3">
        <v>0.01</v>
      </c>
      <c r="W407" s="3">
        <v>9.9199999999999997E-2</v>
      </c>
      <c r="X407" s="3">
        <v>2.12E-2</v>
      </c>
      <c r="Y407" s="3">
        <v>0.51719999999999999</v>
      </c>
      <c r="Z407" s="3">
        <v>5.2400000000000002E-2</v>
      </c>
      <c r="AA407" s="3">
        <v>1.1182597000000001</v>
      </c>
      <c r="AB407" s="3">
        <v>6.7521294000000001E-3</v>
      </c>
      <c r="AC407" s="3">
        <v>0.13369789000000001</v>
      </c>
      <c r="AD407" s="3">
        <v>0.1519877</v>
      </c>
      <c r="AE407" s="3">
        <v>2.5564113999999999E-2</v>
      </c>
    </row>
    <row r="408" spans="1:32" s="3" customFormat="1" x14ac:dyDescent="0.15">
      <c r="A408" s="4">
        <v>1595</v>
      </c>
      <c r="B408" s="3">
        <v>140.83707493439599</v>
      </c>
      <c r="C408" s="4">
        <v>129.46715</v>
      </c>
      <c r="D408" s="3" t="s">
        <v>33</v>
      </c>
      <c r="E408" s="5">
        <v>-198.22902999999999</v>
      </c>
      <c r="F408" s="3">
        <v>0.2006</v>
      </c>
      <c r="G408" s="3">
        <v>1.3282</v>
      </c>
      <c r="H408" s="3">
        <v>4.0399999999999998E-2</v>
      </c>
      <c r="I408" s="3">
        <v>0.50719999999999998</v>
      </c>
      <c r="J408" s="3">
        <v>1.8717999999999999</v>
      </c>
      <c r="K408" s="3">
        <v>0.31580000000000003</v>
      </c>
      <c r="L408" s="3">
        <v>0.39100000000000001</v>
      </c>
      <c r="M408" s="3">
        <v>0.54479999999999995</v>
      </c>
      <c r="N408" s="3">
        <v>0.23880000000000001</v>
      </c>
      <c r="O408" s="3">
        <v>0</v>
      </c>
      <c r="P408" s="3">
        <v>4.0399999999999998E-2</v>
      </c>
      <c r="Q408" s="3">
        <v>0.46039999999999998</v>
      </c>
      <c r="R408" s="3">
        <v>1.8617999999999999</v>
      </c>
      <c r="S408" s="3">
        <v>8.5000000000000006E-2</v>
      </c>
      <c r="T408" s="3">
        <v>0.52139999999999997</v>
      </c>
      <c r="U408" s="3">
        <v>0.2006</v>
      </c>
      <c r="V408" s="3">
        <v>3.3999999999999998E-3</v>
      </c>
      <c r="W408" s="3">
        <v>4.6800000000000001E-2</v>
      </c>
      <c r="X408" s="3">
        <v>0.01</v>
      </c>
      <c r="Y408" s="3">
        <v>0.23080000000000001</v>
      </c>
      <c r="Z408" s="3">
        <v>2.3400000000000001E-2</v>
      </c>
      <c r="AA408" s="3">
        <v>0.93304651000000005</v>
      </c>
      <c r="AB408" s="3">
        <v>0</v>
      </c>
      <c r="AC408" s="3">
        <v>0.12165228</v>
      </c>
    </row>
    <row r="409" spans="1:32" s="3" customFormat="1" x14ac:dyDescent="0.15">
      <c r="A409" s="4">
        <v>1594</v>
      </c>
      <c r="B409" s="3">
        <v>127.23773593398779</v>
      </c>
      <c r="C409" s="4">
        <v>131.33994999999999</v>
      </c>
      <c r="D409" s="3" t="s">
        <v>33</v>
      </c>
      <c r="E409" s="5">
        <v>-196.79657</v>
      </c>
      <c r="F409" s="3">
        <v>0.50929999999999997</v>
      </c>
      <c r="G409" s="3">
        <v>0.33760000000000001</v>
      </c>
      <c r="H409" s="3">
        <v>0.03</v>
      </c>
      <c r="I409" s="3">
        <v>0.31900000000000001</v>
      </c>
      <c r="J409" s="3">
        <v>0.95899999999999996</v>
      </c>
      <c r="K409" s="3">
        <v>0.64300000000000002</v>
      </c>
      <c r="L409" s="3">
        <v>0.2671</v>
      </c>
      <c r="M409" s="3">
        <v>0.49909999999999999</v>
      </c>
      <c r="N409" s="3">
        <v>5.8099999999999999E-2</v>
      </c>
      <c r="O409" s="3">
        <v>0</v>
      </c>
      <c r="P409" s="3">
        <v>1.8100000000000002E-2</v>
      </c>
      <c r="Q409" s="3">
        <v>0.20619999999999999</v>
      </c>
      <c r="R409" s="3">
        <v>0.93520000000000003</v>
      </c>
      <c r="S409" s="3">
        <v>4.8500000000000001E-2</v>
      </c>
      <c r="T409" s="3">
        <v>0.43769999999999998</v>
      </c>
      <c r="U409" s="3">
        <v>0.50929999999999997</v>
      </c>
      <c r="V409" s="3">
        <v>1.1900000000000001E-2</v>
      </c>
      <c r="W409" s="3">
        <v>0.1109</v>
      </c>
      <c r="X409" s="3">
        <v>2.3800000000000002E-2</v>
      </c>
      <c r="Y409" s="3">
        <v>0.58640000000000003</v>
      </c>
      <c r="Z409" s="3">
        <v>6.1400000000000003E-2</v>
      </c>
      <c r="AA409" s="3">
        <v>0</v>
      </c>
      <c r="AB409" s="3">
        <v>2.3590817E-4</v>
      </c>
      <c r="AC409" s="3">
        <v>0</v>
      </c>
    </row>
    <row r="410" spans="1:32" s="3" customFormat="1" x14ac:dyDescent="0.15">
      <c r="A410" s="4">
        <v>1593</v>
      </c>
      <c r="B410" s="3">
        <v>169.90957315887852</v>
      </c>
      <c r="C410" s="4">
        <v>132.90063000000001</v>
      </c>
      <c r="D410" s="3" t="s">
        <v>33</v>
      </c>
      <c r="E410" s="5">
        <v>-190.95231000000001</v>
      </c>
      <c r="F410" s="3">
        <v>0.48520000000000002</v>
      </c>
      <c r="G410" s="3">
        <v>0.31609999999999999</v>
      </c>
      <c r="H410" s="3">
        <v>2.12E-2</v>
      </c>
      <c r="I410" s="3">
        <v>0.35270000000000001</v>
      </c>
      <c r="J410" s="3">
        <v>0.93659999999999999</v>
      </c>
      <c r="K410" s="3">
        <v>0.70399999999999996</v>
      </c>
      <c r="L410" s="3">
        <v>0.31690000000000002</v>
      </c>
      <c r="M410" s="3">
        <v>0.54530000000000001</v>
      </c>
      <c r="N410" s="3">
        <v>5.8799999999999998E-2</v>
      </c>
      <c r="O410" s="3">
        <v>0</v>
      </c>
      <c r="P410" s="3">
        <v>1.11E-2</v>
      </c>
      <c r="Q410" s="3">
        <v>0.23949999999999999</v>
      </c>
      <c r="R410" s="3">
        <v>0.91310000000000002</v>
      </c>
      <c r="S410" s="3">
        <v>0.14030000000000001</v>
      </c>
      <c r="T410" s="3">
        <v>0.4859</v>
      </c>
      <c r="U410" s="3">
        <v>0.48520000000000002</v>
      </c>
      <c r="V410" s="3">
        <v>1.01E-2</v>
      </c>
      <c r="W410" s="3">
        <v>0.1076</v>
      </c>
      <c r="X410" s="3">
        <v>2.0199999999999999E-2</v>
      </c>
      <c r="Y410" s="3">
        <v>0.56369999999999998</v>
      </c>
      <c r="Z410" s="3">
        <v>5.8299999999999998E-2</v>
      </c>
      <c r="AA410" s="3">
        <v>0</v>
      </c>
      <c r="AB410" s="3">
        <v>0</v>
      </c>
      <c r="AC410" s="3">
        <v>0</v>
      </c>
      <c r="AE410" s="3">
        <v>8.5382705999999999E-3</v>
      </c>
    </row>
    <row r="411" spans="1:32" s="3" customFormat="1" x14ac:dyDescent="0.15">
      <c r="A411" s="4">
        <v>1592</v>
      </c>
      <c r="B411" s="3">
        <v>84.837320537372662</v>
      </c>
      <c r="C411" s="4">
        <v>133.75019</v>
      </c>
      <c r="D411" s="3" t="s">
        <v>33</v>
      </c>
      <c r="E411" s="5">
        <v>-208.77565999999999</v>
      </c>
      <c r="F411" s="3">
        <v>0.37</v>
      </c>
      <c r="G411" s="3">
        <v>0.36</v>
      </c>
      <c r="H411" s="3">
        <v>0.03</v>
      </c>
      <c r="I411" s="3">
        <v>0.49</v>
      </c>
      <c r="J411" s="3">
        <v>1.3</v>
      </c>
      <c r="K411" s="3">
        <v>0.69</v>
      </c>
      <c r="L411" s="3">
        <v>0.33</v>
      </c>
      <c r="M411" s="3">
        <v>0.64</v>
      </c>
      <c r="N411" s="3">
        <v>0.09</v>
      </c>
      <c r="O411" s="3">
        <v>0</v>
      </c>
      <c r="P411" s="3">
        <v>0.02</v>
      </c>
      <c r="Q411" s="3">
        <v>0.4</v>
      </c>
      <c r="R411" s="3">
        <v>1.29</v>
      </c>
      <c r="S411" s="3">
        <v>0.26</v>
      </c>
      <c r="T411" s="3">
        <v>0.59</v>
      </c>
      <c r="U411" s="3">
        <v>0.37</v>
      </c>
      <c r="V411" s="3">
        <v>0.01</v>
      </c>
      <c r="W411" s="3">
        <v>0.08</v>
      </c>
      <c r="X411" s="3">
        <v>0.02</v>
      </c>
      <c r="Y411" s="3">
        <v>0.43</v>
      </c>
      <c r="Z411" s="3">
        <v>0.04</v>
      </c>
      <c r="AA411" s="3">
        <v>0</v>
      </c>
      <c r="AB411" s="3">
        <v>1.171479E-4</v>
      </c>
      <c r="AC411" s="3">
        <v>0</v>
      </c>
      <c r="AE411" s="3">
        <v>0.11244983</v>
      </c>
    </row>
    <row r="412" spans="1:32" s="3" customFormat="1" x14ac:dyDescent="0.15">
      <c r="A412" s="4">
        <v>1591</v>
      </c>
      <c r="B412" s="3">
        <v>163.33126107305671</v>
      </c>
      <c r="C412" s="4">
        <v>134.73525000000001</v>
      </c>
      <c r="D412" s="3" t="s">
        <v>33</v>
      </c>
      <c r="E412" s="5">
        <v>-194.63854000000001</v>
      </c>
      <c r="F412" s="3">
        <v>0.93259999999999998</v>
      </c>
      <c r="G412" s="3">
        <v>0.56720000000000004</v>
      </c>
      <c r="H412" s="3">
        <v>4.48E-2</v>
      </c>
      <c r="I412" s="3">
        <v>0.92720000000000002</v>
      </c>
      <c r="J412" s="3">
        <v>2.1152000000000002</v>
      </c>
      <c r="K412" s="3">
        <v>1.216</v>
      </c>
      <c r="L412" s="3">
        <v>0.47820000000000001</v>
      </c>
      <c r="M412" s="3">
        <v>0.83140000000000003</v>
      </c>
      <c r="N412" s="3">
        <v>0.1394</v>
      </c>
      <c r="O412" s="3">
        <v>1.6199999999999999E-2</v>
      </c>
      <c r="P412" s="3">
        <v>2.2599999999999999E-2</v>
      </c>
      <c r="Q412" s="3">
        <v>0.71679999999999999</v>
      </c>
      <c r="R412" s="3">
        <v>2.0728</v>
      </c>
      <c r="S412" s="3">
        <v>0.14360000000000001</v>
      </c>
      <c r="T412" s="3">
        <v>0.72319999999999995</v>
      </c>
      <c r="U412" s="3">
        <v>0.92179999999999995</v>
      </c>
      <c r="V412" s="3">
        <v>1.6799999999999999E-2</v>
      </c>
      <c r="W412" s="3">
        <v>0.20979999999999999</v>
      </c>
      <c r="X412" s="3">
        <v>4.2999999999999997E-2</v>
      </c>
      <c r="Y412" s="3">
        <v>1.0724</v>
      </c>
      <c r="Z412" s="3">
        <v>0.1076</v>
      </c>
      <c r="AA412" s="3">
        <v>0.12903423999999999</v>
      </c>
      <c r="AB412" s="3">
        <v>1.1330679E-4</v>
      </c>
      <c r="AC412" s="3">
        <v>1.5038533999999999E-2</v>
      </c>
    </row>
    <row r="413" spans="1:32" s="3" customFormat="1" x14ac:dyDescent="0.15">
      <c r="A413" s="4">
        <v>1590</v>
      </c>
      <c r="B413" s="3">
        <v>114.27797193436459</v>
      </c>
      <c r="C413" s="4">
        <v>135.50469000000001</v>
      </c>
      <c r="D413" s="3" t="s">
        <v>33</v>
      </c>
      <c r="E413" s="5">
        <v>-201.04718</v>
      </c>
      <c r="F413" s="3">
        <v>0.44640000000000002</v>
      </c>
      <c r="G413" s="3">
        <v>0.53500000000000003</v>
      </c>
      <c r="H413" s="3">
        <v>3.9E-2</v>
      </c>
      <c r="I413" s="3">
        <v>0.99160000000000004</v>
      </c>
      <c r="J413" s="3">
        <v>2.4681999999999999</v>
      </c>
      <c r="K413" s="3">
        <v>0.59619999999999995</v>
      </c>
      <c r="L413" s="3">
        <v>0.65759999999999996</v>
      </c>
      <c r="M413" s="3">
        <v>1.4094</v>
      </c>
      <c r="N413" s="3">
        <v>0.1578</v>
      </c>
      <c r="O413" s="3">
        <v>0</v>
      </c>
      <c r="P413" s="3">
        <v>3.0200000000000001E-2</v>
      </c>
      <c r="Q413" s="3">
        <v>0.88419999999999999</v>
      </c>
      <c r="R413" s="3">
        <v>2.4493999999999998</v>
      </c>
      <c r="S413" s="3">
        <v>8.5599999999999996E-2</v>
      </c>
      <c r="T413" s="3">
        <v>1.3640000000000001</v>
      </c>
      <c r="U413" s="3">
        <v>0.44640000000000002</v>
      </c>
      <c r="V413" s="3">
        <v>8.8000000000000005E-3</v>
      </c>
      <c r="W413" s="3">
        <v>9.8599999999999993E-2</v>
      </c>
      <c r="X413" s="3">
        <v>1.8800000000000001E-2</v>
      </c>
      <c r="Y413" s="3">
        <v>0.51839999999999997</v>
      </c>
      <c r="Z413" s="3">
        <v>5.3199999999999997E-2</v>
      </c>
      <c r="AA413" s="3">
        <v>8.6772387000000006E-2</v>
      </c>
      <c r="AB413" s="3">
        <v>9.3679086999999995E-4</v>
      </c>
      <c r="AC413" s="3">
        <v>2.864158E-2</v>
      </c>
      <c r="AD413" s="3">
        <v>0.50395049999999997</v>
      </c>
    </row>
    <row r="414" spans="1:32" s="3" customFormat="1" x14ac:dyDescent="0.15">
      <c r="A414" s="4">
        <v>1589</v>
      </c>
      <c r="B414" s="3">
        <v>173.35402479006999</v>
      </c>
      <c r="C414" s="4">
        <v>136.51581999999999</v>
      </c>
      <c r="D414" s="3" t="s">
        <v>33</v>
      </c>
      <c r="E414" s="5">
        <v>-204.3554</v>
      </c>
      <c r="F414" s="3">
        <v>0.41560000000000002</v>
      </c>
      <c r="G414" s="3">
        <v>0.2828</v>
      </c>
      <c r="H414" s="3">
        <v>2.4799999999999999E-2</v>
      </c>
      <c r="I414" s="3">
        <v>0.95720000000000005</v>
      </c>
      <c r="J414" s="3">
        <v>1.6588000000000001</v>
      </c>
      <c r="K414" s="3">
        <v>0.64559999999999995</v>
      </c>
      <c r="L414" s="3">
        <v>0.37840000000000001</v>
      </c>
      <c r="M414" s="3">
        <v>0.92400000000000004</v>
      </c>
      <c r="N414" s="3">
        <v>7.5600000000000001E-2</v>
      </c>
      <c r="O414" s="3">
        <v>0</v>
      </c>
      <c r="P414" s="3">
        <v>1.4800000000000001E-2</v>
      </c>
      <c r="Q414" s="3">
        <v>0.85840000000000005</v>
      </c>
      <c r="R414" s="3">
        <v>1.6439999999999999</v>
      </c>
      <c r="S414" s="3">
        <v>0.16239999999999999</v>
      </c>
      <c r="T414" s="3">
        <v>0.87639999999999996</v>
      </c>
      <c r="U414" s="3">
        <v>0.41560000000000002</v>
      </c>
      <c r="V414" s="3">
        <v>0.01</v>
      </c>
      <c r="W414" s="3">
        <v>9.5200000000000007E-2</v>
      </c>
      <c r="X414" s="3">
        <v>0.02</v>
      </c>
      <c r="Y414" s="3">
        <v>0.4844</v>
      </c>
      <c r="Z414" s="3">
        <v>4.7600000000000003E-2</v>
      </c>
      <c r="AA414" s="3">
        <v>0</v>
      </c>
      <c r="AB414" s="3">
        <v>0</v>
      </c>
      <c r="AC414" s="3">
        <v>0</v>
      </c>
    </row>
    <row r="415" spans="1:32" s="3" customFormat="1" x14ac:dyDescent="0.15">
      <c r="A415" s="4">
        <v>1588</v>
      </c>
      <c r="B415" s="3">
        <v>117.57002036850061</v>
      </c>
      <c r="C415" s="4">
        <v>136.78767999999999</v>
      </c>
      <c r="D415" s="3" t="s">
        <v>33</v>
      </c>
      <c r="E415" s="5">
        <v>-213.46295000000001</v>
      </c>
      <c r="F415" s="3">
        <v>0.55449999999999999</v>
      </c>
      <c r="G415" s="3">
        <v>0.4007</v>
      </c>
      <c r="H415" s="3">
        <v>3.4599999999999999E-2</v>
      </c>
      <c r="I415" s="3">
        <v>1.1281000000000001</v>
      </c>
      <c r="J415" s="3">
        <v>1.8745000000000001</v>
      </c>
      <c r="K415" s="3">
        <v>1.0503</v>
      </c>
      <c r="L415" s="3">
        <v>0.35620000000000002</v>
      </c>
      <c r="M415" s="3">
        <v>2.1105999999999998</v>
      </c>
      <c r="N415" s="3">
        <v>9.0800000000000006E-2</v>
      </c>
      <c r="O415" s="3">
        <v>0</v>
      </c>
      <c r="P415" s="3">
        <v>2.23E-2</v>
      </c>
      <c r="Q415" s="3">
        <v>0.99890000000000001</v>
      </c>
      <c r="R415" s="3">
        <v>1.8522000000000001</v>
      </c>
      <c r="S415" s="3">
        <v>0.40889999999999999</v>
      </c>
      <c r="T415" s="3">
        <v>2.0459999999999998</v>
      </c>
      <c r="U415" s="3">
        <v>0.55449999999999999</v>
      </c>
      <c r="V415" s="3">
        <v>0.01</v>
      </c>
      <c r="W415" s="3">
        <v>0.12690000000000001</v>
      </c>
      <c r="X415" s="3">
        <v>2.23E-2</v>
      </c>
      <c r="Y415" s="3">
        <v>0.64910000000000001</v>
      </c>
      <c r="Z415" s="3">
        <v>6.4600000000000005E-2</v>
      </c>
      <c r="AA415" s="3">
        <v>0</v>
      </c>
      <c r="AB415" s="3">
        <v>0</v>
      </c>
      <c r="AC415" s="3">
        <v>2.3035175999999999E-3</v>
      </c>
      <c r="AD415" s="3">
        <v>1.0536839</v>
      </c>
      <c r="AE415" s="3">
        <v>0.18820654000000001</v>
      </c>
      <c r="AF415" s="3">
        <v>0.35462755000000001</v>
      </c>
    </row>
    <row r="416" spans="1:32" s="3" customFormat="1" x14ac:dyDescent="0.15">
      <c r="A416" s="4">
        <v>1587</v>
      </c>
      <c r="B416" s="3">
        <v>139.87134687761565</v>
      </c>
      <c r="C416" s="4">
        <v>136.13587999999999</v>
      </c>
      <c r="D416" s="3" t="s">
        <v>33</v>
      </c>
      <c r="E416" s="5">
        <v>-197.04569000000001</v>
      </c>
      <c r="F416" s="3">
        <v>0.45440000000000003</v>
      </c>
      <c r="G416" s="3">
        <v>0.51900000000000002</v>
      </c>
      <c r="H416" s="3">
        <v>4.5100000000000001E-2</v>
      </c>
      <c r="I416" s="3">
        <v>0.63180000000000003</v>
      </c>
      <c r="J416" s="3">
        <v>1.6420999999999999</v>
      </c>
      <c r="K416" s="3">
        <v>1.0888</v>
      </c>
      <c r="L416" s="3">
        <v>0.39329999999999998</v>
      </c>
      <c r="M416" s="3">
        <v>1.5597000000000001</v>
      </c>
      <c r="N416" s="3">
        <v>7.4700000000000003E-2</v>
      </c>
      <c r="O416" s="3">
        <v>0</v>
      </c>
      <c r="P416" s="3">
        <v>0.03</v>
      </c>
      <c r="Q416" s="3">
        <v>0.52569999999999995</v>
      </c>
      <c r="R416" s="3">
        <v>1.6218999999999999</v>
      </c>
      <c r="S416" s="3">
        <v>0.55869999999999997</v>
      </c>
      <c r="T416" s="3">
        <v>1.5042</v>
      </c>
      <c r="U416" s="3">
        <v>0.45440000000000003</v>
      </c>
      <c r="V416" s="3">
        <v>5.1000000000000004E-3</v>
      </c>
      <c r="W416" s="3">
        <v>0.10100000000000001</v>
      </c>
      <c r="X416" s="3">
        <v>2.0199999999999999E-2</v>
      </c>
      <c r="Y416" s="3">
        <v>0.53010000000000002</v>
      </c>
      <c r="Z416" s="3">
        <v>5.5500000000000001E-2</v>
      </c>
      <c r="AA416" s="3">
        <v>0.11921257</v>
      </c>
      <c r="AB416" s="3">
        <v>1.2876652000000001E-2</v>
      </c>
      <c r="AC416" s="3">
        <v>0</v>
      </c>
      <c r="AD416" s="3">
        <v>0.51672965000000004</v>
      </c>
      <c r="AE416" s="3">
        <v>0.33951178999999998</v>
      </c>
      <c r="AF416" s="3">
        <v>0.34978684999999998</v>
      </c>
    </row>
    <row r="417" spans="1:32" s="3" customFormat="1" x14ac:dyDescent="0.15">
      <c r="A417" s="4">
        <v>1586</v>
      </c>
      <c r="B417" s="3">
        <v>162.29872912447536</v>
      </c>
      <c r="C417" s="4">
        <v>132.76205999999999</v>
      </c>
      <c r="D417" s="3" t="s">
        <v>33</v>
      </c>
      <c r="E417" s="5">
        <v>-194.87289999999999</v>
      </c>
      <c r="F417" s="3">
        <v>0.5484</v>
      </c>
      <c r="G417" s="3">
        <v>0.23960000000000001</v>
      </c>
      <c r="H417" s="3">
        <v>2.7199999999999998E-2</v>
      </c>
      <c r="I417" s="3">
        <v>0.68079999999999996</v>
      </c>
      <c r="J417" s="3">
        <v>1.5648</v>
      </c>
      <c r="K417" s="3">
        <v>0.79200000000000004</v>
      </c>
      <c r="L417" s="3">
        <v>0.35360000000000003</v>
      </c>
      <c r="M417" s="3">
        <v>0.68600000000000005</v>
      </c>
      <c r="N417" s="3">
        <v>6.8400000000000002E-2</v>
      </c>
      <c r="O417" s="3">
        <v>1.44E-2</v>
      </c>
      <c r="P417" s="3">
        <v>1.72E-2</v>
      </c>
      <c r="Q417" s="3">
        <v>0.55479999999999996</v>
      </c>
      <c r="R417" s="3">
        <v>1.5396000000000001</v>
      </c>
      <c r="S417" s="3">
        <v>0.1724</v>
      </c>
      <c r="T417" s="3">
        <v>0.61919999999999997</v>
      </c>
      <c r="U417" s="3">
        <v>0.53400000000000003</v>
      </c>
      <c r="V417" s="3">
        <v>8.8000000000000005E-3</v>
      </c>
      <c r="W417" s="3">
        <v>0.1196</v>
      </c>
      <c r="X417" s="3">
        <v>2.52E-2</v>
      </c>
      <c r="Y417" s="3">
        <v>0.61960000000000004</v>
      </c>
      <c r="Z417" s="3">
        <v>6.6799999999999998E-2</v>
      </c>
      <c r="AA417" s="3">
        <v>0</v>
      </c>
      <c r="AB417" s="3">
        <v>0</v>
      </c>
      <c r="AC417" s="3">
        <v>0</v>
      </c>
    </row>
    <row r="418" spans="1:32" s="3" customFormat="1" x14ac:dyDescent="0.15">
      <c r="A418" s="4">
        <v>1585</v>
      </c>
      <c r="B418" s="3">
        <v>154.60774963794995</v>
      </c>
      <c r="C418" s="4">
        <v>125.80089</v>
      </c>
      <c r="D418" s="3" t="s">
        <v>33</v>
      </c>
      <c r="E418" s="5">
        <v>-201.44834</v>
      </c>
      <c r="F418" s="3">
        <v>0.3826</v>
      </c>
      <c r="G418" s="3">
        <v>0.29830000000000001</v>
      </c>
      <c r="H418" s="3">
        <v>2.76E-2</v>
      </c>
      <c r="I418" s="3">
        <v>0.69369999999999998</v>
      </c>
      <c r="J418" s="3">
        <v>1.4643999999999999</v>
      </c>
      <c r="K418" s="3">
        <v>0.52839999999999998</v>
      </c>
      <c r="L418" s="3">
        <v>0.36770000000000003</v>
      </c>
      <c r="M418" s="3">
        <v>0.75080000000000002</v>
      </c>
      <c r="N418" s="3">
        <v>0.1227</v>
      </c>
      <c r="O418" s="3">
        <v>1.26E-2</v>
      </c>
      <c r="P418" s="3">
        <v>1.7600000000000001E-2</v>
      </c>
      <c r="Q418" s="3">
        <v>0.60840000000000005</v>
      </c>
      <c r="R418" s="3">
        <v>1.4443999999999999</v>
      </c>
      <c r="S418" s="3">
        <v>9.5200000000000007E-2</v>
      </c>
      <c r="T418" s="3">
        <v>0.71209999999999996</v>
      </c>
      <c r="U418" s="3">
        <v>0.37</v>
      </c>
      <c r="V418" s="3">
        <v>0.01</v>
      </c>
      <c r="W418" s="3">
        <v>8.1900000000000001E-2</v>
      </c>
      <c r="X418" s="3">
        <v>1.66E-2</v>
      </c>
      <c r="Y418" s="3">
        <v>0.42980000000000002</v>
      </c>
      <c r="Z418" s="3">
        <v>4.3200000000000002E-2</v>
      </c>
      <c r="AA418" s="3">
        <v>0</v>
      </c>
      <c r="AB418" s="3">
        <v>7.2842193000000006E-5</v>
      </c>
      <c r="AC418" s="3">
        <v>3.4157066E-2</v>
      </c>
    </row>
    <row r="419" spans="1:32" s="3" customFormat="1" x14ac:dyDescent="0.15">
      <c r="A419" s="4">
        <v>1584</v>
      </c>
      <c r="B419" s="3">
        <v>79.221400275119407</v>
      </c>
      <c r="C419" s="4">
        <v>117.30364</v>
      </c>
      <c r="D419" s="3" t="s">
        <v>33</v>
      </c>
      <c r="E419" s="5">
        <v>-203.99552</v>
      </c>
      <c r="F419" s="3">
        <v>0.28000000000000003</v>
      </c>
      <c r="G419" s="3">
        <v>0.49199999999999999</v>
      </c>
      <c r="H419" s="3">
        <v>0.03</v>
      </c>
      <c r="I419" s="3">
        <v>0.47720000000000001</v>
      </c>
      <c r="J419" s="3">
        <v>1.4443999999999999</v>
      </c>
      <c r="K419" s="3">
        <v>0.44359999999999999</v>
      </c>
      <c r="L419" s="3">
        <v>0.48159999999999997</v>
      </c>
      <c r="M419" s="3">
        <v>0.93279999999999996</v>
      </c>
      <c r="N419" s="3">
        <v>8.0799999999999997E-2</v>
      </c>
      <c r="O419" s="3">
        <v>1.5599999999999999E-2</v>
      </c>
      <c r="P419" s="3">
        <v>2.52E-2</v>
      </c>
      <c r="Q419" s="3">
        <v>0.41760000000000003</v>
      </c>
      <c r="R419" s="3">
        <v>1.4296</v>
      </c>
      <c r="S419" s="3">
        <v>0.13439999999999999</v>
      </c>
      <c r="T419" s="3">
        <v>0.90280000000000005</v>
      </c>
      <c r="U419" s="3">
        <v>0.26440000000000002</v>
      </c>
      <c r="V419" s="3">
        <v>0.01</v>
      </c>
      <c r="W419" s="3">
        <v>0.06</v>
      </c>
      <c r="X419" s="3">
        <v>0.01</v>
      </c>
      <c r="Y419" s="3">
        <v>0.3044</v>
      </c>
      <c r="Z419" s="3">
        <v>0.03</v>
      </c>
      <c r="AA419" s="3">
        <v>5.3292666000000002E-2</v>
      </c>
      <c r="AB419" s="3">
        <v>2.7701307000000001E-5</v>
      </c>
      <c r="AC419" s="3">
        <v>0</v>
      </c>
      <c r="AE419" s="3">
        <v>1.5075237E-2</v>
      </c>
    </row>
    <row r="420" spans="1:32" s="3" customFormat="1" x14ac:dyDescent="0.15">
      <c r="A420" s="4">
        <v>1583</v>
      </c>
      <c r="B420" s="3">
        <v>98.058603070474064</v>
      </c>
      <c r="C420" s="4">
        <v>111.51947</v>
      </c>
      <c r="D420" s="3" t="s">
        <v>33</v>
      </c>
      <c r="E420" s="5">
        <v>-193.17594</v>
      </c>
      <c r="F420" s="3">
        <v>0.35799999999999998</v>
      </c>
      <c r="G420" s="3">
        <v>0.55859999999999999</v>
      </c>
      <c r="H420" s="3">
        <v>0.03</v>
      </c>
      <c r="I420" s="3">
        <v>0.46850000000000003</v>
      </c>
      <c r="J420" s="3">
        <v>1.6396999999999999</v>
      </c>
      <c r="K420" s="3">
        <v>0.49280000000000002</v>
      </c>
      <c r="L420" s="3">
        <v>0.50829999999999997</v>
      </c>
      <c r="M420" s="3">
        <v>1.0311999999999999</v>
      </c>
      <c r="N420" s="3">
        <v>9.2200000000000004E-2</v>
      </c>
      <c r="O420" s="3">
        <v>1.83E-2</v>
      </c>
      <c r="P420" s="3">
        <v>2.6100000000000002E-2</v>
      </c>
      <c r="Q420" s="3">
        <v>0.39510000000000001</v>
      </c>
      <c r="R420" s="3">
        <v>1.6257999999999999</v>
      </c>
      <c r="S420" s="3">
        <v>9.7500000000000003E-2</v>
      </c>
      <c r="T420" s="3">
        <v>0.98950000000000005</v>
      </c>
      <c r="U420" s="3">
        <v>0.3397</v>
      </c>
      <c r="V420" s="3">
        <v>0.01</v>
      </c>
      <c r="W420" s="3">
        <v>7.9500000000000001E-2</v>
      </c>
      <c r="X420" s="3">
        <v>1.3899999999999999E-2</v>
      </c>
      <c r="Y420" s="3">
        <v>0.39529999999999998</v>
      </c>
      <c r="Z420" s="3">
        <v>4.1700000000000001E-2</v>
      </c>
      <c r="AA420" s="3">
        <v>0.12905383000000001</v>
      </c>
      <c r="AB420" s="3">
        <v>1.4296501000000001E-4</v>
      </c>
      <c r="AC420" s="3">
        <v>5.1550490000000001E-3</v>
      </c>
      <c r="AD420" s="3">
        <v>1.4625769E-2</v>
      </c>
      <c r="AF420" s="3">
        <v>4.3790304999999996E-3</v>
      </c>
    </row>
    <row r="421" spans="1:32" s="3" customFormat="1" x14ac:dyDescent="0.15">
      <c r="A421" s="4">
        <v>1582</v>
      </c>
      <c r="B421" s="3">
        <v>105.36097042530326</v>
      </c>
      <c r="C421" s="4">
        <v>110.70041999999999</v>
      </c>
      <c r="D421" s="3" t="s">
        <v>33</v>
      </c>
      <c r="E421" s="5">
        <v>-198.58454</v>
      </c>
      <c r="F421" s="3">
        <v>0.38500000000000001</v>
      </c>
      <c r="G421" s="3">
        <v>0.34</v>
      </c>
      <c r="H421" s="3">
        <v>2.5000000000000001E-2</v>
      </c>
      <c r="I421" s="3">
        <v>0.53</v>
      </c>
      <c r="J421" s="3">
        <v>1.53</v>
      </c>
      <c r="K421" s="3">
        <v>0.61499999999999999</v>
      </c>
      <c r="L421" s="3">
        <v>0.42499999999999999</v>
      </c>
      <c r="M421" s="3">
        <v>1.1000000000000001</v>
      </c>
      <c r="N421" s="3">
        <v>6.5000000000000002E-2</v>
      </c>
      <c r="O421" s="3">
        <v>0</v>
      </c>
      <c r="P421" s="3">
        <v>0.02</v>
      </c>
      <c r="Q421" s="3">
        <v>0.44</v>
      </c>
      <c r="R421" s="3">
        <v>1.51</v>
      </c>
      <c r="S421" s="3">
        <v>0.17</v>
      </c>
      <c r="T421" s="3">
        <v>1.05</v>
      </c>
      <c r="U421" s="3">
        <v>0.38500000000000001</v>
      </c>
      <c r="V421" s="3">
        <v>0.01</v>
      </c>
      <c r="W421" s="3">
        <v>0.09</v>
      </c>
      <c r="X421" s="3">
        <v>1.4999999999999999E-2</v>
      </c>
      <c r="Y421" s="3">
        <v>0.45</v>
      </c>
      <c r="Z421" s="3">
        <v>4.4999999999999998E-2</v>
      </c>
      <c r="AA421" s="3">
        <v>0</v>
      </c>
      <c r="AB421" s="3">
        <v>0</v>
      </c>
      <c r="AC421" s="3">
        <v>0</v>
      </c>
      <c r="AD421" s="3">
        <v>2.8344386999999999E-2</v>
      </c>
      <c r="AE421" s="3">
        <v>1.2416345000000001E-2</v>
      </c>
      <c r="AF421" s="3">
        <v>4.4675195000000001E-2</v>
      </c>
    </row>
    <row r="422" spans="1:32" s="3" customFormat="1" x14ac:dyDescent="0.15">
      <c r="A422" s="4">
        <v>1581</v>
      </c>
      <c r="B422" s="3">
        <v>119.74682338370667</v>
      </c>
      <c r="C422" s="4">
        <v>114.30043000000001</v>
      </c>
      <c r="D422" s="3" t="s">
        <v>33</v>
      </c>
      <c r="E422" s="5">
        <v>-204.92733000000001</v>
      </c>
      <c r="F422" s="3">
        <v>0.81200000000000006</v>
      </c>
      <c r="G422" s="3">
        <v>0.36399999999999999</v>
      </c>
      <c r="H422" s="3">
        <v>4.3999999999999997E-2</v>
      </c>
      <c r="I422" s="3">
        <v>1.01</v>
      </c>
      <c r="J422" s="3">
        <v>3.4940000000000002</v>
      </c>
      <c r="K422" s="3">
        <v>1.1279999999999999</v>
      </c>
      <c r="L422" s="3">
        <v>0.38400000000000001</v>
      </c>
      <c r="M422" s="3">
        <v>1.6419999999999999</v>
      </c>
      <c r="N422" s="3">
        <v>7.3999999999999996E-2</v>
      </c>
      <c r="O422" s="3">
        <v>0</v>
      </c>
      <c r="P422" s="3">
        <v>3.2000000000000001E-2</v>
      </c>
      <c r="Q422" s="3">
        <v>0.82599999999999996</v>
      </c>
      <c r="R422" s="3">
        <v>3.456</v>
      </c>
      <c r="S422" s="3">
        <v>0.192</v>
      </c>
      <c r="T422" s="3">
        <v>1.542</v>
      </c>
      <c r="U422" s="3">
        <v>0.81200000000000006</v>
      </c>
      <c r="V422" s="3">
        <v>1.6E-2</v>
      </c>
      <c r="W422" s="3">
        <v>0.184</v>
      </c>
      <c r="X422" s="3">
        <v>3.4000000000000002E-2</v>
      </c>
      <c r="Y422" s="3">
        <v>0.94599999999999995</v>
      </c>
      <c r="Z422" s="3">
        <v>9.6000000000000002E-2</v>
      </c>
      <c r="AA422" s="3">
        <v>1.8081936E-2</v>
      </c>
      <c r="AB422" s="3">
        <v>4.1152215000000002E-3</v>
      </c>
      <c r="AC422" s="3">
        <v>0</v>
      </c>
      <c r="AD422" s="3">
        <v>0.50635167000000003</v>
      </c>
    </row>
    <row r="423" spans="1:32" s="3" customFormat="1" x14ac:dyDescent="0.15">
      <c r="A423" s="4">
        <v>1580</v>
      </c>
      <c r="B423" s="3">
        <v>113.01917886741982</v>
      </c>
      <c r="C423" s="4">
        <v>120.23417000000001</v>
      </c>
      <c r="D423" s="3" t="s">
        <v>33</v>
      </c>
      <c r="E423" s="5">
        <v>-200.41291000000001</v>
      </c>
      <c r="F423" s="3">
        <v>1.0609</v>
      </c>
      <c r="G423" s="3">
        <v>0.25390000000000001</v>
      </c>
      <c r="H423" s="3">
        <v>2.7699999999999999E-2</v>
      </c>
      <c r="I423" s="3">
        <v>0.43169999999999997</v>
      </c>
      <c r="J423" s="3">
        <v>0.51849999999999996</v>
      </c>
      <c r="K423" s="3">
        <v>1.538</v>
      </c>
      <c r="L423" s="3">
        <v>0.15920000000000001</v>
      </c>
      <c r="M423" s="3">
        <v>0.57069999999999999</v>
      </c>
      <c r="N423" s="3">
        <v>8.6900000000000005E-2</v>
      </c>
      <c r="O423" s="3">
        <v>0</v>
      </c>
      <c r="P423" s="3">
        <v>2.3E-3</v>
      </c>
      <c r="Q423" s="3">
        <v>0.1915</v>
      </c>
      <c r="R423" s="3">
        <v>0.48</v>
      </c>
      <c r="S423" s="3">
        <v>0.30309999999999998</v>
      </c>
      <c r="T423" s="3">
        <v>0.44290000000000002</v>
      </c>
      <c r="U423" s="3">
        <v>1.0609</v>
      </c>
      <c r="V423" s="3">
        <v>2.3099999999999999E-2</v>
      </c>
      <c r="W423" s="3">
        <v>0.2402</v>
      </c>
      <c r="X423" s="3">
        <v>4.8500000000000001E-2</v>
      </c>
      <c r="Y423" s="3">
        <v>1.2349000000000001</v>
      </c>
      <c r="Z423" s="3">
        <v>0.1278</v>
      </c>
      <c r="AA423" s="3">
        <v>0</v>
      </c>
      <c r="AB423" s="3">
        <v>0</v>
      </c>
      <c r="AC423" s="3">
        <v>8.0390922000000004E-3</v>
      </c>
      <c r="AE423" s="3">
        <v>8.3231200999999994E-3</v>
      </c>
    </row>
    <row r="424" spans="1:32" s="3" customFormat="1" x14ac:dyDescent="0.15">
      <c r="A424" s="4">
        <v>1579</v>
      </c>
      <c r="B424" s="3">
        <v>134.58556125717774</v>
      </c>
      <c r="C424" s="4">
        <v>127.0305</v>
      </c>
      <c r="D424" s="3" t="s">
        <v>33</v>
      </c>
      <c r="E424" s="5">
        <v>-195.40239</v>
      </c>
      <c r="F424" s="3">
        <v>0.2414</v>
      </c>
      <c r="G424" s="3">
        <v>0.31469999999999998</v>
      </c>
      <c r="H424" s="3">
        <v>2.7400000000000001E-2</v>
      </c>
      <c r="I424" s="3">
        <v>0.35510000000000003</v>
      </c>
      <c r="J424" s="3">
        <v>0.86480000000000001</v>
      </c>
      <c r="K424" s="3">
        <v>0.67459999999999998</v>
      </c>
      <c r="L424" s="3">
        <v>0.36020000000000002</v>
      </c>
      <c r="M424" s="3">
        <v>1.0285</v>
      </c>
      <c r="N424" s="3">
        <v>8.4099999999999994E-2</v>
      </c>
      <c r="O424" s="3">
        <v>0</v>
      </c>
      <c r="P424" s="3">
        <v>1.7399999999999999E-2</v>
      </c>
      <c r="Q424" s="3">
        <v>0.29659999999999997</v>
      </c>
      <c r="R424" s="3">
        <v>0.85740000000000005</v>
      </c>
      <c r="S424" s="3">
        <v>0.3947</v>
      </c>
      <c r="T424" s="3">
        <v>0.99739999999999995</v>
      </c>
      <c r="U424" s="3">
        <v>0.2414</v>
      </c>
      <c r="V424" s="3">
        <v>3.7000000000000002E-3</v>
      </c>
      <c r="W424" s="3">
        <v>5.8500000000000003E-2</v>
      </c>
      <c r="X424" s="3">
        <v>1.37E-2</v>
      </c>
      <c r="Y424" s="3">
        <v>0.27989999999999998</v>
      </c>
      <c r="Z424" s="3">
        <v>3.1099999999999999E-2</v>
      </c>
      <c r="AA424" s="3">
        <v>0</v>
      </c>
      <c r="AB424" s="3">
        <v>0</v>
      </c>
      <c r="AC424" s="3">
        <v>1.8018775999999999E-3</v>
      </c>
      <c r="AD424" s="3">
        <v>6.3276293000000001E-3</v>
      </c>
      <c r="AE424" s="3">
        <v>4.3906130000000002E-2</v>
      </c>
      <c r="AF424" s="3">
        <v>0.22317426000000001</v>
      </c>
    </row>
    <row r="425" spans="1:32" s="3" customFormat="1" x14ac:dyDescent="0.15">
      <c r="A425" s="4">
        <v>1578</v>
      </c>
      <c r="B425" s="3">
        <v>142.06285350593831</v>
      </c>
      <c r="C425" s="4">
        <v>132.16529</v>
      </c>
      <c r="D425" s="3" t="s">
        <v>33</v>
      </c>
      <c r="E425" s="5">
        <v>-207.41217</v>
      </c>
      <c r="F425" s="3">
        <v>0.28249999999999997</v>
      </c>
      <c r="G425" s="3">
        <v>0.34499999999999997</v>
      </c>
      <c r="H425" s="3">
        <v>2.5000000000000001E-2</v>
      </c>
      <c r="I425" s="3">
        <v>0.55249999999999999</v>
      </c>
      <c r="J425" s="3">
        <v>1.2649999999999999</v>
      </c>
      <c r="K425" s="3">
        <v>0.71</v>
      </c>
      <c r="L425" s="3">
        <v>0.45500000000000002</v>
      </c>
      <c r="M425" s="3">
        <v>1.0149999999999999</v>
      </c>
      <c r="N425" s="3">
        <v>5.5E-2</v>
      </c>
      <c r="O425" s="3">
        <v>0</v>
      </c>
      <c r="P425" s="3">
        <v>2.2499999999999999E-2</v>
      </c>
      <c r="Q425" s="3">
        <v>0.48499999999999999</v>
      </c>
      <c r="R425" s="3">
        <v>1.2524999999999999</v>
      </c>
      <c r="S425" s="3">
        <v>0.38</v>
      </c>
      <c r="T425" s="3">
        <v>0.98</v>
      </c>
      <c r="U425" s="3">
        <v>0.28249999999999997</v>
      </c>
      <c r="V425" s="3">
        <v>0.01</v>
      </c>
      <c r="W425" s="3">
        <v>6.7500000000000004E-2</v>
      </c>
      <c r="X425" s="3">
        <v>1.2500000000000001E-2</v>
      </c>
      <c r="Y425" s="3">
        <v>0.33</v>
      </c>
      <c r="Z425" s="3">
        <v>3.5000000000000003E-2</v>
      </c>
      <c r="AA425" s="3">
        <v>9.8772380999999996E-3</v>
      </c>
      <c r="AB425" s="3">
        <v>8.7560782999999997E-4</v>
      </c>
      <c r="AC425" s="3">
        <v>0</v>
      </c>
      <c r="AE425" s="3">
        <v>2.3057537999999999E-2</v>
      </c>
      <c r="AF425" s="3">
        <v>8.2325640000000005E-2</v>
      </c>
    </row>
    <row r="426" spans="1:32" s="3" customFormat="1" x14ac:dyDescent="0.15">
      <c r="A426" s="4">
        <v>1577</v>
      </c>
      <c r="B426" s="3">
        <v>129.63446868207629</v>
      </c>
      <c r="C426" s="4">
        <v>135.17071000000001</v>
      </c>
      <c r="D426" s="3" t="s">
        <v>33</v>
      </c>
      <c r="E426" s="5">
        <v>-196.82127</v>
      </c>
      <c r="F426" s="3">
        <v>0.76149999999999995</v>
      </c>
      <c r="G426" s="3">
        <v>0.113</v>
      </c>
      <c r="H426" s="3">
        <v>0.02</v>
      </c>
      <c r="I426" s="3">
        <v>0.50749999999999995</v>
      </c>
      <c r="J426" s="3">
        <v>0.90849999999999997</v>
      </c>
      <c r="K426" s="3">
        <v>0.91349999999999998</v>
      </c>
      <c r="L426" s="3">
        <v>0.20399999999999999</v>
      </c>
      <c r="M426" s="3">
        <v>0.753</v>
      </c>
      <c r="N426" s="3">
        <v>4.5999999999999999E-2</v>
      </c>
      <c r="O426" s="3">
        <v>2.5499999999999998E-2</v>
      </c>
      <c r="P426" s="3">
        <v>3.0000000000000001E-3</v>
      </c>
      <c r="Q426" s="3">
        <v>0.33700000000000002</v>
      </c>
      <c r="R426" s="3">
        <v>0.873</v>
      </c>
      <c r="S426" s="3">
        <v>5.2499999999999998E-2</v>
      </c>
      <c r="T426" s="3">
        <v>0.66349999999999998</v>
      </c>
      <c r="U426" s="3">
        <v>0.74450000000000005</v>
      </c>
      <c r="V426" s="3">
        <v>1.8499999999999999E-2</v>
      </c>
      <c r="W426" s="3">
        <v>0.17050000000000001</v>
      </c>
      <c r="X426" s="3">
        <v>3.5499999999999997E-2</v>
      </c>
      <c r="Y426" s="3">
        <v>0.86099999999999999</v>
      </c>
      <c r="Z426" s="3">
        <v>8.9499999999999996E-2</v>
      </c>
      <c r="AA426" s="3">
        <v>0</v>
      </c>
      <c r="AB426" s="3">
        <v>0</v>
      </c>
      <c r="AC426" s="3">
        <v>0</v>
      </c>
    </row>
    <row r="427" spans="1:32" s="3" customFormat="1" x14ac:dyDescent="0.15">
      <c r="A427" s="4">
        <v>1576</v>
      </c>
      <c r="B427" s="3">
        <v>137.13374911701314</v>
      </c>
      <c r="C427" s="4">
        <v>137.81901999999999</v>
      </c>
      <c r="D427" s="3" t="s">
        <v>33</v>
      </c>
      <c r="E427" s="5">
        <v>-195.08698999999999</v>
      </c>
      <c r="F427" s="3">
        <v>0.2354</v>
      </c>
      <c r="G427" s="3">
        <v>0.45169999999999999</v>
      </c>
      <c r="H427" s="3">
        <v>3.2300000000000002E-2</v>
      </c>
      <c r="I427" s="3">
        <v>0.56040000000000001</v>
      </c>
      <c r="J427" s="3">
        <v>1.2996000000000001</v>
      </c>
      <c r="K427" s="3">
        <v>0.57620000000000005</v>
      </c>
      <c r="L427" s="3">
        <v>0.43020000000000003</v>
      </c>
      <c r="M427" s="3">
        <v>1.0857000000000001</v>
      </c>
      <c r="N427" s="3">
        <v>0.16200000000000001</v>
      </c>
      <c r="O427" s="3">
        <v>0</v>
      </c>
      <c r="P427" s="3">
        <v>2.8199999999999999E-2</v>
      </c>
      <c r="Q427" s="3">
        <v>0.50860000000000005</v>
      </c>
      <c r="R427" s="3">
        <v>1.2937000000000001</v>
      </c>
      <c r="S427" s="3">
        <v>0.309</v>
      </c>
      <c r="T427" s="3">
        <v>1.0557000000000001</v>
      </c>
      <c r="U427" s="3">
        <v>0.23130000000000001</v>
      </c>
      <c r="V427" s="3">
        <v>5.8999999999999999E-3</v>
      </c>
      <c r="W427" s="3">
        <v>5.1799999999999999E-2</v>
      </c>
      <c r="X427" s="3">
        <v>0.01</v>
      </c>
      <c r="Y427" s="3">
        <v>0.27129999999999999</v>
      </c>
      <c r="Z427" s="3">
        <v>2.5899999999999999E-2</v>
      </c>
      <c r="AA427" s="3">
        <v>1.4279557999999999E-2</v>
      </c>
      <c r="AB427" s="3">
        <v>0</v>
      </c>
      <c r="AC427" s="3">
        <v>4.2541281E-2</v>
      </c>
      <c r="AD427" s="3">
        <v>8.2814578999999999E-2</v>
      </c>
      <c r="AF427" s="3">
        <v>0.10582933</v>
      </c>
    </row>
    <row r="428" spans="1:32" s="3" customFormat="1" x14ac:dyDescent="0.15">
      <c r="A428" s="4">
        <v>1575</v>
      </c>
      <c r="B428" s="3">
        <v>84.510742891045467</v>
      </c>
      <c r="C428" s="4">
        <v>140.89054999999999</v>
      </c>
      <c r="D428" s="3" t="s">
        <v>33</v>
      </c>
      <c r="E428" s="5">
        <v>-206.21128999999999</v>
      </c>
      <c r="F428" s="3">
        <v>0.24940000000000001</v>
      </c>
      <c r="G428" s="3">
        <v>0.54459999999999997</v>
      </c>
      <c r="H428" s="3">
        <v>4.24E-2</v>
      </c>
      <c r="I428" s="3">
        <v>0.70979999999999999</v>
      </c>
      <c r="J428" s="3">
        <v>1.5616000000000001</v>
      </c>
      <c r="K428" s="3">
        <v>0.63339999999999996</v>
      </c>
      <c r="L428" s="3">
        <v>0.54479999999999995</v>
      </c>
      <c r="M428" s="3">
        <v>1.2778</v>
      </c>
      <c r="N428" s="3">
        <v>0.19639999999999999</v>
      </c>
      <c r="O428" s="3">
        <v>0</v>
      </c>
      <c r="P428" s="3">
        <v>3.2399999999999998E-2</v>
      </c>
      <c r="Q428" s="3">
        <v>0.65459999999999996</v>
      </c>
      <c r="R428" s="3">
        <v>1.554</v>
      </c>
      <c r="S428" s="3">
        <v>0.35260000000000002</v>
      </c>
      <c r="T428" s="3">
        <v>1.244</v>
      </c>
      <c r="U428" s="3">
        <v>0.2432</v>
      </c>
      <c r="V428" s="3">
        <v>3.8E-3</v>
      </c>
      <c r="W428" s="3">
        <v>5.1400000000000001E-2</v>
      </c>
      <c r="X428" s="3">
        <v>0.01</v>
      </c>
      <c r="Y428" s="3">
        <v>0.28699999999999998</v>
      </c>
      <c r="Z428" s="3">
        <v>2.76E-2</v>
      </c>
      <c r="AA428" s="3">
        <v>8.5780283999999998E-2</v>
      </c>
      <c r="AB428" s="3">
        <v>2.3425503999999998E-3</v>
      </c>
      <c r="AC428" s="3">
        <v>7.9871121000000003E-2</v>
      </c>
      <c r="AD428" s="3">
        <v>0.29388904999999999</v>
      </c>
      <c r="AE428" s="3">
        <v>3.9464824000000003E-2</v>
      </c>
      <c r="AF428" s="3">
        <v>0.14067076000000001</v>
      </c>
    </row>
    <row r="429" spans="1:32" s="3" customFormat="1" x14ac:dyDescent="0.15">
      <c r="A429" s="4">
        <v>1574</v>
      </c>
      <c r="B429" s="3">
        <v>153.68299641838161</v>
      </c>
      <c r="C429" s="4">
        <v>144.06095999999999</v>
      </c>
      <c r="D429" s="3" t="s">
        <v>33</v>
      </c>
      <c r="E429" s="5">
        <v>-207.23076</v>
      </c>
      <c r="F429" s="3">
        <v>0.33429999999999999</v>
      </c>
      <c r="G429" s="3">
        <v>0.44379999999999997</v>
      </c>
      <c r="H429" s="3">
        <v>2.9000000000000001E-2</v>
      </c>
      <c r="I429" s="3">
        <v>0.48659999999999998</v>
      </c>
      <c r="J429" s="3">
        <v>1.2809999999999999</v>
      </c>
      <c r="K429" s="3">
        <v>0.68400000000000005</v>
      </c>
      <c r="L429" s="3">
        <v>0.45550000000000002</v>
      </c>
      <c r="M429" s="3">
        <v>0.8367</v>
      </c>
      <c r="N429" s="3">
        <v>7.8799999999999995E-2</v>
      </c>
      <c r="O429" s="3">
        <v>0</v>
      </c>
      <c r="P429" s="3">
        <v>1.9E-2</v>
      </c>
      <c r="Q429" s="3">
        <v>0.4093</v>
      </c>
      <c r="R429" s="3">
        <v>1.2609999999999999</v>
      </c>
      <c r="S429" s="3">
        <v>0.29349999999999998</v>
      </c>
      <c r="T429" s="3">
        <v>0.79569999999999996</v>
      </c>
      <c r="U429" s="3">
        <v>0.33429999999999999</v>
      </c>
      <c r="V429" s="3">
        <v>0.01</v>
      </c>
      <c r="W429" s="3">
        <v>7.2499999999999995E-2</v>
      </c>
      <c r="X429" s="3">
        <v>1.0500000000000001E-2</v>
      </c>
      <c r="Y429" s="3">
        <v>0.38579999999999998</v>
      </c>
      <c r="Z429" s="3">
        <v>4.1000000000000002E-2</v>
      </c>
      <c r="AA429" s="3">
        <v>1.9905834000000001E-2</v>
      </c>
      <c r="AB429" s="3">
        <v>0</v>
      </c>
      <c r="AC429" s="3">
        <v>0</v>
      </c>
      <c r="AE429" s="3">
        <v>1.7800916999999999E-2</v>
      </c>
    </row>
    <row r="430" spans="1:32" s="3" customFormat="1" x14ac:dyDescent="0.15">
      <c r="A430" s="4">
        <v>1573</v>
      </c>
      <c r="B430" s="3">
        <v>177.14216148765865</v>
      </c>
      <c r="C430" s="4">
        <v>145.14658</v>
      </c>
      <c r="D430" s="3" t="s">
        <v>33</v>
      </c>
      <c r="E430" s="5">
        <v>-197.48799</v>
      </c>
      <c r="F430" s="3">
        <v>0.35820000000000002</v>
      </c>
      <c r="G430" s="3">
        <v>0.29260000000000003</v>
      </c>
      <c r="H430" s="3">
        <v>1.78E-2</v>
      </c>
      <c r="I430" s="3">
        <v>0.40820000000000001</v>
      </c>
      <c r="J430" s="3">
        <v>0.7752</v>
      </c>
      <c r="K430" s="3">
        <v>0.57179999999999997</v>
      </c>
      <c r="L430" s="3">
        <v>0.311</v>
      </c>
      <c r="M430" s="3">
        <v>0.61060000000000003</v>
      </c>
      <c r="N430" s="3">
        <v>7.0199999999999999E-2</v>
      </c>
      <c r="O430" s="3">
        <v>0</v>
      </c>
      <c r="P430" s="3">
        <v>1.14E-2</v>
      </c>
      <c r="Q430" s="3">
        <v>0.32419999999999999</v>
      </c>
      <c r="R430" s="3">
        <v>0.75939999999999996</v>
      </c>
      <c r="S430" s="3">
        <v>0.15759999999999999</v>
      </c>
      <c r="T430" s="3">
        <v>0.56679999999999997</v>
      </c>
      <c r="U430" s="3">
        <v>0.35820000000000002</v>
      </c>
      <c r="V430" s="3">
        <v>6.4000000000000003E-3</v>
      </c>
      <c r="W430" s="3">
        <v>8.4000000000000005E-2</v>
      </c>
      <c r="X430" s="3">
        <v>1.5800000000000002E-2</v>
      </c>
      <c r="Y430" s="3">
        <v>0.41420000000000001</v>
      </c>
      <c r="Z430" s="3">
        <v>4.3799999999999999E-2</v>
      </c>
      <c r="AA430" s="3">
        <v>0</v>
      </c>
      <c r="AB430" s="3">
        <v>0</v>
      </c>
      <c r="AC430" s="3">
        <v>6.5502159000000002E-4</v>
      </c>
    </row>
    <row r="431" spans="1:32" s="3" customFormat="1" x14ac:dyDescent="0.15">
      <c r="A431" s="4">
        <v>1572</v>
      </c>
      <c r="B431" s="3">
        <v>118.27361089579658</v>
      </c>
      <c r="C431" s="4">
        <v>143.48537999999999</v>
      </c>
      <c r="D431" s="3" t="s">
        <v>33</v>
      </c>
      <c r="E431" s="5">
        <v>-198.89891</v>
      </c>
      <c r="F431" s="3">
        <v>0.32090000000000002</v>
      </c>
      <c r="G431" s="3">
        <v>0.25259999999999999</v>
      </c>
      <c r="H431" s="3">
        <v>0.02</v>
      </c>
      <c r="I431" s="3">
        <v>0.49809999999999999</v>
      </c>
      <c r="J431" s="3">
        <v>1.0629</v>
      </c>
      <c r="K431" s="3">
        <v>0.55710000000000004</v>
      </c>
      <c r="L431" s="3">
        <v>0.34350000000000003</v>
      </c>
      <c r="M431" s="3">
        <v>0.79949999999999999</v>
      </c>
      <c r="N431" s="3">
        <v>4.7100000000000003E-2</v>
      </c>
      <c r="O431" s="3">
        <v>0</v>
      </c>
      <c r="P431" s="3">
        <v>0.01</v>
      </c>
      <c r="Q431" s="3">
        <v>0.42359999999999998</v>
      </c>
      <c r="R431" s="3">
        <v>1.05</v>
      </c>
      <c r="S431" s="3">
        <v>0.18459999999999999</v>
      </c>
      <c r="T431" s="3">
        <v>0.76080000000000003</v>
      </c>
      <c r="U431" s="3">
        <v>0.32090000000000002</v>
      </c>
      <c r="V431" s="3">
        <v>0.01</v>
      </c>
      <c r="W431" s="3">
        <v>7.4499999999999997E-2</v>
      </c>
      <c r="X431" s="3">
        <v>1.29E-2</v>
      </c>
      <c r="Y431" s="3">
        <v>0.3725</v>
      </c>
      <c r="Z431" s="3">
        <v>3.8699999999999998E-2</v>
      </c>
      <c r="AA431" s="3">
        <v>0</v>
      </c>
      <c r="AB431" s="3">
        <v>0</v>
      </c>
      <c r="AC431" s="3">
        <v>0</v>
      </c>
      <c r="AE431" s="3">
        <v>1.2079507999999999E-2</v>
      </c>
    </row>
    <row r="432" spans="1:32" s="3" customFormat="1" x14ac:dyDescent="0.15">
      <c r="A432" s="4">
        <v>1571</v>
      </c>
      <c r="B432" s="3">
        <v>150.16498685474741</v>
      </c>
      <c r="C432" s="4">
        <v>140.08421000000001</v>
      </c>
      <c r="D432" s="3" t="s">
        <v>33</v>
      </c>
      <c r="E432" s="5">
        <v>-191.20587</v>
      </c>
      <c r="F432" s="3">
        <v>0.67400000000000004</v>
      </c>
      <c r="G432" s="3">
        <v>0.32200000000000001</v>
      </c>
      <c r="H432" s="3">
        <v>2.8000000000000001E-2</v>
      </c>
      <c r="I432" s="3">
        <v>0.57999999999999996</v>
      </c>
      <c r="J432" s="3">
        <v>1.3260000000000001</v>
      </c>
      <c r="K432" s="3">
        <v>0.89</v>
      </c>
      <c r="L432" s="3">
        <v>0.45</v>
      </c>
      <c r="M432" s="3">
        <v>1.4379999999999999</v>
      </c>
      <c r="N432" s="3">
        <v>0.08</v>
      </c>
      <c r="O432" s="3">
        <v>0</v>
      </c>
      <c r="P432" s="3">
        <v>1.4E-2</v>
      </c>
      <c r="Q432" s="3">
        <v>0.42599999999999999</v>
      </c>
      <c r="R432" s="3">
        <v>1.294</v>
      </c>
      <c r="S432" s="3">
        <v>0.104</v>
      </c>
      <c r="T432" s="3">
        <v>1.3540000000000001</v>
      </c>
      <c r="U432" s="3">
        <v>0.67400000000000004</v>
      </c>
      <c r="V432" s="3">
        <v>1.4E-2</v>
      </c>
      <c r="W432" s="3">
        <v>0.154</v>
      </c>
      <c r="X432" s="3">
        <v>2.8000000000000001E-2</v>
      </c>
      <c r="Y432" s="3">
        <v>0.78600000000000003</v>
      </c>
      <c r="Z432" s="3">
        <v>8.4000000000000005E-2</v>
      </c>
      <c r="AA432" s="3">
        <v>1.0043784E-2</v>
      </c>
      <c r="AB432" s="3">
        <v>9.7340757000000003E-4</v>
      </c>
      <c r="AC432" s="3">
        <v>1.9273573999999999E-3</v>
      </c>
      <c r="AD432" s="3">
        <v>0.44133726000000001</v>
      </c>
      <c r="AF432" s="3">
        <v>0.17862359999999999</v>
      </c>
    </row>
    <row r="433" spans="1:32" s="3" customFormat="1" x14ac:dyDescent="0.15">
      <c r="A433" s="4">
        <v>1570</v>
      </c>
      <c r="B433" s="3">
        <v>157.82481240105542</v>
      </c>
      <c r="C433" s="4">
        <v>134.29747</v>
      </c>
      <c r="D433" s="3" t="s">
        <v>33</v>
      </c>
      <c r="E433" s="5">
        <v>-210.95711</v>
      </c>
      <c r="F433" s="3">
        <v>0.43759999999999999</v>
      </c>
      <c r="G433" s="3">
        <v>0.3412</v>
      </c>
      <c r="H433" s="3">
        <v>3.2000000000000001E-2</v>
      </c>
      <c r="I433" s="3">
        <v>0.74</v>
      </c>
      <c r="J433" s="3">
        <v>1.8411999999999999</v>
      </c>
      <c r="K433" s="3">
        <v>0.64800000000000002</v>
      </c>
      <c r="L433" s="3">
        <v>0.48680000000000001</v>
      </c>
      <c r="M433" s="3">
        <v>1.2036</v>
      </c>
      <c r="N433" s="3">
        <v>9.0399999999999994E-2</v>
      </c>
      <c r="O433" s="3">
        <v>0</v>
      </c>
      <c r="P433" s="3">
        <v>0.02</v>
      </c>
      <c r="Q433" s="3">
        <v>0.63839999999999997</v>
      </c>
      <c r="R433" s="3">
        <v>1.8216000000000001</v>
      </c>
      <c r="S433" s="3">
        <v>0.1368</v>
      </c>
      <c r="T433" s="3">
        <v>1.1524000000000001</v>
      </c>
      <c r="U433" s="3">
        <v>0.43759999999999999</v>
      </c>
      <c r="V433" s="3">
        <v>1.2E-2</v>
      </c>
      <c r="W433" s="3">
        <v>0.1016</v>
      </c>
      <c r="X433" s="3">
        <v>1.7600000000000001E-2</v>
      </c>
      <c r="Y433" s="3">
        <v>0.51119999999999999</v>
      </c>
      <c r="Z433" s="3">
        <v>4.9599999999999998E-2</v>
      </c>
      <c r="AA433" s="3">
        <v>2.8359628000000001E-2</v>
      </c>
      <c r="AB433" s="3">
        <v>0</v>
      </c>
      <c r="AC433" s="3">
        <v>5.5464861000000002E-3</v>
      </c>
      <c r="AD433" s="3">
        <v>0.23840708999999999</v>
      </c>
    </row>
    <row r="434" spans="1:32" s="3" customFormat="1" x14ac:dyDescent="0.15">
      <c r="A434" s="4">
        <v>1569</v>
      </c>
      <c r="B434" s="3">
        <v>95.79179297764216</v>
      </c>
      <c r="C434" s="4">
        <v>126.91576000000001</v>
      </c>
      <c r="D434" s="3" t="s">
        <v>33</v>
      </c>
      <c r="E434" s="5">
        <v>-199.08874</v>
      </c>
      <c r="F434" s="3">
        <v>0.32200000000000001</v>
      </c>
      <c r="G434" s="3">
        <v>0.29399999999999998</v>
      </c>
      <c r="H434" s="3">
        <v>0.03</v>
      </c>
      <c r="I434" s="3">
        <v>0.73950000000000005</v>
      </c>
      <c r="J434" s="3">
        <v>1.6005</v>
      </c>
      <c r="K434" s="3">
        <v>0.59299999999999997</v>
      </c>
      <c r="L434" s="3">
        <v>0.38100000000000001</v>
      </c>
      <c r="M434" s="3">
        <v>0.87</v>
      </c>
      <c r="N434" s="3">
        <v>6.6500000000000004E-2</v>
      </c>
      <c r="O434" s="3">
        <v>0</v>
      </c>
      <c r="P434" s="3">
        <v>0.02</v>
      </c>
      <c r="Q434" s="3">
        <v>0.66649999999999998</v>
      </c>
      <c r="R434" s="3">
        <v>1.5840000000000001</v>
      </c>
      <c r="S434" s="3">
        <v>0.2145</v>
      </c>
      <c r="T434" s="3">
        <v>0.82699999999999996</v>
      </c>
      <c r="U434" s="3">
        <v>0.32200000000000001</v>
      </c>
      <c r="V434" s="3">
        <v>0.01</v>
      </c>
      <c r="W434" s="3">
        <v>7.2999999999999995E-2</v>
      </c>
      <c r="X434" s="3">
        <v>1.6500000000000001E-2</v>
      </c>
      <c r="Y434" s="3">
        <v>0.3785</v>
      </c>
      <c r="Z434" s="3">
        <v>3.6499999999999998E-2</v>
      </c>
      <c r="AA434" s="3">
        <v>0</v>
      </c>
      <c r="AB434" s="3">
        <v>9.9267679000000004E-6</v>
      </c>
      <c r="AC434" s="3">
        <v>0</v>
      </c>
      <c r="AE434" s="3">
        <v>6.0717858E-2</v>
      </c>
    </row>
    <row r="435" spans="1:32" s="3" customFormat="1" x14ac:dyDescent="0.15">
      <c r="A435" s="4">
        <v>1568</v>
      </c>
      <c r="B435" s="3">
        <v>127.35339005613476</v>
      </c>
      <c r="C435" s="4">
        <v>120.49061</v>
      </c>
      <c r="D435" s="3" t="s">
        <v>33</v>
      </c>
      <c r="E435" s="5">
        <v>-206.26563999999999</v>
      </c>
      <c r="F435" s="3">
        <v>0.2802</v>
      </c>
      <c r="G435" s="3">
        <v>0.31490000000000001</v>
      </c>
      <c r="H435" s="3">
        <v>0.03</v>
      </c>
      <c r="I435" s="3">
        <v>0.73270000000000002</v>
      </c>
      <c r="J435" s="3">
        <v>1.7168000000000001</v>
      </c>
      <c r="K435" s="3">
        <v>0.46279999999999999</v>
      </c>
      <c r="L435" s="3">
        <v>0.42509999999999998</v>
      </c>
      <c r="M435" s="3">
        <v>0.80630000000000002</v>
      </c>
      <c r="N435" s="3">
        <v>0.06</v>
      </c>
      <c r="O435" s="3">
        <v>0</v>
      </c>
      <c r="P435" s="3">
        <v>0.02</v>
      </c>
      <c r="Q435" s="3">
        <v>0.66759999999999997</v>
      </c>
      <c r="R435" s="3">
        <v>1.7068000000000001</v>
      </c>
      <c r="S435" s="3">
        <v>0.1326</v>
      </c>
      <c r="T435" s="3">
        <v>0.77629999999999999</v>
      </c>
      <c r="U435" s="3">
        <v>0.2802</v>
      </c>
      <c r="V435" s="3">
        <v>0.01</v>
      </c>
      <c r="W435" s="3">
        <v>6.5100000000000005E-2</v>
      </c>
      <c r="X435" s="3">
        <v>0.01</v>
      </c>
      <c r="Y435" s="3">
        <v>0.33019999999999999</v>
      </c>
      <c r="Z435" s="3">
        <v>3.5099999999999999E-2</v>
      </c>
      <c r="AA435" s="3">
        <v>0</v>
      </c>
      <c r="AB435" s="3">
        <v>1.3731826999999999E-4</v>
      </c>
      <c r="AC435" s="3">
        <v>0</v>
      </c>
    </row>
    <row r="436" spans="1:32" s="3" customFormat="1" x14ac:dyDescent="0.15">
      <c r="A436" s="4">
        <v>1567</v>
      </c>
      <c r="B436" s="3">
        <v>88.980464774097769</v>
      </c>
      <c r="C436" s="4">
        <v>116.27761</v>
      </c>
      <c r="D436" s="3" t="s">
        <v>33</v>
      </c>
      <c r="E436" s="5">
        <v>-209.81165999999999</v>
      </c>
      <c r="F436" s="3">
        <v>0.43190000000000001</v>
      </c>
      <c r="G436" s="3">
        <v>0.34439999999999998</v>
      </c>
      <c r="H436" s="3">
        <v>0.03</v>
      </c>
      <c r="I436" s="3">
        <v>0.54259999999999997</v>
      </c>
      <c r="J436" s="3">
        <v>1.4611000000000001</v>
      </c>
      <c r="K436" s="3">
        <v>0.63870000000000005</v>
      </c>
      <c r="L436" s="3">
        <v>0.4128</v>
      </c>
      <c r="M436" s="3">
        <v>0.87</v>
      </c>
      <c r="N436" s="3">
        <v>6.4299999999999996E-2</v>
      </c>
      <c r="O436" s="3">
        <v>8.6E-3</v>
      </c>
      <c r="P436" s="3">
        <v>0.02</v>
      </c>
      <c r="Q436" s="3">
        <v>0.44679999999999997</v>
      </c>
      <c r="R436" s="3">
        <v>1.4468000000000001</v>
      </c>
      <c r="S436" s="3">
        <v>0.1482</v>
      </c>
      <c r="T436" s="3">
        <v>0.82279999999999998</v>
      </c>
      <c r="U436" s="3">
        <v>0.41899999999999998</v>
      </c>
      <c r="V436" s="3">
        <v>0.01</v>
      </c>
      <c r="W436" s="3">
        <v>0.10009999999999999</v>
      </c>
      <c r="X436" s="3">
        <v>1.8599999999999998E-2</v>
      </c>
      <c r="Y436" s="3">
        <v>0.49049999999999999</v>
      </c>
      <c r="Z436" s="3">
        <v>5.2900000000000003E-2</v>
      </c>
      <c r="AA436" s="3">
        <v>0</v>
      </c>
      <c r="AB436" s="3">
        <v>0</v>
      </c>
      <c r="AC436" s="3">
        <v>0</v>
      </c>
    </row>
    <row r="437" spans="1:32" s="3" customFormat="1" x14ac:dyDescent="0.15">
      <c r="A437" s="4">
        <v>1566</v>
      </c>
      <c r="B437" s="3">
        <v>111.22015110005952</v>
      </c>
      <c r="C437" s="4">
        <v>116.2692</v>
      </c>
      <c r="D437" s="3" t="s">
        <v>33</v>
      </c>
      <c r="E437" s="5">
        <v>-208.86684</v>
      </c>
      <c r="F437" s="3">
        <v>0.35599999999999998</v>
      </c>
      <c r="G437" s="3">
        <v>0.85199999999999998</v>
      </c>
      <c r="H437" s="3">
        <v>4.2000000000000003E-2</v>
      </c>
      <c r="I437" s="3">
        <v>1.514</v>
      </c>
      <c r="J437" s="3">
        <v>2.8239999999999998</v>
      </c>
      <c r="K437" s="3">
        <v>0.61199999999999999</v>
      </c>
      <c r="L437" s="3">
        <v>0.51</v>
      </c>
      <c r="M437" s="3">
        <v>1.056</v>
      </c>
      <c r="N437" s="3">
        <v>0.25600000000000001</v>
      </c>
      <c r="O437" s="3">
        <v>8.0000000000000002E-3</v>
      </c>
      <c r="P437" s="3">
        <v>3.2000000000000001E-2</v>
      </c>
      <c r="Q437" s="3">
        <v>1.4379999999999999</v>
      </c>
      <c r="R437" s="3">
        <v>2.81</v>
      </c>
      <c r="S437" s="3">
        <v>0.20399999999999999</v>
      </c>
      <c r="T437" s="3">
        <v>1.016</v>
      </c>
      <c r="U437" s="3">
        <v>0.34399999999999997</v>
      </c>
      <c r="V437" s="3">
        <v>4.0000000000000001E-3</v>
      </c>
      <c r="W437" s="3">
        <v>0.08</v>
      </c>
      <c r="X437" s="3">
        <v>1.7999999999999999E-2</v>
      </c>
      <c r="Y437" s="3">
        <v>0.40200000000000002</v>
      </c>
      <c r="Z437" s="3">
        <v>0.04</v>
      </c>
      <c r="AA437" s="3">
        <v>0.48590463</v>
      </c>
      <c r="AB437" s="3">
        <v>5.7033943000000002E-3</v>
      </c>
      <c r="AC437" s="3">
        <v>0.19428767</v>
      </c>
      <c r="AD437" s="3">
        <v>0.16122929999999999</v>
      </c>
      <c r="AE437" s="3">
        <v>3.5429397000000001E-2</v>
      </c>
    </row>
    <row r="438" spans="1:32" s="3" customFormat="1" x14ac:dyDescent="0.15">
      <c r="A438" s="4">
        <v>1565</v>
      </c>
      <c r="B438" s="3">
        <v>114.29851819131345</v>
      </c>
      <c r="C438" s="4">
        <v>120.46547</v>
      </c>
      <c r="D438" s="3" t="s">
        <v>33</v>
      </c>
      <c r="E438" s="5">
        <v>-199.66611</v>
      </c>
      <c r="F438" s="3">
        <v>0.94689999999999996</v>
      </c>
      <c r="G438" s="3">
        <v>0.20810000000000001</v>
      </c>
      <c r="H438" s="3">
        <v>0.03</v>
      </c>
      <c r="I438" s="3">
        <v>0.67169999999999996</v>
      </c>
      <c r="J438" s="3">
        <v>1.4089</v>
      </c>
      <c r="K438" s="3">
        <v>1.0057</v>
      </c>
      <c r="L438" s="3">
        <v>0.28520000000000001</v>
      </c>
      <c r="M438" s="3">
        <v>0.62160000000000004</v>
      </c>
      <c r="N438" s="3">
        <v>5.1799999999999999E-2</v>
      </c>
      <c r="O438" s="3">
        <v>0.10920000000000001</v>
      </c>
      <c r="P438" s="3">
        <v>1.09E-2</v>
      </c>
      <c r="Q438" s="3">
        <v>0.48159999999999997</v>
      </c>
      <c r="R438" s="3">
        <v>1.3715999999999999</v>
      </c>
      <c r="S438" s="3">
        <v>2.6100000000000002E-2</v>
      </c>
      <c r="T438" s="3">
        <v>0.51700000000000002</v>
      </c>
      <c r="U438" s="3">
        <v>0.8377</v>
      </c>
      <c r="V438" s="3">
        <v>1.9099999999999999E-2</v>
      </c>
      <c r="W438" s="3">
        <v>0.19009999999999999</v>
      </c>
      <c r="X438" s="3">
        <v>3.8199999999999998E-2</v>
      </c>
      <c r="Y438" s="3">
        <v>0.98050000000000004</v>
      </c>
      <c r="Z438" s="3">
        <v>0.1046</v>
      </c>
      <c r="AA438" s="3">
        <v>0</v>
      </c>
      <c r="AB438" s="3">
        <v>0</v>
      </c>
      <c r="AC438" s="3">
        <v>0</v>
      </c>
    </row>
    <row r="439" spans="1:32" s="3" customFormat="1" x14ac:dyDescent="0.15">
      <c r="A439" s="4">
        <v>1564</v>
      </c>
      <c r="B439" s="3">
        <v>137.51216310337091</v>
      </c>
      <c r="C439" s="4">
        <v>126.58671</v>
      </c>
      <c r="D439" s="3" t="s">
        <v>33</v>
      </c>
      <c r="E439" s="5">
        <v>-204.90645000000001</v>
      </c>
      <c r="F439" s="3">
        <v>0.40010000000000001</v>
      </c>
      <c r="G439" s="3">
        <v>0.38240000000000002</v>
      </c>
      <c r="H439" s="3">
        <v>0.03</v>
      </c>
      <c r="I439" s="3">
        <v>0.78010000000000002</v>
      </c>
      <c r="J439" s="3">
        <v>2.3317999999999999</v>
      </c>
      <c r="K439" s="3">
        <v>0.67749999999999999</v>
      </c>
      <c r="L439" s="3">
        <v>0.54990000000000006</v>
      </c>
      <c r="M439" s="3">
        <v>0.94230000000000003</v>
      </c>
      <c r="N439" s="3">
        <v>7.0000000000000007E-2</v>
      </c>
      <c r="O439" s="3">
        <v>0</v>
      </c>
      <c r="P439" s="3">
        <v>0.02</v>
      </c>
      <c r="Q439" s="3">
        <v>0.69340000000000002</v>
      </c>
      <c r="R439" s="3">
        <v>2.3218000000000001</v>
      </c>
      <c r="S439" s="3">
        <v>0.21740000000000001</v>
      </c>
      <c r="T439" s="3">
        <v>0.89229999999999998</v>
      </c>
      <c r="U439" s="3">
        <v>0.40010000000000001</v>
      </c>
      <c r="V439" s="3">
        <v>0.01</v>
      </c>
      <c r="W439" s="3">
        <v>0.09</v>
      </c>
      <c r="X439" s="3">
        <v>0.02</v>
      </c>
      <c r="Y439" s="3">
        <v>0.47010000000000002</v>
      </c>
      <c r="Z439" s="3">
        <v>0.05</v>
      </c>
      <c r="AA439" s="3">
        <v>0</v>
      </c>
      <c r="AB439" s="3">
        <v>0</v>
      </c>
      <c r="AC439" s="3">
        <v>0</v>
      </c>
      <c r="AD439" s="3">
        <v>1.7835037000000002E-2</v>
      </c>
      <c r="AE439" s="3">
        <v>5.6780700000000003E-2</v>
      </c>
    </row>
    <row r="440" spans="1:32" s="3" customFormat="1" x14ac:dyDescent="0.15">
      <c r="A440" s="4">
        <v>1563</v>
      </c>
      <c r="B440" s="3">
        <v>176.42658596318009</v>
      </c>
      <c r="C440" s="4">
        <v>130.92816999999999</v>
      </c>
      <c r="D440" s="3" t="s">
        <v>33</v>
      </c>
      <c r="E440" s="5">
        <v>-211.59021999999999</v>
      </c>
      <c r="F440" s="3">
        <v>0.73460000000000003</v>
      </c>
      <c r="G440" s="3">
        <v>0.52439999999999998</v>
      </c>
      <c r="H440" s="3">
        <v>0.15179999999999999</v>
      </c>
      <c r="I440" s="3">
        <v>1.0176000000000001</v>
      </c>
      <c r="J440" s="3">
        <v>1.5644</v>
      </c>
      <c r="K440" s="3">
        <v>0.86319999999999997</v>
      </c>
      <c r="L440" s="3">
        <v>0.49199999999999999</v>
      </c>
      <c r="M440" s="3">
        <v>1.089</v>
      </c>
      <c r="N440" s="3">
        <v>0.1542</v>
      </c>
      <c r="O440" s="3">
        <v>2.9000000000000001E-2</v>
      </c>
      <c r="P440" s="3">
        <v>0.13600000000000001</v>
      </c>
      <c r="Q440" s="3">
        <v>0.85819999999999996</v>
      </c>
      <c r="R440" s="3">
        <v>1.5369999999999999</v>
      </c>
      <c r="S440" s="3">
        <v>4.0800000000000003E-2</v>
      </c>
      <c r="T440" s="3">
        <v>0.99960000000000004</v>
      </c>
      <c r="U440" s="3">
        <v>0.7056</v>
      </c>
      <c r="V440" s="3">
        <v>1.52E-2</v>
      </c>
      <c r="W440" s="3">
        <v>0.16300000000000001</v>
      </c>
      <c r="X440" s="3">
        <v>3.1E-2</v>
      </c>
      <c r="Y440" s="3">
        <v>0.82599999999999996</v>
      </c>
      <c r="Z440" s="3">
        <v>8.8800000000000004E-2</v>
      </c>
      <c r="AA440" s="3">
        <v>0.12275241000000001</v>
      </c>
      <c r="AB440" s="3">
        <v>9.0818687999999995E-2</v>
      </c>
      <c r="AC440" s="3">
        <v>4.2974872999999997E-2</v>
      </c>
      <c r="AD440" s="3">
        <v>0.14548796999999999</v>
      </c>
    </row>
    <row r="441" spans="1:32" s="3" customFormat="1" x14ac:dyDescent="0.15">
      <c r="A441" s="4">
        <v>1562</v>
      </c>
      <c r="B441" s="3">
        <v>185.09044966606942</v>
      </c>
      <c r="C441" s="4">
        <v>132.10081</v>
      </c>
      <c r="D441" s="3" t="s">
        <v>33</v>
      </c>
      <c r="E441" s="5">
        <v>-194.86197000000001</v>
      </c>
      <c r="F441" s="3">
        <v>0.26379999999999998</v>
      </c>
      <c r="G441" s="3">
        <v>0.3836</v>
      </c>
      <c r="H441" s="3">
        <v>6.1199999999999997E-2</v>
      </c>
      <c r="I441" s="3">
        <v>0.56240000000000001</v>
      </c>
      <c r="J441" s="3">
        <v>1.0189999999999999</v>
      </c>
      <c r="K441" s="3">
        <v>0.436</v>
      </c>
      <c r="L441" s="3">
        <v>0.39600000000000002</v>
      </c>
      <c r="M441" s="3">
        <v>0.74880000000000002</v>
      </c>
      <c r="N441" s="3">
        <v>0.1082</v>
      </c>
      <c r="O441" s="3">
        <v>0</v>
      </c>
      <c r="P441" s="3">
        <v>5.62E-2</v>
      </c>
      <c r="Q441" s="3">
        <v>0.49940000000000001</v>
      </c>
      <c r="R441" s="3">
        <v>1.0085999999999999</v>
      </c>
      <c r="S441" s="3">
        <v>0.12520000000000001</v>
      </c>
      <c r="T441" s="3">
        <v>0.71240000000000003</v>
      </c>
      <c r="U441" s="3">
        <v>0.26379999999999998</v>
      </c>
      <c r="V441" s="3">
        <v>5.5999999999999999E-3</v>
      </c>
      <c r="W441" s="3">
        <v>6.3E-2</v>
      </c>
      <c r="X441" s="3">
        <v>1.04E-2</v>
      </c>
      <c r="Y441" s="3">
        <v>0.31080000000000002</v>
      </c>
      <c r="Z441" s="3">
        <v>3.2000000000000001E-2</v>
      </c>
      <c r="AA441" s="3">
        <v>5.0494835000000002E-3</v>
      </c>
      <c r="AB441" s="3">
        <v>2.6158749000000001E-3</v>
      </c>
      <c r="AC441" s="3">
        <v>3.1524140000000001E-3</v>
      </c>
    </row>
    <row r="442" spans="1:32" s="3" customFormat="1" x14ac:dyDescent="0.15">
      <c r="A442" s="4">
        <v>1561</v>
      </c>
      <c r="B442" s="3">
        <v>100.61151212541849</v>
      </c>
      <c r="C442" s="4">
        <v>131.90057999999999</v>
      </c>
      <c r="D442" s="3" t="s">
        <v>33</v>
      </c>
      <c r="E442" s="5">
        <v>-199.18100000000001</v>
      </c>
      <c r="F442" s="3">
        <v>0.79</v>
      </c>
      <c r="G442" s="3">
        <v>0.33</v>
      </c>
      <c r="H442" s="3">
        <v>0.03</v>
      </c>
      <c r="I442" s="3">
        <v>0.53</v>
      </c>
      <c r="J442" s="3">
        <v>0.77</v>
      </c>
      <c r="K442" s="3">
        <v>1.2</v>
      </c>
      <c r="L442" s="3">
        <v>0.28999999999999998</v>
      </c>
      <c r="M442" s="3">
        <v>0.61</v>
      </c>
      <c r="N442" s="3">
        <v>0.05</v>
      </c>
      <c r="O442" s="3">
        <v>0</v>
      </c>
      <c r="P442" s="3">
        <v>0.01</v>
      </c>
      <c r="Q442" s="3">
        <v>0.35</v>
      </c>
      <c r="R442" s="3">
        <v>0.74</v>
      </c>
      <c r="S442" s="3">
        <v>0.28000000000000003</v>
      </c>
      <c r="T442" s="3">
        <v>0.52</v>
      </c>
      <c r="U442" s="3">
        <v>0.79</v>
      </c>
      <c r="V442" s="3">
        <v>0.02</v>
      </c>
      <c r="W442" s="3">
        <v>0.18</v>
      </c>
      <c r="X442" s="3">
        <v>0.03</v>
      </c>
      <c r="Y442" s="3">
        <v>0.92</v>
      </c>
      <c r="Z442" s="3">
        <v>0.1</v>
      </c>
      <c r="AA442" s="3">
        <v>0</v>
      </c>
      <c r="AB442" s="3">
        <v>0</v>
      </c>
      <c r="AC442" s="3">
        <v>0</v>
      </c>
      <c r="AE442" s="3">
        <v>4.4242664000000001E-2</v>
      </c>
    </row>
    <row r="443" spans="1:32" s="3" customFormat="1" x14ac:dyDescent="0.15">
      <c r="A443" s="4">
        <v>1560</v>
      </c>
      <c r="B443" s="3">
        <v>116.022716220641</v>
      </c>
      <c r="C443" s="4">
        <v>134.16519</v>
      </c>
      <c r="D443" s="3" t="s">
        <v>33</v>
      </c>
      <c r="E443" s="5">
        <v>-193.83159000000001</v>
      </c>
      <c r="F443" s="3">
        <v>0.53120000000000001</v>
      </c>
      <c r="G443" s="3">
        <v>0.221</v>
      </c>
      <c r="H443" s="3">
        <v>3.2199999999999999E-2</v>
      </c>
      <c r="I443" s="3">
        <v>0.6724</v>
      </c>
      <c r="J443" s="3">
        <v>1.9</v>
      </c>
      <c r="K443" s="3">
        <v>1.0158</v>
      </c>
      <c r="L443" s="3">
        <v>0.48580000000000001</v>
      </c>
      <c r="M443" s="3">
        <v>1.1846000000000001</v>
      </c>
      <c r="N443" s="3">
        <v>8.4400000000000003E-2</v>
      </c>
      <c r="O443" s="3">
        <v>0</v>
      </c>
      <c r="P443" s="3">
        <v>2.2200000000000001E-2</v>
      </c>
      <c r="Q443" s="3">
        <v>0.5524</v>
      </c>
      <c r="R443" s="3">
        <v>1.88</v>
      </c>
      <c r="S443" s="3">
        <v>0.40239999999999998</v>
      </c>
      <c r="T443" s="3">
        <v>1.1168</v>
      </c>
      <c r="U443" s="3">
        <v>0.53120000000000001</v>
      </c>
      <c r="V443" s="3">
        <v>0.01</v>
      </c>
      <c r="W443" s="3">
        <v>0.1178</v>
      </c>
      <c r="X443" s="3">
        <v>0.02</v>
      </c>
      <c r="Y443" s="3">
        <v>0.61119999999999997</v>
      </c>
      <c r="Z443" s="3">
        <v>0.06</v>
      </c>
      <c r="AA443" s="3">
        <v>0</v>
      </c>
      <c r="AB443" s="3">
        <v>0</v>
      </c>
      <c r="AC443" s="3">
        <v>0</v>
      </c>
      <c r="AD443" s="3">
        <v>0.37330933999999999</v>
      </c>
      <c r="AE443" s="3">
        <v>0.15626836</v>
      </c>
      <c r="AF443" s="3">
        <v>1.3004208E-2</v>
      </c>
    </row>
    <row r="444" spans="1:32" s="3" customFormat="1" x14ac:dyDescent="0.15">
      <c r="A444" s="4">
        <v>1559</v>
      </c>
      <c r="B444" s="3">
        <v>148.28959744465416</v>
      </c>
      <c r="C444" s="4">
        <v>140.33806999999999</v>
      </c>
      <c r="D444" s="3" t="s">
        <v>33</v>
      </c>
      <c r="E444" s="5">
        <v>-200.4128</v>
      </c>
      <c r="F444" s="3">
        <v>0.45440000000000003</v>
      </c>
      <c r="G444" s="3">
        <v>0.30180000000000001</v>
      </c>
      <c r="H444" s="3">
        <v>4.3799999999999999E-2</v>
      </c>
      <c r="I444" s="3">
        <v>0.629</v>
      </c>
      <c r="J444" s="3">
        <v>1.3024</v>
      </c>
      <c r="K444" s="3">
        <v>0.74380000000000002</v>
      </c>
      <c r="L444" s="3">
        <v>0.4874</v>
      </c>
      <c r="M444" s="3">
        <v>0.75139999999999996</v>
      </c>
      <c r="N444" s="3">
        <v>9.2399999999999996E-2</v>
      </c>
      <c r="O444" s="3">
        <v>3.8E-3</v>
      </c>
      <c r="P444" s="3">
        <v>3.3799999999999997E-2</v>
      </c>
      <c r="Q444" s="3">
        <v>0.52039999999999997</v>
      </c>
      <c r="R444" s="3">
        <v>1.2824</v>
      </c>
      <c r="S444" s="3">
        <v>0.21079999999999999</v>
      </c>
      <c r="T444" s="3">
        <v>0.69899999999999995</v>
      </c>
      <c r="U444" s="3">
        <v>0.4506</v>
      </c>
      <c r="V444" s="3">
        <v>0.01</v>
      </c>
      <c r="W444" s="3">
        <v>0.1024</v>
      </c>
      <c r="X444" s="3">
        <v>0.02</v>
      </c>
      <c r="Y444" s="3">
        <v>0.52680000000000005</v>
      </c>
      <c r="Z444" s="3">
        <v>5.2400000000000002E-2</v>
      </c>
      <c r="AA444" s="3">
        <v>3.5919006000000001E-3</v>
      </c>
      <c r="AB444" s="3">
        <v>1.4717908E-4</v>
      </c>
      <c r="AC444" s="3">
        <v>0</v>
      </c>
    </row>
    <row r="445" spans="1:32" s="3" customFormat="1" x14ac:dyDescent="0.15">
      <c r="A445" s="4">
        <v>1558</v>
      </c>
      <c r="B445" s="3">
        <v>126.20001392237643</v>
      </c>
      <c r="C445" s="4">
        <v>149.12271000000001</v>
      </c>
      <c r="D445" s="3" t="s">
        <v>33</v>
      </c>
      <c r="E445" s="5">
        <v>-212.64788999999999</v>
      </c>
      <c r="F445" s="3">
        <v>0.52</v>
      </c>
      <c r="G445" s="3">
        <v>0.55200000000000005</v>
      </c>
      <c r="H445" s="3">
        <v>6.4000000000000001E-2</v>
      </c>
      <c r="I445" s="3">
        <v>0.70899999999999996</v>
      </c>
      <c r="J445" s="3">
        <v>1.411</v>
      </c>
      <c r="K445" s="3">
        <v>0.58699999999999997</v>
      </c>
      <c r="L445" s="3">
        <v>0.47599999999999998</v>
      </c>
      <c r="M445" s="3">
        <v>0.78400000000000003</v>
      </c>
      <c r="N445" s="3">
        <v>0.15</v>
      </c>
      <c r="O445" s="3">
        <v>1.7000000000000001E-2</v>
      </c>
      <c r="P445" s="3">
        <v>5.3999999999999999E-2</v>
      </c>
      <c r="Q445" s="3">
        <v>0.59099999999999997</v>
      </c>
      <c r="R445" s="3">
        <v>1.391</v>
      </c>
      <c r="S445" s="3">
        <v>0</v>
      </c>
      <c r="T445" s="3">
        <v>0.73</v>
      </c>
      <c r="U445" s="3">
        <v>0.503</v>
      </c>
      <c r="V445" s="3">
        <v>0.01</v>
      </c>
      <c r="W445" s="3">
        <v>0.11799999999999999</v>
      </c>
      <c r="X445" s="3">
        <v>0.02</v>
      </c>
      <c r="Y445" s="3">
        <v>0.58699999999999997</v>
      </c>
      <c r="Z445" s="3">
        <v>6.0999999999999999E-2</v>
      </c>
      <c r="AA445" s="3">
        <v>0.25723447999999999</v>
      </c>
      <c r="AB445" s="3">
        <v>1.60789E-2</v>
      </c>
      <c r="AC445" s="3">
        <v>5.0887564000000003E-2</v>
      </c>
      <c r="AD445" s="3">
        <v>8.4527691E-4</v>
      </c>
    </row>
    <row r="446" spans="1:32" s="3" customFormat="1" x14ac:dyDescent="0.15">
      <c r="A446" s="4">
        <v>1557</v>
      </c>
      <c r="B446" s="3">
        <v>173.68741594133019</v>
      </c>
      <c r="C446" s="4">
        <v>159.43191999999999</v>
      </c>
      <c r="D446" s="3" t="s">
        <v>33</v>
      </c>
      <c r="E446" s="5">
        <v>-204.80226999999999</v>
      </c>
      <c r="F446" s="3">
        <v>0.42670000000000002</v>
      </c>
      <c r="G446" s="3">
        <v>0.2271</v>
      </c>
      <c r="H446" s="3">
        <v>3.1899999999999998E-2</v>
      </c>
      <c r="I446" s="3">
        <v>0.61029999999999995</v>
      </c>
      <c r="J446" s="3">
        <v>1.0966</v>
      </c>
      <c r="K446" s="3">
        <v>0.63859999999999995</v>
      </c>
      <c r="L446" s="3">
        <v>0.3281</v>
      </c>
      <c r="M446" s="3">
        <v>0.73599999999999999</v>
      </c>
      <c r="N446" s="3">
        <v>8.8200000000000001E-2</v>
      </c>
      <c r="O446" s="3">
        <v>1.61E-2</v>
      </c>
      <c r="P446" s="3">
        <v>1.9199999999999998E-2</v>
      </c>
      <c r="Q446" s="3">
        <v>0.51900000000000002</v>
      </c>
      <c r="R446" s="3">
        <v>1.0739000000000001</v>
      </c>
      <c r="S446" s="3">
        <v>0.16800000000000001</v>
      </c>
      <c r="T446" s="3">
        <v>0.68799999999999994</v>
      </c>
      <c r="U446" s="3">
        <v>0.41060000000000002</v>
      </c>
      <c r="V446" s="3">
        <v>0.01</v>
      </c>
      <c r="W446" s="3">
        <v>9.1300000000000006E-2</v>
      </c>
      <c r="X446" s="3">
        <v>1.4E-2</v>
      </c>
      <c r="Y446" s="3">
        <v>0.47660000000000002</v>
      </c>
      <c r="Z446" s="3">
        <v>4.9299999999999997E-2</v>
      </c>
      <c r="AA446" s="3">
        <v>0</v>
      </c>
      <c r="AB446" s="3">
        <v>0</v>
      </c>
      <c r="AC446" s="3">
        <v>4.9170346000000002E-4</v>
      </c>
    </row>
    <row r="447" spans="1:32" s="3" customFormat="1" x14ac:dyDescent="0.15">
      <c r="A447" s="4">
        <v>1556</v>
      </c>
      <c r="B447" s="3">
        <v>165.51767997964893</v>
      </c>
      <c r="C447" s="4">
        <v>168.45049</v>
      </c>
      <c r="D447" s="3" t="s">
        <v>33</v>
      </c>
      <c r="E447" s="5">
        <v>-206.04804999999999</v>
      </c>
      <c r="F447" s="3">
        <v>0.58179999999999998</v>
      </c>
      <c r="G447" s="3">
        <v>0.25440000000000002</v>
      </c>
      <c r="H447" s="3">
        <v>3.3300000000000003E-2</v>
      </c>
      <c r="I447" s="3">
        <v>0.48870000000000002</v>
      </c>
      <c r="J447" s="3">
        <v>1.0388999999999999</v>
      </c>
      <c r="K447" s="3">
        <v>0.88729999999999998</v>
      </c>
      <c r="L447" s="3">
        <v>0.42209999999999998</v>
      </c>
      <c r="M447" s="3">
        <v>0.83699999999999997</v>
      </c>
      <c r="N447" s="3">
        <v>6.5699999999999995E-2</v>
      </c>
      <c r="O447" s="3">
        <v>1.8100000000000002E-2</v>
      </c>
      <c r="P447" s="3">
        <v>2.0799999999999999E-2</v>
      </c>
      <c r="Q447" s="3">
        <v>0.36009999999999998</v>
      </c>
      <c r="R447" s="3">
        <v>1.0156000000000001</v>
      </c>
      <c r="S447" s="3">
        <v>0.2301</v>
      </c>
      <c r="T447" s="3">
        <v>0.77270000000000005</v>
      </c>
      <c r="U447" s="3">
        <v>0.5645</v>
      </c>
      <c r="V447" s="3">
        <v>0.01</v>
      </c>
      <c r="W447" s="3">
        <v>0.12859999999999999</v>
      </c>
      <c r="X447" s="3">
        <v>2.5100000000000001E-2</v>
      </c>
      <c r="Y447" s="3">
        <v>0.65720000000000001</v>
      </c>
      <c r="Z447" s="3">
        <v>6.4299999999999996E-2</v>
      </c>
      <c r="AA447" s="3">
        <v>0</v>
      </c>
      <c r="AB447" s="3">
        <v>2.3894294E-4</v>
      </c>
      <c r="AC447" s="3">
        <v>0</v>
      </c>
      <c r="AE447" s="3">
        <v>2.2193127999999999E-2</v>
      </c>
    </row>
    <row r="448" spans="1:32" s="3" customFormat="1" x14ac:dyDescent="0.15">
      <c r="A448" s="4">
        <v>1555</v>
      </c>
      <c r="B448" s="3">
        <v>197.91903324067937</v>
      </c>
      <c r="C448" s="4">
        <v>174.26993999999999</v>
      </c>
      <c r="D448" s="3" t="s">
        <v>33</v>
      </c>
      <c r="E448" s="5">
        <v>-208.12460999999999</v>
      </c>
      <c r="F448" s="3">
        <v>0.43290000000000001</v>
      </c>
      <c r="G448" s="3">
        <v>0.17960000000000001</v>
      </c>
      <c r="H448" s="3">
        <v>3.4500000000000003E-2</v>
      </c>
      <c r="I448" s="3">
        <v>0.46700000000000003</v>
      </c>
      <c r="J448" s="3">
        <v>0.8569</v>
      </c>
      <c r="K448" s="3">
        <v>0.76539999999999997</v>
      </c>
      <c r="L448" s="3">
        <v>0.35620000000000002</v>
      </c>
      <c r="M448" s="3">
        <v>1.5318000000000001</v>
      </c>
      <c r="N448" s="3">
        <v>9.3899999999999997E-2</v>
      </c>
      <c r="O448" s="3">
        <v>1.0200000000000001E-2</v>
      </c>
      <c r="P448" s="3">
        <v>2.92E-2</v>
      </c>
      <c r="Q448" s="3">
        <v>0.36530000000000001</v>
      </c>
      <c r="R448" s="3">
        <v>0.83689999999999998</v>
      </c>
      <c r="S448" s="3">
        <v>0.27</v>
      </c>
      <c r="T448" s="3">
        <v>1.4827999999999999</v>
      </c>
      <c r="U448" s="3">
        <v>0.4274</v>
      </c>
      <c r="V448" s="3">
        <v>0.01</v>
      </c>
      <c r="W448" s="3">
        <v>9.7199999999999995E-2</v>
      </c>
      <c r="X448" s="3">
        <v>1.4500000000000001E-2</v>
      </c>
      <c r="Y448" s="3">
        <v>0.49540000000000001</v>
      </c>
      <c r="Z448" s="3">
        <v>5.3499999999999999E-2</v>
      </c>
      <c r="AA448" s="3">
        <v>0</v>
      </c>
      <c r="AB448" s="3">
        <v>0</v>
      </c>
      <c r="AC448" s="3">
        <v>0</v>
      </c>
      <c r="AD448" s="3">
        <v>0.55558755000000004</v>
      </c>
      <c r="AE448" s="3">
        <v>5.7800276999999997E-2</v>
      </c>
      <c r="AF448" s="3">
        <v>0.40589517000000003</v>
      </c>
    </row>
    <row r="449" spans="1:32" s="3" customFormat="1" x14ac:dyDescent="0.15">
      <c r="A449" s="4">
        <v>1554</v>
      </c>
      <c r="B449" s="3">
        <v>196.10994103850456</v>
      </c>
      <c r="C449" s="4">
        <v>175.12366</v>
      </c>
      <c r="D449" s="3" t="s">
        <v>33</v>
      </c>
      <c r="E449" s="5">
        <v>-204.73071999999999</v>
      </c>
      <c r="F449" s="3">
        <v>0.40570000000000001</v>
      </c>
      <c r="G449" s="3">
        <v>0.92430000000000001</v>
      </c>
      <c r="H449" s="3">
        <v>5.5800000000000002E-2</v>
      </c>
      <c r="I449" s="3">
        <v>0.65180000000000005</v>
      </c>
      <c r="J449" s="3">
        <v>1.6264000000000001</v>
      </c>
      <c r="K449" s="3">
        <v>0.52880000000000005</v>
      </c>
      <c r="L449" s="3">
        <v>0.59499999999999997</v>
      </c>
      <c r="M449" s="3">
        <v>1.0966</v>
      </c>
      <c r="N449" s="3">
        <v>0.1361</v>
      </c>
      <c r="O449" s="3">
        <v>3.0000000000000001E-3</v>
      </c>
      <c r="P449" s="3">
        <v>4.58E-2</v>
      </c>
      <c r="Q449" s="3">
        <v>0.56240000000000001</v>
      </c>
      <c r="R449" s="3">
        <v>1.6080000000000001</v>
      </c>
      <c r="S449" s="3">
        <v>5.67E-2</v>
      </c>
      <c r="T449" s="3">
        <v>1.0442</v>
      </c>
      <c r="U449" s="3">
        <v>0.4027</v>
      </c>
      <c r="V449" s="3">
        <v>0.01</v>
      </c>
      <c r="W449" s="3">
        <v>9.2100000000000001E-2</v>
      </c>
      <c r="X449" s="3">
        <v>1.7000000000000001E-2</v>
      </c>
      <c r="Y449" s="3">
        <v>0.46779999999999999</v>
      </c>
      <c r="Z449" s="3">
        <v>4.9700000000000001E-2</v>
      </c>
      <c r="AA449" s="3">
        <v>0.55956439000000002</v>
      </c>
      <c r="AB449" s="3">
        <v>8.2161904999999997E-3</v>
      </c>
      <c r="AC449" s="3">
        <v>1.8859028E-2</v>
      </c>
      <c r="AD449" s="3">
        <v>6.9504740999999995E-2</v>
      </c>
    </row>
    <row r="450" spans="1:32" s="3" customFormat="1" x14ac:dyDescent="0.15">
      <c r="A450" s="4">
        <v>1553</v>
      </c>
      <c r="B450" s="3">
        <v>164.43310983555097</v>
      </c>
      <c r="C450" s="4">
        <v>171.48846</v>
      </c>
      <c r="D450" s="3" t="s">
        <v>33</v>
      </c>
      <c r="E450" s="5">
        <v>-187.31461999999999</v>
      </c>
      <c r="F450" s="3">
        <v>0.40799999999999997</v>
      </c>
      <c r="G450" s="3">
        <v>0.74480000000000002</v>
      </c>
      <c r="H450" s="3">
        <v>5.04E-2</v>
      </c>
      <c r="I450" s="3">
        <v>0.5292</v>
      </c>
      <c r="J450" s="3">
        <v>1.4048</v>
      </c>
      <c r="K450" s="3">
        <v>0.52439999999999998</v>
      </c>
      <c r="L450" s="3">
        <v>0.4824</v>
      </c>
      <c r="M450" s="3">
        <v>0.9224</v>
      </c>
      <c r="N450" s="3">
        <v>0.1416</v>
      </c>
      <c r="O450" s="3">
        <v>1.3599999999999999E-2</v>
      </c>
      <c r="P450" s="3">
        <v>4.0399999999999998E-2</v>
      </c>
      <c r="Q450" s="3">
        <v>0.43959999999999999</v>
      </c>
      <c r="R450" s="3">
        <v>1.3884000000000001</v>
      </c>
      <c r="S450" s="3">
        <v>6.7199999999999996E-2</v>
      </c>
      <c r="T450" s="3">
        <v>0.87280000000000002</v>
      </c>
      <c r="U450" s="3">
        <v>0.3876</v>
      </c>
      <c r="V450" s="3">
        <v>0.01</v>
      </c>
      <c r="W450" s="3">
        <v>9.2799999999999994E-2</v>
      </c>
      <c r="X450" s="3">
        <v>1.32E-2</v>
      </c>
      <c r="Y450" s="3">
        <v>0.4572</v>
      </c>
      <c r="Z450" s="3">
        <v>4.6399999999999997E-2</v>
      </c>
      <c r="AA450" s="3">
        <v>0.38034400000000002</v>
      </c>
      <c r="AB450" s="3">
        <v>5.3503953000000001E-4</v>
      </c>
      <c r="AC450" s="3">
        <v>2.0481230999999999E-2</v>
      </c>
    </row>
    <row r="451" spans="1:32" s="3" customFormat="1" x14ac:dyDescent="0.15">
      <c r="A451" s="4">
        <v>1552</v>
      </c>
      <c r="B451" s="3">
        <v>197.05697311251387</v>
      </c>
      <c r="C451" s="4">
        <v>165.81698</v>
      </c>
      <c r="D451" s="3" t="s">
        <v>33</v>
      </c>
      <c r="E451" s="5">
        <v>-190.91345999999999</v>
      </c>
      <c r="F451" s="3">
        <v>0.3029</v>
      </c>
      <c r="G451" s="3">
        <v>0.30659999999999998</v>
      </c>
      <c r="H451" s="3">
        <v>3.0300000000000001E-2</v>
      </c>
      <c r="I451" s="3">
        <v>0.4844</v>
      </c>
      <c r="J451" s="3">
        <v>1.4553</v>
      </c>
      <c r="K451" s="3">
        <v>0.69669999999999999</v>
      </c>
      <c r="L451" s="3">
        <v>0.50239999999999996</v>
      </c>
      <c r="M451" s="3">
        <v>1.0623</v>
      </c>
      <c r="N451" s="3">
        <v>5.9499999999999997E-2</v>
      </c>
      <c r="O451" s="3">
        <v>2.0000000000000001E-4</v>
      </c>
      <c r="P451" s="3">
        <v>2.4400000000000002E-2</v>
      </c>
      <c r="Q451" s="3">
        <v>0.41909999999999997</v>
      </c>
      <c r="R451" s="3">
        <v>1.4494</v>
      </c>
      <c r="S451" s="3">
        <v>0.34060000000000001</v>
      </c>
      <c r="T451" s="3">
        <v>1.0246999999999999</v>
      </c>
      <c r="U451" s="3">
        <v>0.30259999999999998</v>
      </c>
      <c r="V451" s="3">
        <v>5.8999999999999999E-3</v>
      </c>
      <c r="W451" s="3">
        <v>6.5299999999999997E-2</v>
      </c>
      <c r="X451" s="3">
        <v>1.5800000000000002E-2</v>
      </c>
      <c r="Y451" s="3">
        <v>0.35610000000000003</v>
      </c>
      <c r="Z451" s="3">
        <v>3.7600000000000001E-2</v>
      </c>
      <c r="AA451" s="3">
        <v>0</v>
      </c>
      <c r="AB451" s="3">
        <v>0</v>
      </c>
      <c r="AC451" s="3">
        <v>0</v>
      </c>
      <c r="AD451" s="3">
        <v>8.2431318000000003E-2</v>
      </c>
      <c r="AE451" s="3">
        <v>0.11675302</v>
      </c>
      <c r="AF451" s="3">
        <v>0.10488001</v>
      </c>
    </row>
    <row r="452" spans="1:32" s="3" customFormat="1" x14ac:dyDescent="0.15">
      <c r="A452" s="4">
        <v>1551</v>
      </c>
      <c r="B452" s="3">
        <v>148.14567735207785</v>
      </c>
      <c r="C452" s="4">
        <v>159.67905999999999</v>
      </c>
      <c r="D452" s="3" t="s">
        <v>33</v>
      </c>
      <c r="E452" s="5">
        <v>-199.93068</v>
      </c>
      <c r="F452" s="3">
        <v>0.67910000000000004</v>
      </c>
      <c r="G452" s="3">
        <v>0.22339999999999999</v>
      </c>
      <c r="H452" s="3">
        <v>3.4200000000000001E-2</v>
      </c>
      <c r="I452" s="3">
        <v>0.62970000000000004</v>
      </c>
      <c r="J452" s="3">
        <v>1.6446000000000001</v>
      </c>
      <c r="K452" s="3">
        <v>1.0293000000000001</v>
      </c>
      <c r="L452" s="3">
        <v>0.39510000000000001</v>
      </c>
      <c r="M452" s="3">
        <v>0.90169999999999995</v>
      </c>
      <c r="N452" s="3">
        <v>6.5799999999999997E-2</v>
      </c>
      <c r="O452" s="3">
        <v>0</v>
      </c>
      <c r="P452" s="3">
        <v>2.1899999999999999E-2</v>
      </c>
      <c r="Q452" s="3">
        <v>0.47560000000000002</v>
      </c>
      <c r="R452" s="3">
        <v>1.6133</v>
      </c>
      <c r="S452" s="3">
        <v>0.23830000000000001</v>
      </c>
      <c r="T452" s="3">
        <v>0.82299999999999995</v>
      </c>
      <c r="U452" s="3">
        <v>0.67910000000000004</v>
      </c>
      <c r="V452" s="3">
        <v>1.23E-2</v>
      </c>
      <c r="W452" s="3">
        <v>0.1527</v>
      </c>
      <c r="X452" s="3">
        <v>3.1800000000000002E-2</v>
      </c>
      <c r="Y452" s="3">
        <v>0.79100000000000004</v>
      </c>
      <c r="Z452" s="3">
        <v>7.8700000000000006E-2</v>
      </c>
      <c r="AA452" s="3">
        <v>0</v>
      </c>
      <c r="AB452" s="3">
        <v>0</v>
      </c>
      <c r="AC452" s="3">
        <v>1.5268053999999999E-3</v>
      </c>
      <c r="AE452" s="3">
        <v>1.1076114E-2</v>
      </c>
    </row>
    <row r="453" spans="1:32" s="3" customFormat="1" x14ac:dyDescent="0.15">
      <c r="A453" s="4">
        <v>1550</v>
      </c>
      <c r="B453" s="3">
        <v>98.04523091266897</v>
      </c>
      <c r="C453" s="4">
        <v>155.53312</v>
      </c>
      <c r="D453" s="3" t="s">
        <v>33</v>
      </c>
      <c r="E453" s="5">
        <v>-202.06889000000001</v>
      </c>
      <c r="F453" s="3">
        <v>1.3575999999999999</v>
      </c>
      <c r="G453" s="3">
        <v>0.21859999999999999</v>
      </c>
      <c r="H453" s="3">
        <v>0.06</v>
      </c>
      <c r="I453" s="3">
        <v>0.76480000000000004</v>
      </c>
      <c r="J453" s="3">
        <v>1.5486</v>
      </c>
      <c r="K453" s="3">
        <v>1.6712</v>
      </c>
      <c r="L453" s="3">
        <v>0.3498</v>
      </c>
      <c r="M453" s="3">
        <v>0.79959999999999998</v>
      </c>
      <c r="N453" s="3">
        <v>5.5599999999999997E-2</v>
      </c>
      <c r="O453" s="3">
        <v>0</v>
      </c>
      <c r="P453" s="3">
        <v>2.7799999999999998E-2</v>
      </c>
      <c r="Q453" s="3">
        <v>0.45019999999999999</v>
      </c>
      <c r="R453" s="3">
        <v>1.4867999999999999</v>
      </c>
      <c r="S453" s="3">
        <v>8.5599999999999996E-2</v>
      </c>
      <c r="T453" s="3">
        <v>0.63859999999999995</v>
      </c>
      <c r="U453" s="3">
        <v>1.3575999999999999</v>
      </c>
      <c r="V453" s="3">
        <v>3.2199999999999999E-2</v>
      </c>
      <c r="W453" s="3">
        <v>0.30719999999999997</v>
      </c>
      <c r="X453" s="3">
        <v>5.7000000000000002E-2</v>
      </c>
      <c r="Y453" s="3">
        <v>1.5855999999999999</v>
      </c>
      <c r="Z453" s="3">
        <v>0.161</v>
      </c>
      <c r="AA453" s="3">
        <v>0</v>
      </c>
      <c r="AB453" s="3">
        <v>1.3126006000000001E-2</v>
      </c>
      <c r="AC453" s="3">
        <v>0</v>
      </c>
    </row>
    <row r="454" spans="1:32" s="3" customFormat="1" x14ac:dyDescent="0.15">
      <c r="A454" s="4">
        <v>1549</v>
      </c>
      <c r="B454" s="3">
        <v>159.31908323524465</v>
      </c>
      <c r="C454" s="4">
        <v>153.15064000000001</v>
      </c>
      <c r="D454" s="3" t="s">
        <v>33</v>
      </c>
      <c r="E454" s="5">
        <v>-187.87521000000001</v>
      </c>
      <c r="F454" s="3">
        <v>0.32500000000000001</v>
      </c>
      <c r="G454" s="3">
        <v>0.255</v>
      </c>
      <c r="H454" s="3">
        <v>4.4999999999999998E-2</v>
      </c>
      <c r="I454" s="3">
        <v>0.67</v>
      </c>
      <c r="J454" s="3">
        <v>2.4700000000000002</v>
      </c>
      <c r="K454" s="3">
        <v>0.65</v>
      </c>
      <c r="L454" s="3">
        <v>0.45</v>
      </c>
      <c r="M454" s="3">
        <v>0.995</v>
      </c>
      <c r="N454" s="3">
        <v>0.09</v>
      </c>
      <c r="O454" s="3">
        <v>0</v>
      </c>
      <c r="P454" s="3">
        <v>3.5000000000000003E-2</v>
      </c>
      <c r="Q454" s="3">
        <v>0.59499999999999997</v>
      </c>
      <c r="R454" s="3">
        <v>2.46</v>
      </c>
      <c r="S454" s="3">
        <v>0.27</v>
      </c>
      <c r="T454" s="3">
        <v>0.95499999999999996</v>
      </c>
      <c r="U454" s="3">
        <v>0.32500000000000001</v>
      </c>
      <c r="V454" s="3">
        <v>5.0000000000000001E-3</v>
      </c>
      <c r="W454" s="3">
        <v>7.4999999999999997E-2</v>
      </c>
      <c r="X454" s="3">
        <v>1.4999999999999999E-2</v>
      </c>
      <c r="Y454" s="3">
        <v>0.38500000000000001</v>
      </c>
      <c r="Z454" s="3">
        <v>0.04</v>
      </c>
      <c r="AA454" s="3">
        <v>0</v>
      </c>
      <c r="AB454" s="3">
        <v>0</v>
      </c>
      <c r="AC454" s="3">
        <v>0</v>
      </c>
      <c r="AD454" s="3">
        <v>6.8474999999999994E-2</v>
      </c>
      <c r="AE454" s="3">
        <v>6.5932736000000006E-2</v>
      </c>
    </row>
    <row r="455" spans="1:32" s="3" customFormat="1" x14ac:dyDescent="0.15">
      <c r="A455" s="4">
        <v>1548</v>
      </c>
      <c r="B455" s="3">
        <v>175.92949551739562</v>
      </c>
      <c r="C455" s="4">
        <v>149.75144</v>
      </c>
      <c r="D455" s="3" t="s">
        <v>33</v>
      </c>
      <c r="E455" s="5">
        <v>-203.14429999999999</v>
      </c>
      <c r="F455" s="3">
        <v>0.41520000000000001</v>
      </c>
      <c r="G455" s="3">
        <v>0.93200000000000005</v>
      </c>
      <c r="H455" s="3">
        <v>6.0400000000000002E-2</v>
      </c>
      <c r="I455" s="3">
        <v>0.628</v>
      </c>
      <c r="J455" s="3">
        <v>1.7412000000000001</v>
      </c>
      <c r="K455" s="3">
        <v>0.61960000000000004</v>
      </c>
      <c r="L455" s="3">
        <v>0.58520000000000005</v>
      </c>
      <c r="M455" s="3">
        <v>0.97919999999999996</v>
      </c>
      <c r="N455" s="3">
        <v>0.18640000000000001</v>
      </c>
      <c r="O455" s="3">
        <v>0</v>
      </c>
      <c r="P455" s="3">
        <v>5.04E-2</v>
      </c>
      <c r="Q455" s="3">
        <v>0.53239999999999998</v>
      </c>
      <c r="R455" s="3">
        <v>1.7236</v>
      </c>
      <c r="S455" s="3">
        <v>0.13639999999999999</v>
      </c>
      <c r="T455" s="3">
        <v>0.9264</v>
      </c>
      <c r="U455" s="3">
        <v>0.41520000000000001</v>
      </c>
      <c r="V455" s="3">
        <v>7.6E-3</v>
      </c>
      <c r="W455" s="3">
        <v>9.5600000000000004E-2</v>
      </c>
      <c r="X455" s="3">
        <v>1.7600000000000001E-2</v>
      </c>
      <c r="Y455" s="3">
        <v>0.48559999999999998</v>
      </c>
      <c r="Z455" s="3">
        <v>5.28E-2</v>
      </c>
      <c r="AA455" s="3">
        <v>0.57121856999999998</v>
      </c>
      <c r="AB455" s="3">
        <v>1.2315693000000001E-2</v>
      </c>
      <c r="AC455" s="3">
        <v>6.6327518000000002E-2</v>
      </c>
      <c r="AD455" s="3">
        <v>4.6109720999999999E-2</v>
      </c>
    </row>
    <row r="456" spans="1:32" s="3" customFormat="1" x14ac:dyDescent="0.15">
      <c r="A456" s="4">
        <v>1547</v>
      </c>
      <c r="B456" s="3">
        <v>175.43100610754476</v>
      </c>
      <c r="C456" s="4">
        <v>143.84217000000001</v>
      </c>
      <c r="D456" s="3" t="s">
        <v>33</v>
      </c>
      <c r="E456" s="5">
        <v>-190.95533</v>
      </c>
      <c r="F456" s="3">
        <v>0.39560000000000001</v>
      </c>
      <c r="G456" s="3">
        <v>0.42659999999999998</v>
      </c>
      <c r="H456" s="3">
        <v>3.4099999999999998E-2</v>
      </c>
      <c r="I456" s="3">
        <v>0.82210000000000005</v>
      </c>
      <c r="J456" s="3">
        <v>1.6141000000000001</v>
      </c>
      <c r="K456" s="3">
        <v>0.64949999999999997</v>
      </c>
      <c r="L456" s="3">
        <v>0.34899999999999998</v>
      </c>
      <c r="M456" s="3">
        <v>0.81679999999999997</v>
      </c>
      <c r="N456" s="3">
        <v>0.14399999999999999</v>
      </c>
      <c r="O456" s="3">
        <v>4.4000000000000003E-3</v>
      </c>
      <c r="P456" s="3">
        <v>2.4400000000000002E-2</v>
      </c>
      <c r="Q456" s="3">
        <v>0.73209999999999997</v>
      </c>
      <c r="R456" s="3">
        <v>1.5991</v>
      </c>
      <c r="S456" s="3">
        <v>0.193</v>
      </c>
      <c r="T456" s="3">
        <v>0.76680000000000004</v>
      </c>
      <c r="U456" s="3">
        <v>0.39119999999999999</v>
      </c>
      <c r="V456" s="3">
        <v>9.7000000000000003E-3</v>
      </c>
      <c r="W456" s="3">
        <v>9.0300000000000005E-2</v>
      </c>
      <c r="X456" s="3">
        <v>1.5299999999999999E-2</v>
      </c>
      <c r="Y456" s="3">
        <v>0.45650000000000002</v>
      </c>
      <c r="Z456" s="3">
        <v>0.05</v>
      </c>
      <c r="AA456" s="3">
        <v>3.9298234000000001E-2</v>
      </c>
      <c r="AB456" s="3">
        <v>0</v>
      </c>
      <c r="AC456" s="3">
        <v>1.4989647E-2</v>
      </c>
      <c r="AE456" s="3">
        <v>8.1355088999999995E-3</v>
      </c>
    </row>
    <row r="457" spans="1:32" s="3" customFormat="1" x14ac:dyDescent="0.15">
      <c r="A457" s="4">
        <v>1546</v>
      </c>
      <c r="B457" s="3">
        <v>120.09066512978808</v>
      </c>
      <c r="C457" s="4">
        <v>136.62728999999999</v>
      </c>
      <c r="D457" s="3" t="s">
        <v>33</v>
      </c>
      <c r="E457" s="5">
        <v>-202.54964000000001</v>
      </c>
      <c r="F457" s="3">
        <v>0.61760000000000004</v>
      </c>
      <c r="G457" s="3">
        <v>0.3508</v>
      </c>
      <c r="H457" s="3">
        <v>3.32E-2</v>
      </c>
      <c r="I457" s="3">
        <v>0.50719999999999998</v>
      </c>
      <c r="J457" s="3">
        <v>1.1120000000000001</v>
      </c>
      <c r="K457" s="3">
        <v>0.88880000000000003</v>
      </c>
      <c r="L457" s="3">
        <v>0.42399999999999999</v>
      </c>
      <c r="M457" s="3">
        <v>0.91559999999999997</v>
      </c>
      <c r="N457" s="3">
        <v>8.2400000000000001E-2</v>
      </c>
      <c r="O457" s="3">
        <v>0</v>
      </c>
      <c r="P457" s="3">
        <v>2.4400000000000002E-2</v>
      </c>
      <c r="Q457" s="3">
        <v>0.37159999999999999</v>
      </c>
      <c r="R457" s="3">
        <v>1.0855999999999999</v>
      </c>
      <c r="S457" s="3">
        <v>0.16639999999999999</v>
      </c>
      <c r="T457" s="3">
        <v>0.83840000000000003</v>
      </c>
      <c r="U457" s="3">
        <v>0.61760000000000004</v>
      </c>
      <c r="V457" s="3">
        <v>1.32E-2</v>
      </c>
      <c r="W457" s="3">
        <v>0.14119999999999999</v>
      </c>
      <c r="X457" s="3">
        <v>2.76E-2</v>
      </c>
      <c r="Y457" s="3">
        <v>0.72240000000000004</v>
      </c>
      <c r="Z457" s="3">
        <v>7.2800000000000004E-2</v>
      </c>
      <c r="AA457" s="3">
        <v>0</v>
      </c>
      <c r="AB457" s="3">
        <v>0</v>
      </c>
      <c r="AC457" s="3">
        <v>0</v>
      </c>
    </row>
    <row r="458" spans="1:32" s="3" customFormat="1" x14ac:dyDescent="0.15">
      <c r="A458" s="4">
        <v>1545</v>
      </c>
      <c r="B458" s="3">
        <v>96.288865024508368</v>
      </c>
      <c r="C458" s="4">
        <v>131.05834999999999</v>
      </c>
      <c r="D458" s="3" t="s">
        <v>33</v>
      </c>
      <c r="E458" s="5">
        <v>-206.64087000000001</v>
      </c>
      <c r="F458" s="3">
        <v>0.87870000000000004</v>
      </c>
      <c r="G458" s="3">
        <v>0.37740000000000001</v>
      </c>
      <c r="H458" s="3">
        <v>3.7400000000000003E-2</v>
      </c>
      <c r="I458" s="3">
        <v>0.56740000000000002</v>
      </c>
      <c r="J458" s="3">
        <v>1.5431999999999999</v>
      </c>
      <c r="K458" s="3">
        <v>1.2899</v>
      </c>
      <c r="L458" s="3">
        <v>0.41070000000000001</v>
      </c>
      <c r="M458" s="3">
        <v>0.96319999999999995</v>
      </c>
      <c r="N458" s="3">
        <v>5.3699999999999998E-2</v>
      </c>
      <c r="O458" s="3">
        <v>0</v>
      </c>
      <c r="P458" s="3">
        <v>2.3699999999999999E-2</v>
      </c>
      <c r="Q458" s="3">
        <v>0.36670000000000003</v>
      </c>
      <c r="R458" s="3">
        <v>1.5021</v>
      </c>
      <c r="S458" s="3">
        <v>0.2616</v>
      </c>
      <c r="T458" s="3">
        <v>0.85099999999999998</v>
      </c>
      <c r="U458" s="3">
        <v>0.87870000000000004</v>
      </c>
      <c r="V458" s="3">
        <v>1.7399999999999999E-2</v>
      </c>
      <c r="W458" s="3">
        <v>0.20069999999999999</v>
      </c>
      <c r="X458" s="3">
        <v>3.7400000000000003E-2</v>
      </c>
      <c r="Y458" s="3">
        <v>1.022</v>
      </c>
      <c r="Z458" s="3">
        <v>0.1022</v>
      </c>
      <c r="AA458" s="3">
        <v>0</v>
      </c>
      <c r="AB458" s="3">
        <v>9.7059114000000001E-4</v>
      </c>
      <c r="AC458" s="3">
        <v>0</v>
      </c>
      <c r="AE458" s="3">
        <v>6.6888454999999999E-2</v>
      </c>
    </row>
    <row r="459" spans="1:32" s="3" customFormat="1" x14ac:dyDescent="0.15">
      <c r="A459" s="4">
        <v>1544</v>
      </c>
      <c r="B459" s="3">
        <v>160.00277818334052</v>
      </c>
      <c r="C459" s="4">
        <v>127.43022000000001</v>
      </c>
      <c r="D459" s="3" t="s">
        <v>33</v>
      </c>
      <c r="E459" s="5">
        <v>-194.76535000000001</v>
      </c>
      <c r="F459" s="3">
        <v>0.3614</v>
      </c>
      <c r="G459" s="3">
        <v>0.59140000000000004</v>
      </c>
      <c r="H459" s="3">
        <v>4.36E-2</v>
      </c>
      <c r="I459" s="3">
        <v>0.50670000000000004</v>
      </c>
      <c r="J459" s="3">
        <v>1.3086</v>
      </c>
      <c r="K459" s="3">
        <v>0.59760000000000002</v>
      </c>
      <c r="L459" s="3">
        <v>0.54679999999999995</v>
      </c>
      <c r="M459" s="3">
        <v>1.0535000000000001</v>
      </c>
      <c r="N459" s="3">
        <v>0.14080000000000001</v>
      </c>
      <c r="O459" s="3">
        <v>0</v>
      </c>
      <c r="P459" s="3">
        <v>3.3599999999999998E-2</v>
      </c>
      <c r="Q459" s="3">
        <v>0.42359999999999998</v>
      </c>
      <c r="R459" s="3">
        <v>1.2925</v>
      </c>
      <c r="S459" s="3">
        <v>0.1721</v>
      </c>
      <c r="T459" s="3">
        <v>1.0055000000000001</v>
      </c>
      <c r="U459" s="3">
        <v>0.3614</v>
      </c>
      <c r="V459" s="3">
        <v>3.2000000000000002E-3</v>
      </c>
      <c r="W459" s="3">
        <v>8.3099999999999993E-2</v>
      </c>
      <c r="X459" s="3">
        <v>1.61E-2</v>
      </c>
      <c r="Y459" s="3">
        <v>0.42259999999999998</v>
      </c>
      <c r="Z459" s="3">
        <v>4.5100000000000001E-2</v>
      </c>
      <c r="AA459" s="3">
        <v>0.18135826999999999</v>
      </c>
      <c r="AB459" s="3">
        <v>1.3270320999999999E-4</v>
      </c>
      <c r="AC459" s="3">
        <v>4.0126436000000001E-2</v>
      </c>
      <c r="AD459" s="3">
        <v>0.15953677999999999</v>
      </c>
      <c r="AF459" s="3">
        <v>6.8079499000000002E-2</v>
      </c>
    </row>
    <row r="460" spans="1:32" s="3" customFormat="1" x14ac:dyDescent="0.15">
      <c r="A460" s="4">
        <v>1543</v>
      </c>
      <c r="B460" s="3">
        <v>127.50696058083125</v>
      </c>
      <c r="C460" s="4">
        <v>123.64622</v>
      </c>
      <c r="D460" s="3" t="s">
        <v>33</v>
      </c>
      <c r="E460" s="5">
        <v>-205.03259</v>
      </c>
      <c r="F460" s="3">
        <v>0.47399999999999998</v>
      </c>
      <c r="G460" s="3">
        <v>0.2742</v>
      </c>
      <c r="H460" s="3">
        <v>3.2099999999999997E-2</v>
      </c>
      <c r="I460" s="3">
        <v>0.38890000000000002</v>
      </c>
      <c r="J460" s="3">
        <v>0.86929999999999996</v>
      </c>
      <c r="K460" s="3">
        <v>0.75829999999999997</v>
      </c>
      <c r="L460" s="3">
        <v>0.37840000000000001</v>
      </c>
      <c r="M460" s="3">
        <v>0.78949999999999998</v>
      </c>
      <c r="N460" s="3">
        <v>0.1132</v>
      </c>
      <c r="O460" s="3">
        <v>0</v>
      </c>
      <c r="P460" s="3">
        <v>0.02</v>
      </c>
      <c r="Q460" s="3">
        <v>0.28000000000000003</v>
      </c>
      <c r="R460" s="3">
        <v>0.84509999999999996</v>
      </c>
      <c r="S460" s="3">
        <v>0.20169999999999999</v>
      </c>
      <c r="T460" s="3">
        <v>0.73109999999999997</v>
      </c>
      <c r="U460" s="3">
        <v>0.47399999999999998</v>
      </c>
      <c r="V460" s="3">
        <v>1.21E-2</v>
      </c>
      <c r="W460" s="3">
        <v>0.1089</v>
      </c>
      <c r="X460" s="3">
        <v>2.2100000000000002E-2</v>
      </c>
      <c r="Y460" s="3">
        <v>0.55659999999999998</v>
      </c>
      <c r="Z460" s="3">
        <v>5.8400000000000001E-2</v>
      </c>
      <c r="AA460" s="3">
        <v>0</v>
      </c>
      <c r="AB460" s="3">
        <v>0</v>
      </c>
      <c r="AC460" s="3">
        <v>0</v>
      </c>
      <c r="AE460" s="3">
        <v>2.5116711E-2</v>
      </c>
    </row>
    <row r="461" spans="1:32" s="3" customFormat="1" x14ac:dyDescent="0.15">
      <c r="A461" s="4">
        <v>1542</v>
      </c>
      <c r="B461" s="3">
        <v>120.00966919165376</v>
      </c>
      <c r="C461" s="4">
        <v>119.35337</v>
      </c>
      <c r="D461" s="3" t="s">
        <v>33</v>
      </c>
      <c r="E461" s="5">
        <v>-199.48051000000001</v>
      </c>
      <c r="F461" s="3">
        <v>1.4563999999999999</v>
      </c>
      <c r="G461" s="3">
        <v>0.28999999999999998</v>
      </c>
      <c r="H461" s="3">
        <v>5.1200000000000002E-2</v>
      </c>
      <c r="I461" s="3">
        <v>0.69520000000000004</v>
      </c>
      <c r="J461" s="3">
        <v>1.4827999999999999</v>
      </c>
      <c r="K461" s="3">
        <v>1.8472</v>
      </c>
      <c r="L461" s="3">
        <v>0.37640000000000001</v>
      </c>
      <c r="M461" s="3">
        <v>1.0132000000000001</v>
      </c>
      <c r="N461" s="3">
        <v>7.8E-2</v>
      </c>
      <c r="O461" s="3">
        <v>0</v>
      </c>
      <c r="P461" s="3">
        <v>0.02</v>
      </c>
      <c r="Q461" s="3">
        <v>0.36399999999999999</v>
      </c>
      <c r="R461" s="3">
        <v>1.4148000000000001</v>
      </c>
      <c r="S461" s="3">
        <v>0.14879999999999999</v>
      </c>
      <c r="T461" s="3">
        <v>0.83919999999999995</v>
      </c>
      <c r="U461" s="3">
        <v>1.4563999999999999</v>
      </c>
      <c r="V461" s="3">
        <v>3.1199999999999999E-2</v>
      </c>
      <c r="W461" s="3">
        <v>0.33119999999999999</v>
      </c>
      <c r="X461" s="3">
        <v>6.3600000000000004E-2</v>
      </c>
      <c r="Y461" s="3">
        <v>1.6983999999999999</v>
      </c>
      <c r="Z461" s="3">
        <v>0.17399999999999999</v>
      </c>
      <c r="AA461" s="3">
        <v>0</v>
      </c>
      <c r="AB461" s="3">
        <v>2.1999153999999999E-3</v>
      </c>
      <c r="AC461" s="3">
        <v>0</v>
      </c>
    </row>
    <row r="462" spans="1:32" s="3" customFormat="1" x14ac:dyDescent="0.15">
      <c r="A462" s="4">
        <v>1541</v>
      </c>
      <c r="B462" s="3">
        <v>103.99911391063328</v>
      </c>
      <c r="C462" s="4">
        <v>115.78236</v>
      </c>
      <c r="D462" s="3" t="s">
        <v>33</v>
      </c>
      <c r="E462" s="5">
        <v>-197.93035</v>
      </c>
      <c r="F462" s="3">
        <v>0.75570000000000004</v>
      </c>
      <c r="G462" s="3">
        <v>0.65959999999999996</v>
      </c>
      <c r="H462" s="3">
        <v>5.2299999999999999E-2</v>
      </c>
      <c r="I462" s="3">
        <v>0.59509999999999996</v>
      </c>
      <c r="J462" s="3">
        <v>2.1989000000000001</v>
      </c>
      <c r="K462" s="3">
        <v>0.89680000000000004</v>
      </c>
      <c r="L462" s="3">
        <v>0.51939999999999997</v>
      </c>
      <c r="M462" s="3">
        <v>1.0121</v>
      </c>
      <c r="N462" s="3">
        <v>0.15390000000000001</v>
      </c>
      <c r="O462" s="3">
        <v>3.0800000000000001E-2</v>
      </c>
      <c r="P462" s="3">
        <v>3.5400000000000001E-2</v>
      </c>
      <c r="Q462" s="3">
        <v>0.43</v>
      </c>
      <c r="R462" s="3">
        <v>2.1627999999999998</v>
      </c>
      <c r="S462" s="3">
        <v>5.7500000000000002E-2</v>
      </c>
      <c r="T462" s="3">
        <v>0.91839999999999999</v>
      </c>
      <c r="U462" s="3">
        <v>0.71719999999999995</v>
      </c>
      <c r="V462" s="3">
        <v>1.6899999999999998E-2</v>
      </c>
      <c r="W462" s="3">
        <v>0.1651</v>
      </c>
      <c r="X462" s="3">
        <v>2.8400000000000002E-2</v>
      </c>
      <c r="Y462" s="3">
        <v>0.83930000000000005</v>
      </c>
      <c r="Z462" s="3">
        <v>8.5999999999999993E-2</v>
      </c>
      <c r="AA462" s="3">
        <v>6.2416566999999999E-2</v>
      </c>
      <c r="AB462" s="3">
        <v>0</v>
      </c>
      <c r="AC462" s="3">
        <v>4.0552886999999996E-3</v>
      </c>
      <c r="AD462" s="3">
        <v>5.4274233999999998E-2</v>
      </c>
    </row>
    <row r="463" spans="1:32" s="3" customFormat="1" x14ac:dyDescent="0.15">
      <c r="A463" s="4">
        <v>1540</v>
      </c>
      <c r="B463" s="3">
        <v>120.51321955322742</v>
      </c>
      <c r="C463" s="4">
        <v>114.07635999999999</v>
      </c>
      <c r="D463" s="3" t="s">
        <v>33</v>
      </c>
      <c r="E463" s="5">
        <v>-199.94560999999999</v>
      </c>
      <c r="F463" s="3">
        <v>0.29430000000000001</v>
      </c>
      <c r="G463" s="3">
        <v>1.4746999999999999</v>
      </c>
      <c r="H463" s="3">
        <v>5.8700000000000002E-2</v>
      </c>
      <c r="I463" s="3">
        <v>0.86670000000000003</v>
      </c>
      <c r="J463" s="3">
        <v>2.5388000000000002</v>
      </c>
      <c r="K463" s="3">
        <v>0.53049999999999997</v>
      </c>
      <c r="L463" s="3">
        <v>0.65700000000000003</v>
      </c>
      <c r="M463" s="3">
        <v>0.79339999999999999</v>
      </c>
      <c r="N463" s="3">
        <v>0.23089999999999999</v>
      </c>
      <c r="O463" s="3">
        <v>5.1999999999999998E-3</v>
      </c>
      <c r="P463" s="3">
        <v>5.74E-2</v>
      </c>
      <c r="Q463" s="3">
        <v>0.80410000000000004</v>
      </c>
      <c r="R463" s="3">
        <v>2.5274999999999999</v>
      </c>
      <c r="S463" s="3">
        <v>0.19139999999999999</v>
      </c>
      <c r="T463" s="3">
        <v>0.76080000000000003</v>
      </c>
      <c r="U463" s="3">
        <v>0.2878</v>
      </c>
      <c r="V463" s="3">
        <v>0.01</v>
      </c>
      <c r="W463" s="3">
        <v>6.2600000000000003E-2</v>
      </c>
      <c r="X463" s="3">
        <v>0.01</v>
      </c>
      <c r="Y463" s="3">
        <v>0.33910000000000001</v>
      </c>
      <c r="Z463" s="3">
        <v>3.1300000000000001E-2</v>
      </c>
      <c r="AA463" s="3">
        <v>0.81407733000000004</v>
      </c>
      <c r="AB463" s="3">
        <v>9.3154854999999998E-3</v>
      </c>
      <c r="AC463" s="3">
        <v>8.0065141000000006E-2</v>
      </c>
      <c r="AE463" s="3">
        <v>1.0418617E-2</v>
      </c>
    </row>
    <row r="464" spans="1:32" s="3" customFormat="1" x14ac:dyDescent="0.15">
      <c r="A464" s="4">
        <v>1539</v>
      </c>
      <c r="B464" s="3">
        <v>88.786322361636309</v>
      </c>
      <c r="C464" s="4">
        <v>113.77469000000001</v>
      </c>
      <c r="D464" s="3" t="s">
        <v>33</v>
      </c>
      <c r="E464" s="5">
        <v>-206.91616999999999</v>
      </c>
      <c r="F464" s="3">
        <v>0.2707</v>
      </c>
      <c r="G464" s="3">
        <v>0.66859999999999997</v>
      </c>
      <c r="H464" s="3">
        <v>4.1399999999999999E-2</v>
      </c>
      <c r="I464" s="3">
        <v>0.76190000000000002</v>
      </c>
      <c r="J464" s="3">
        <v>3.0070999999999999</v>
      </c>
      <c r="K464" s="3">
        <v>0.4849</v>
      </c>
      <c r="L464" s="3">
        <v>0.50260000000000005</v>
      </c>
      <c r="M464" s="3">
        <v>0.9839</v>
      </c>
      <c r="N464" s="3">
        <v>0.12839999999999999</v>
      </c>
      <c r="O464" s="3">
        <v>0</v>
      </c>
      <c r="P464" s="3">
        <v>4.1399999999999999E-2</v>
      </c>
      <c r="Q464" s="3">
        <v>0.70189999999999997</v>
      </c>
      <c r="R464" s="3">
        <v>2.9971000000000001</v>
      </c>
      <c r="S464" s="3">
        <v>0.17349999999999999</v>
      </c>
      <c r="T464" s="3">
        <v>0.95389999999999997</v>
      </c>
      <c r="U464" s="3">
        <v>0.2707</v>
      </c>
      <c r="V464" s="3">
        <v>0.01</v>
      </c>
      <c r="W464" s="3">
        <v>0.06</v>
      </c>
      <c r="X464" s="3">
        <v>0.01</v>
      </c>
      <c r="Y464" s="3">
        <v>0.31140000000000001</v>
      </c>
      <c r="Z464" s="3">
        <v>0.03</v>
      </c>
      <c r="AA464" s="3">
        <v>1.5447235E-2</v>
      </c>
      <c r="AB464" s="3">
        <v>0</v>
      </c>
      <c r="AC464" s="3">
        <v>0</v>
      </c>
      <c r="AD464" s="3">
        <v>4.8636520000000004E-3</v>
      </c>
    </row>
    <row r="465" spans="1:32" s="3" customFormat="1" x14ac:dyDescent="0.15">
      <c r="A465" s="4">
        <v>1538</v>
      </c>
      <c r="B465" s="3">
        <v>120.99936918001946</v>
      </c>
      <c r="C465" s="4">
        <v>115.08431</v>
      </c>
      <c r="D465" s="3" t="s">
        <v>33</v>
      </c>
      <c r="E465" s="5">
        <v>-204.04041000000001</v>
      </c>
      <c r="F465" s="3">
        <v>0.4264</v>
      </c>
      <c r="G465" s="3">
        <v>0.42520000000000002</v>
      </c>
      <c r="H465" s="3">
        <v>0.04</v>
      </c>
      <c r="I465" s="3">
        <v>0.73160000000000003</v>
      </c>
      <c r="J465" s="3">
        <v>1.982</v>
      </c>
      <c r="K465" s="3">
        <v>0.85719999999999996</v>
      </c>
      <c r="L465" s="3">
        <v>0.40720000000000001</v>
      </c>
      <c r="M465" s="3">
        <v>0.88039999999999996</v>
      </c>
      <c r="N465" s="3">
        <v>9.2399999999999996E-2</v>
      </c>
      <c r="O465" s="3">
        <v>0</v>
      </c>
      <c r="P465" s="3">
        <v>3.0800000000000001E-2</v>
      </c>
      <c r="Q465" s="3">
        <v>0.63480000000000003</v>
      </c>
      <c r="R465" s="3">
        <v>1.9628000000000001</v>
      </c>
      <c r="S465" s="3">
        <v>0.35399999999999998</v>
      </c>
      <c r="T465" s="3">
        <v>0.83199999999999996</v>
      </c>
      <c r="U465" s="3">
        <v>0.4264</v>
      </c>
      <c r="V465" s="3">
        <v>0.01</v>
      </c>
      <c r="W465" s="3">
        <v>9.6799999999999997E-2</v>
      </c>
      <c r="X465" s="3">
        <v>1.9199999999999998E-2</v>
      </c>
      <c r="Y465" s="3">
        <v>0.50319999999999998</v>
      </c>
      <c r="Z465" s="3">
        <v>4.8399999999999999E-2</v>
      </c>
      <c r="AA465" s="3">
        <v>0</v>
      </c>
      <c r="AB465" s="3">
        <v>0</v>
      </c>
      <c r="AC465" s="3">
        <v>0</v>
      </c>
      <c r="AE465" s="3">
        <v>4.3256421000000003E-2</v>
      </c>
    </row>
    <row r="466" spans="1:32" s="3" customFormat="1" x14ac:dyDescent="0.15">
      <c r="A466" s="4">
        <v>1537</v>
      </c>
      <c r="B466" s="3">
        <v>78.793416218458404</v>
      </c>
      <c r="C466" s="4">
        <v>116.93846000000001</v>
      </c>
      <c r="D466" s="3" t="s">
        <v>33</v>
      </c>
      <c r="E466" s="5">
        <v>-199.48741000000001</v>
      </c>
      <c r="F466" s="3">
        <v>0.40600000000000003</v>
      </c>
      <c r="G466" s="3">
        <v>0.56640000000000001</v>
      </c>
      <c r="H466" s="3">
        <v>4.6800000000000001E-2</v>
      </c>
      <c r="I466" s="3">
        <v>1.0427999999999999</v>
      </c>
      <c r="J466" s="3">
        <v>2.774</v>
      </c>
      <c r="K466" s="3">
        <v>0.82879999999999998</v>
      </c>
      <c r="L466" s="3">
        <v>0.46800000000000003</v>
      </c>
      <c r="M466" s="3">
        <v>1.1963999999999999</v>
      </c>
      <c r="N466" s="3">
        <v>0.1376</v>
      </c>
      <c r="O466" s="3">
        <v>0</v>
      </c>
      <c r="P466" s="3">
        <v>3.6799999999999999E-2</v>
      </c>
      <c r="Q466" s="3">
        <v>0.9496</v>
      </c>
      <c r="R466" s="3">
        <v>2.754</v>
      </c>
      <c r="S466" s="3">
        <v>0.35639999999999999</v>
      </c>
      <c r="T466" s="3">
        <v>1.1532</v>
      </c>
      <c r="U466" s="3">
        <v>0.40600000000000003</v>
      </c>
      <c r="V466" s="3">
        <v>0.01</v>
      </c>
      <c r="W466" s="3">
        <v>9.3200000000000005E-2</v>
      </c>
      <c r="X466" s="3">
        <v>0.02</v>
      </c>
      <c r="Y466" s="3">
        <v>0.47239999999999999</v>
      </c>
      <c r="Z466" s="3">
        <v>0.05</v>
      </c>
      <c r="AA466" s="3">
        <v>2.0944516E-2</v>
      </c>
      <c r="AB466" s="3">
        <v>3.5276276E-3</v>
      </c>
      <c r="AC466" s="3">
        <v>3.9953145000000004E-3</v>
      </c>
      <c r="AD466" s="3">
        <v>5.8889799999999999E-2</v>
      </c>
      <c r="AE466" s="3">
        <v>1.0438375999999999E-2</v>
      </c>
    </row>
    <row r="467" spans="1:32" s="3" customFormat="1" x14ac:dyDescent="0.15">
      <c r="A467" s="4">
        <v>1536</v>
      </c>
      <c r="B467" s="3">
        <v>199.14207879618053</v>
      </c>
      <c r="C467" s="4">
        <v>118.79496</v>
      </c>
      <c r="D467" s="3" t="s">
        <v>33</v>
      </c>
      <c r="E467" s="5">
        <v>-194.33144999999999</v>
      </c>
      <c r="F467" s="3">
        <v>0.37080000000000002</v>
      </c>
      <c r="G467" s="3">
        <v>0.75519999999999998</v>
      </c>
      <c r="H467" s="3">
        <v>4.36E-2</v>
      </c>
      <c r="I467" s="3">
        <v>1.0875999999999999</v>
      </c>
      <c r="J467" s="3">
        <v>2.7355999999999998</v>
      </c>
      <c r="K467" s="3">
        <v>0.83199999999999996</v>
      </c>
      <c r="L467" s="3">
        <v>0.49359999999999998</v>
      </c>
      <c r="M467" s="3">
        <v>1.2412000000000001</v>
      </c>
      <c r="N467" s="3">
        <v>0.16</v>
      </c>
      <c r="O467" s="3">
        <v>0</v>
      </c>
      <c r="P467" s="3">
        <v>3.3599999999999998E-2</v>
      </c>
      <c r="Q467" s="3">
        <v>1.004</v>
      </c>
      <c r="R467" s="3">
        <v>2.722</v>
      </c>
      <c r="S467" s="3">
        <v>0.4012</v>
      </c>
      <c r="T467" s="3">
        <v>1.2012</v>
      </c>
      <c r="U467" s="3">
        <v>0.37080000000000002</v>
      </c>
      <c r="V467" s="3">
        <v>0.01</v>
      </c>
      <c r="W467" s="3">
        <v>8.3599999999999994E-2</v>
      </c>
      <c r="X467" s="3">
        <v>0.02</v>
      </c>
      <c r="Y467" s="3">
        <v>0.43080000000000002</v>
      </c>
      <c r="Z467" s="3">
        <v>4.36E-2</v>
      </c>
      <c r="AA467" s="3">
        <v>0.29188199999999997</v>
      </c>
      <c r="AB467" s="3">
        <v>0</v>
      </c>
      <c r="AC467" s="3">
        <v>3.0136612E-2</v>
      </c>
      <c r="AD467" s="3">
        <v>8.9425964999999996E-2</v>
      </c>
      <c r="AE467" s="3">
        <v>5.2892382000000002E-2</v>
      </c>
    </row>
    <row r="468" spans="1:32" s="3" customFormat="1" x14ac:dyDescent="0.15">
      <c r="A468" s="4">
        <v>1535</v>
      </c>
      <c r="B468" s="3">
        <v>128.997682419559</v>
      </c>
      <c r="C468" s="4">
        <v>118.94489</v>
      </c>
      <c r="D468" s="3" t="s">
        <v>33</v>
      </c>
      <c r="E468" s="5">
        <v>-206.05106000000001</v>
      </c>
      <c r="F468" s="3">
        <v>0.29680000000000001</v>
      </c>
      <c r="G468" s="3">
        <v>0.36180000000000001</v>
      </c>
      <c r="H468" s="3">
        <v>3.2099999999999997E-2</v>
      </c>
      <c r="I468" s="3">
        <v>0.69030000000000002</v>
      </c>
      <c r="J468" s="3">
        <v>1.7927</v>
      </c>
      <c r="K468" s="3">
        <v>0.4945</v>
      </c>
      <c r="L468" s="3">
        <v>0.49</v>
      </c>
      <c r="M468" s="3">
        <v>1.1720999999999999</v>
      </c>
      <c r="N468" s="3">
        <v>9.6799999999999997E-2</v>
      </c>
      <c r="O468" s="3">
        <v>0</v>
      </c>
      <c r="P468" s="3">
        <v>0.03</v>
      </c>
      <c r="Q468" s="3">
        <v>0.62609999999999999</v>
      </c>
      <c r="R468" s="3">
        <v>1.7827</v>
      </c>
      <c r="S468" s="3">
        <v>0.1535</v>
      </c>
      <c r="T468" s="3">
        <v>1.1321000000000001</v>
      </c>
      <c r="U468" s="3">
        <v>0.29680000000000001</v>
      </c>
      <c r="V468" s="3">
        <v>0.01</v>
      </c>
      <c r="W468" s="3">
        <v>6.4199999999999993E-2</v>
      </c>
      <c r="X468" s="3">
        <v>1.21E-2</v>
      </c>
      <c r="Y468" s="3">
        <v>0.34100000000000003</v>
      </c>
      <c r="Z468" s="3">
        <v>3.2099999999999997E-2</v>
      </c>
      <c r="AA468" s="3">
        <v>0</v>
      </c>
      <c r="AB468" s="3">
        <v>3.0808225999999999E-4</v>
      </c>
      <c r="AC468" s="3">
        <v>0</v>
      </c>
      <c r="AD468" s="3">
        <v>7.5788613000000005E-2</v>
      </c>
    </row>
    <row r="469" spans="1:32" s="3" customFormat="1" x14ac:dyDescent="0.15">
      <c r="A469" s="4">
        <v>1534</v>
      </c>
      <c r="B469" s="3">
        <v>101.80508334890551</v>
      </c>
      <c r="C469" s="4">
        <v>117.87648</v>
      </c>
      <c r="D469" s="3" t="s">
        <v>33</v>
      </c>
      <c r="E469" s="5">
        <v>-201.75511</v>
      </c>
      <c r="F469" s="3">
        <v>0.35039999999999999</v>
      </c>
      <c r="G469" s="3">
        <v>0.22239999999999999</v>
      </c>
      <c r="H469" s="3">
        <v>2.12E-2</v>
      </c>
      <c r="I469" s="3">
        <v>0.81120000000000003</v>
      </c>
      <c r="J469" s="3">
        <v>1.4956</v>
      </c>
      <c r="K469" s="3">
        <v>0.70799999999999996</v>
      </c>
      <c r="L469" s="3">
        <v>0.38440000000000002</v>
      </c>
      <c r="M469" s="3">
        <v>0.95879999999999999</v>
      </c>
      <c r="N469" s="3">
        <v>6.2399999999999997E-2</v>
      </c>
      <c r="O469" s="3">
        <v>0</v>
      </c>
      <c r="P469" s="3">
        <v>2.12E-2</v>
      </c>
      <c r="Q469" s="3">
        <v>0.73360000000000003</v>
      </c>
      <c r="R469" s="3">
        <v>1.4856</v>
      </c>
      <c r="S469" s="3">
        <v>0.3</v>
      </c>
      <c r="T469" s="3">
        <v>0.91879999999999995</v>
      </c>
      <c r="U469" s="3">
        <v>0.35039999999999999</v>
      </c>
      <c r="V469" s="3">
        <v>0.01</v>
      </c>
      <c r="W469" s="3">
        <v>7.7600000000000002E-2</v>
      </c>
      <c r="X469" s="3">
        <v>1.8800000000000001E-2</v>
      </c>
      <c r="Y469" s="3">
        <v>0.40799999999999997</v>
      </c>
      <c r="Z469" s="3">
        <v>3.8800000000000001E-2</v>
      </c>
      <c r="AA469" s="3">
        <v>0</v>
      </c>
      <c r="AB469" s="3">
        <v>0</v>
      </c>
      <c r="AC469" s="3">
        <v>0</v>
      </c>
      <c r="AE469" s="3">
        <v>3.0130806999999999E-2</v>
      </c>
    </row>
    <row r="470" spans="1:32" s="3" customFormat="1" x14ac:dyDescent="0.15">
      <c r="A470" s="4">
        <v>1533</v>
      </c>
      <c r="B470" s="3">
        <v>60.865878968304372</v>
      </c>
      <c r="C470" s="4">
        <v>118.40192</v>
      </c>
      <c r="D470" s="3" t="s">
        <v>33</v>
      </c>
      <c r="E470" s="5">
        <v>-191.26704000000001</v>
      </c>
      <c r="F470" s="3">
        <v>0.34379999999999999</v>
      </c>
      <c r="G470" s="3">
        <v>0.29559999999999997</v>
      </c>
      <c r="H470" s="3">
        <v>2.5399999999999999E-2</v>
      </c>
      <c r="I470" s="3">
        <v>0.64559999999999995</v>
      </c>
      <c r="J470" s="3">
        <v>1.3557999999999999</v>
      </c>
      <c r="K470" s="3">
        <v>0.62580000000000002</v>
      </c>
      <c r="L470" s="3">
        <v>0.3538</v>
      </c>
      <c r="M470" s="3">
        <v>0.77339999999999998</v>
      </c>
      <c r="N470" s="3">
        <v>8.6999999999999994E-2</v>
      </c>
      <c r="O470" s="3">
        <v>0</v>
      </c>
      <c r="P470" s="3">
        <v>0.02</v>
      </c>
      <c r="Q470" s="3">
        <v>0.56559999999999999</v>
      </c>
      <c r="R470" s="3">
        <v>1.3404</v>
      </c>
      <c r="S470" s="3">
        <v>0.222</v>
      </c>
      <c r="T470" s="3">
        <v>0.73340000000000005</v>
      </c>
      <c r="U470" s="3">
        <v>0.34379999999999999</v>
      </c>
      <c r="V470" s="3">
        <v>0.01</v>
      </c>
      <c r="W470" s="3">
        <v>0.08</v>
      </c>
      <c r="X470" s="3">
        <v>1.46E-2</v>
      </c>
      <c r="Y470" s="3">
        <v>0.40379999999999999</v>
      </c>
      <c r="Z470" s="3">
        <v>0.04</v>
      </c>
      <c r="AA470" s="3">
        <v>0</v>
      </c>
      <c r="AB470" s="3">
        <v>3.2774612999999998E-4</v>
      </c>
      <c r="AC470" s="3">
        <v>0</v>
      </c>
    </row>
    <row r="471" spans="1:32" s="3" customFormat="1" x14ac:dyDescent="0.15">
      <c r="A471" s="4">
        <v>1532</v>
      </c>
      <c r="B471" s="3">
        <v>117.0742415134773</v>
      </c>
      <c r="C471" s="4">
        <v>121.33654</v>
      </c>
      <c r="D471" s="3" t="s">
        <v>33</v>
      </c>
      <c r="E471" s="5">
        <v>-189.23072999999999</v>
      </c>
      <c r="F471" s="3">
        <v>0.33</v>
      </c>
      <c r="G471" s="3">
        <v>0.4748</v>
      </c>
      <c r="H471" s="3">
        <v>3.56E-2</v>
      </c>
      <c r="I471" s="3">
        <v>0.48</v>
      </c>
      <c r="J471" s="3">
        <v>1.2864</v>
      </c>
      <c r="K471" s="3">
        <v>0.57879999999999998</v>
      </c>
      <c r="L471" s="3">
        <v>0.42399999999999999</v>
      </c>
      <c r="M471" s="3">
        <v>0.71</v>
      </c>
      <c r="N471" s="3">
        <v>0.12959999999999999</v>
      </c>
      <c r="O471" s="3">
        <v>0</v>
      </c>
      <c r="P471" s="3">
        <v>2.5600000000000001E-2</v>
      </c>
      <c r="Q471" s="3">
        <v>0.4</v>
      </c>
      <c r="R471" s="3">
        <v>1.2692000000000001</v>
      </c>
      <c r="S471" s="3">
        <v>0.19159999999999999</v>
      </c>
      <c r="T471" s="3">
        <v>0.67</v>
      </c>
      <c r="U471" s="3">
        <v>0.33</v>
      </c>
      <c r="V471" s="3">
        <v>0.01</v>
      </c>
      <c r="W471" s="3">
        <v>7.7200000000000005E-2</v>
      </c>
      <c r="X471" s="3">
        <v>0.01</v>
      </c>
      <c r="Y471" s="3">
        <v>0.38719999999999999</v>
      </c>
      <c r="Z471" s="3">
        <v>0.04</v>
      </c>
      <c r="AA471" s="3">
        <v>2.1239611000000002E-3</v>
      </c>
      <c r="AB471" s="3">
        <v>0</v>
      </c>
      <c r="AC471" s="3">
        <v>4.0832042999999997E-3</v>
      </c>
    </row>
    <row r="472" spans="1:32" s="3" customFormat="1" x14ac:dyDescent="0.15">
      <c r="A472" s="4">
        <v>1531</v>
      </c>
      <c r="B472" s="3">
        <v>150.77139790716393</v>
      </c>
      <c r="C472" s="4">
        <v>124.59135000000001</v>
      </c>
      <c r="D472" s="3" t="s">
        <v>33</v>
      </c>
      <c r="E472" s="5">
        <v>-186.31423000000001</v>
      </c>
      <c r="F472" s="3">
        <v>0.41820000000000002</v>
      </c>
      <c r="G472" s="3">
        <v>0.99539999999999995</v>
      </c>
      <c r="H472" s="3">
        <v>0.05</v>
      </c>
      <c r="I472" s="3">
        <v>0.49959999999999999</v>
      </c>
      <c r="J472" s="3">
        <v>1.4142999999999999</v>
      </c>
      <c r="K472" s="3">
        <v>0.86719999999999997</v>
      </c>
      <c r="L472" s="3">
        <v>0.56159999999999999</v>
      </c>
      <c r="M472" s="3">
        <v>1.0369999999999999</v>
      </c>
      <c r="N472" s="3">
        <v>0.17510000000000001</v>
      </c>
      <c r="O472" s="3">
        <v>0</v>
      </c>
      <c r="P472" s="3">
        <v>0.04</v>
      </c>
      <c r="Q472" s="3">
        <v>0.4</v>
      </c>
      <c r="R472" s="3">
        <v>1.3994</v>
      </c>
      <c r="S472" s="3">
        <v>0.38429999999999997</v>
      </c>
      <c r="T472" s="3">
        <v>0.98719999999999997</v>
      </c>
      <c r="U472" s="3">
        <v>0.41820000000000002</v>
      </c>
      <c r="V472" s="3">
        <v>0.01</v>
      </c>
      <c r="W472" s="3">
        <v>9.4500000000000001E-2</v>
      </c>
      <c r="X472" s="3">
        <v>1.49E-2</v>
      </c>
      <c r="Y472" s="3">
        <v>0.4829</v>
      </c>
      <c r="Z472" s="3">
        <v>4.9799999999999997E-2</v>
      </c>
      <c r="AA472" s="3">
        <v>0.44558498000000002</v>
      </c>
      <c r="AB472" s="3">
        <v>2.6590422E-3</v>
      </c>
      <c r="AC472" s="3">
        <v>3.8407505000000002E-2</v>
      </c>
      <c r="AD472" s="3">
        <v>0.1604836</v>
      </c>
      <c r="AE472" s="3">
        <v>0.14858025999999999</v>
      </c>
      <c r="AF472" s="3">
        <v>9.6929261000000003E-2</v>
      </c>
    </row>
    <row r="473" spans="1:32" s="3" customFormat="1" x14ac:dyDescent="0.15">
      <c r="A473" s="4">
        <v>1530</v>
      </c>
      <c r="B473" s="3">
        <v>134.23241641864246</v>
      </c>
      <c r="C473" s="4">
        <v>124.95811999999999</v>
      </c>
      <c r="D473" s="3" t="s">
        <v>33</v>
      </c>
      <c r="E473" s="5">
        <v>-187.136</v>
      </c>
      <c r="F473" s="3">
        <v>0.505</v>
      </c>
      <c r="G473" s="3">
        <v>0.59499999999999997</v>
      </c>
      <c r="H473" s="3">
        <v>4.1599999999999998E-2</v>
      </c>
      <c r="I473" s="3">
        <v>0.41410000000000002</v>
      </c>
      <c r="J473" s="3">
        <v>0.74060000000000004</v>
      </c>
      <c r="K473" s="3">
        <v>0.82989999999999997</v>
      </c>
      <c r="L473" s="3">
        <v>0.30099999999999999</v>
      </c>
      <c r="M473" s="3">
        <v>0.74329999999999996</v>
      </c>
      <c r="N473" s="3">
        <v>0.1031</v>
      </c>
      <c r="O473" s="3">
        <v>0</v>
      </c>
      <c r="P473" s="3">
        <v>2.7E-2</v>
      </c>
      <c r="Q473" s="3">
        <v>0.2944</v>
      </c>
      <c r="R473" s="3">
        <v>0.72250000000000003</v>
      </c>
      <c r="S473" s="3">
        <v>0.23949999999999999</v>
      </c>
      <c r="T473" s="3">
        <v>0.6825</v>
      </c>
      <c r="U473" s="3">
        <v>0.505</v>
      </c>
      <c r="V473" s="3">
        <v>8.0999999999999996E-3</v>
      </c>
      <c r="W473" s="3">
        <v>0.1197</v>
      </c>
      <c r="X473" s="3">
        <v>2.46E-2</v>
      </c>
      <c r="Y473" s="3">
        <v>0.59040000000000004</v>
      </c>
      <c r="Z473" s="3">
        <v>6.08E-2</v>
      </c>
      <c r="AA473" s="3">
        <v>1.5468806E-2</v>
      </c>
      <c r="AB473" s="3">
        <v>0</v>
      </c>
      <c r="AC473" s="3">
        <v>0</v>
      </c>
      <c r="AE473" s="3">
        <v>1.0584840999999999E-2</v>
      </c>
    </row>
    <row r="474" spans="1:32" s="3" customFormat="1" x14ac:dyDescent="0.15">
      <c r="A474" s="4">
        <v>1529</v>
      </c>
      <c r="B474" s="3">
        <v>84.023969470107332</v>
      </c>
      <c r="C474" s="4">
        <v>121.70265000000001</v>
      </c>
      <c r="D474" s="3" t="s">
        <v>33</v>
      </c>
      <c r="E474" s="5">
        <v>-197.2636</v>
      </c>
      <c r="F474" s="3">
        <v>0.21</v>
      </c>
      <c r="G474" s="3">
        <v>0.83</v>
      </c>
      <c r="H474" s="3">
        <v>0.04</v>
      </c>
      <c r="I474" s="3">
        <v>0.51</v>
      </c>
      <c r="J474" s="3">
        <v>1.24</v>
      </c>
      <c r="K474" s="3">
        <v>0.37</v>
      </c>
      <c r="L474" s="3">
        <v>0.53</v>
      </c>
      <c r="M474" s="3">
        <v>0.96</v>
      </c>
      <c r="N474" s="3">
        <v>0.16</v>
      </c>
      <c r="O474" s="3">
        <v>0</v>
      </c>
      <c r="P474" s="3">
        <v>0.04</v>
      </c>
      <c r="Q474" s="3">
        <v>0.46</v>
      </c>
      <c r="R474" s="3">
        <v>1.23</v>
      </c>
      <c r="S474" s="3">
        <v>0.12</v>
      </c>
      <c r="T474" s="3">
        <v>0.93</v>
      </c>
      <c r="U474" s="3">
        <v>0.21</v>
      </c>
      <c r="V474" s="3">
        <v>0</v>
      </c>
      <c r="W474" s="3">
        <v>0.05</v>
      </c>
      <c r="X474" s="3">
        <v>0.01</v>
      </c>
      <c r="Y474" s="3">
        <v>0.25</v>
      </c>
      <c r="Z474" s="3">
        <v>0.03</v>
      </c>
      <c r="AA474" s="3">
        <v>0.28475820000000002</v>
      </c>
      <c r="AB474" s="3">
        <v>1.1289595999999999E-3</v>
      </c>
      <c r="AC474" s="3">
        <v>3.9110860999999997E-2</v>
      </c>
      <c r="AF474" s="3">
        <v>3.9912282E-2</v>
      </c>
    </row>
    <row r="475" spans="1:32" s="3" customFormat="1" x14ac:dyDescent="0.15">
      <c r="A475" s="4">
        <v>1528</v>
      </c>
      <c r="B475" s="3">
        <v>151.46634680180057</v>
      </c>
      <c r="C475" s="4">
        <v>116.47886</v>
      </c>
      <c r="D475" s="3" t="s">
        <v>33</v>
      </c>
      <c r="E475" s="5">
        <v>-183.69987</v>
      </c>
      <c r="F475" s="3">
        <v>0.16320000000000001</v>
      </c>
      <c r="G475" s="3">
        <v>0.41399999999999998</v>
      </c>
      <c r="H475" s="3">
        <v>2.7E-2</v>
      </c>
      <c r="I475" s="3">
        <v>0.53600000000000003</v>
      </c>
      <c r="J475" s="3">
        <v>1.1906000000000001</v>
      </c>
      <c r="K475" s="3">
        <v>0.42199999999999999</v>
      </c>
      <c r="L475" s="3">
        <v>0.42080000000000001</v>
      </c>
      <c r="M475" s="3">
        <v>1.1524000000000001</v>
      </c>
      <c r="N475" s="3">
        <v>8.4599999999999995E-2</v>
      </c>
      <c r="O475" s="3">
        <v>0</v>
      </c>
      <c r="P475" s="3">
        <v>2.18E-2</v>
      </c>
      <c r="Q475" s="3">
        <v>0.499</v>
      </c>
      <c r="R475" s="3">
        <v>1.1832</v>
      </c>
      <c r="S475" s="3">
        <v>0.22919999999999999</v>
      </c>
      <c r="T475" s="3">
        <v>1.1328</v>
      </c>
      <c r="U475" s="3">
        <v>0.16320000000000001</v>
      </c>
      <c r="V475" s="3">
        <v>2.5999999999999999E-3</v>
      </c>
      <c r="W475" s="3">
        <v>3.9600000000000003E-2</v>
      </c>
      <c r="X475" s="3">
        <v>4.7999999999999996E-3</v>
      </c>
      <c r="Y475" s="3">
        <v>0.19020000000000001</v>
      </c>
      <c r="Z475" s="3">
        <v>2.2200000000000001E-2</v>
      </c>
      <c r="AA475" s="3">
        <v>0</v>
      </c>
      <c r="AB475" s="3">
        <v>0</v>
      </c>
      <c r="AC475" s="3">
        <v>0</v>
      </c>
      <c r="AD475" s="3">
        <v>4.2938471999999998E-2</v>
      </c>
      <c r="AE475" s="3">
        <v>1.7875456000000001E-2</v>
      </c>
      <c r="AF475" s="3">
        <v>0.16235394</v>
      </c>
    </row>
    <row r="476" spans="1:32" s="3" customFormat="1" x14ac:dyDescent="0.15">
      <c r="A476" s="4">
        <v>1527</v>
      </c>
      <c r="B476" s="3">
        <v>101.89749675743161</v>
      </c>
      <c r="C476" s="4">
        <v>110.06637000000001</v>
      </c>
      <c r="D476" s="3" t="s">
        <v>33</v>
      </c>
      <c r="E476" s="5">
        <v>-201.25998999999999</v>
      </c>
      <c r="F476" s="3">
        <v>0.29799999999999999</v>
      </c>
      <c r="G476" s="3">
        <v>0.34839999999999999</v>
      </c>
      <c r="H476" s="3">
        <v>0.03</v>
      </c>
      <c r="I476" s="3">
        <v>0.8508</v>
      </c>
      <c r="J476" s="3">
        <v>2.254</v>
      </c>
      <c r="K476" s="3">
        <v>0.48199999999999998</v>
      </c>
      <c r="L476" s="3">
        <v>0.4708</v>
      </c>
      <c r="M476" s="3">
        <v>1.6888000000000001</v>
      </c>
      <c r="N476" s="3">
        <v>0.10680000000000001</v>
      </c>
      <c r="O476" s="3">
        <v>0</v>
      </c>
      <c r="P476" s="3">
        <v>2.8400000000000002E-2</v>
      </c>
      <c r="Q476" s="3">
        <v>0.78759999999999997</v>
      </c>
      <c r="R476" s="3">
        <v>2.234</v>
      </c>
      <c r="S476" s="3">
        <v>0.12559999999999999</v>
      </c>
      <c r="T476" s="3">
        <v>1.6572</v>
      </c>
      <c r="U476" s="3">
        <v>0.29799999999999999</v>
      </c>
      <c r="V476" s="3">
        <v>0.01</v>
      </c>
      <c r="W476" s="3">
        <v>7.1599999999999997E-2</v>
      </c>
      <c r="X476" s="3">
        <v>0.01</v>
      </c>
      <c r="Y476" s="3">
        <v>0.34799999999999998</v>
      </c>
      <c r="Z476" s="3">
        <v>0.04</v>
      </c>
      <c r="AA476" s="3">
        <v>0</v>
      </c>
      <c r="AB476" s="3">
        <v>4.6537127999999998E-4</v>
      </c>
      <c r="AC476" s="3">
        <v>4.4928618000000002E-3</v>
      </c>
      <c r="AD476" s="3">
        <v>0.50919566000000005</v>
      </c>
      <c r="AF476" s="3">
        <v>0.18065703999999999</v>
      </c>
    </row>
    <row r="477" spans="1:32" s="3" customFormat="1" x14ac:dyDescent="0.15">
      <c r="A477" s="4">
        <v>1526</v>
      </c>
      <c r="B477" s="3">
        <v>88.268270022434848</v>
      </c>
      <c r="C477" s="4">
        <v>104.66981</v>
      </c>
      <c r="D477" s="3" t="s">
        <v>33</v>
      </c>
      <c r="E477" s="5">
        <v>-189.31184999999999</v>
      </c>
      <c r="F477" s="3">
        <v>0.34</v>
      </c>
      <c r="G477" s="3">
        <v>0.34</v>
      </c>
      <c r="H477" s="3">
        <v>0.03</v>
      </c>
      <c r="I477" s="3">
        <v>0.75</v>
      </c>
      <c r="J477" s="3">
        <v>1.33</v>
      </c>
      <c r="K477" s="3">
        <v>0.65</v>
      </c>
      <c r="L477" s="3">
        <v>0.37</v>
      </c>
      <c r="M477" s="3">
        <v>1.21</v>
      </c>
      <c r="N477" s="3">
        <v>0.09</v>
      </c>
      <c r="O477" s="3">
        <v>0</v>
      </c>
      <c r="P477" s="3">
        <v>0.02</v>
      </c>
      <c r="Q477" s="3">
        <v>0.67</v>
      </c>
      <c r="R477" s="3">
        <v>1.31</v>
      </c>
      <c r="S477" s="3">
        <v>0.26</v>
      </c>
      <c r="T477" s="3">
        <v>1.17</v>
      </c>
      <c r="U477" s="3">
        <v>0.34</v>
      </c>
      <c r="V477" s="3">
        <v>0.01</v>
      </c>
      <c r="W477" s="3">
        <v>0.08</v>
      </c>
      <c r="X477" s="3">
        <v>0.01</v>
      </c>
      <c r="Y477" s="3">
        <v>0.39</v>
      </c>
      <c r="Z477" s="3">
        <v>0.04</v>
      </c>
      <c r="AA477" s="3">
        <v>0</v>
      </c>
      <c r="AB477" s="3">
        <v>0</v>
      </c>
      <c r="AC477" s="3">
        <v>0</v>
      </c>
      <c r="AD477" s="3">
        <v>2.7241660000000001E-2</v>
      </c>
      <c r="AE477" s="3">
        <v>4.5537919000000003E-2</v>
      </c>
      <c r="AF477" s="3">
        <v>6.2101772999999999E-2</v>
      </c>
    </row>
    <row r="478" spans="1:32" s="3" customFormat="1" x14ac:dyDescent="0.15">
      <c r="A478" s="4">
        <v>1525</v>
      </c>
      <c r="B478" s="3">
        <v>123.73695508522172</v>
      </c>
      <c r="C478" s="4">
        <v>101.18733</v>
      </c>
      <c r="D478" s="3" t="s">
        <v>33</v>
      </c>
      <c r="E478" s="5">
        <v>-203.898</v>
      </c>
      <c r="F478" s="3">
        <v>0.66990000000000005</v>
      </c>
      <c r="G478" s="3">
        <v>0.51959999999999995</v>
      </c>
      <c r="H478" s="3">
        <v>3.7699999999999997E-2</v>
      </c>
      <c r="I478" s="3">
        <v>0.72299999999999998</v>
      </c>
      <c r="J478" s="3">
        <v>1.4182999999999999</v>
      </c>
      <c r="K478" s="3">
        <v>0.99750000000000005</v>
      </c>
      <c r="L478" s="3">
        <v>0.40229999999999999</v>
      </c>
      <c r="M478" s="3">
        <v>0.94169999999999998</v>
      </c>
      <c r="N478" s="3">
        <v>0.1401</v>
      </c>
      <c r="O478" s="3">
        <v>0</v>
      </c>
      <c r="P478" s="3">
        <v>0.02</v>
      </c>
      <c r="Q478" s="3">
        <v>0.57240000000000002</v>
      </c>
      <c r="R478" s="3">
        <v>1.3906000000000001</v>
      </c>
      <c r="S478" s="3">
        <v>0.21340000000000001</v>
      </c>
      <c r="T478" s="3">
        <v>0.8619</v>
      </c>
      <c r="U478" s="3">
        <v>0.66990000000000005</v>
      </c>
      <c r="V478" s="3">
        <v>1.77E-2</v>
      </c>
      <c r="W478" s="3">
        <v>0.15060000000000001</v>
      </c>
      <c r="X478" s="3">
        <v>2.6700000000000002E-2</v>
      </c>
      <c r="Y478" s="3">
        <v>0.78410000000000002</v>
      </c>
      <c r="Z478" s="3">
        <v>7.9799999999999996E-2</v>
      </c>
      <c r="AA478" s="3">
        <v>0.18052478</v>
      </c>
      <c r="AB478" s="3">
        <v>1.620301E-3</v>
      </c>
      <c r="AC478" s="3">
        <v>2.2070551000000001E-2</v>
      </c>
    </row>
    <row r="479" spans="1:32" s="3" customFormat="1" x14ac:dyDescent="0.15">
      <c r="A479" s="4">
        <v>1524</v>
      </c>
      <c r="B479" s="3">
        <v>88.493714193771297</v>
      </c>
      <c r="C479" s="4">
        <v>99.186097000000004</v>
      </c>
      <c r="D479" s="3" t="s">
        <v>33</v>
      </c>
      <c r="E479" s="5">
        <v>-198.79748000000001</v>
      </c>
      <c r="F479" s="3">
        <v>0.39</v>
      </c>
      <c r="G479" s="3">
        <v>0.3</v>
      </c>
      <c r="H479" s="3">
        <v>0.03</v>
      </c>
      <c r="I479" s="3">
        <v>0.72</v>
      </c>
      <c r="J479" s="3">
        <v>1.95</v>
      </c>
      <c r="K479" s="3">
        <v>0.48</v>
      </c>
      <c r="L479" s="3">
        <v>0.5</v>
      </c>
      <c r="M479" s="3">
        <v>1.1599999999999999</v>
      </c>
      <c r="N479" s="3">
        <v>0.12</v>
      </c>
      <c r="O479" s="3">
        <v>0</v>
      </c>
      <c r="P479" s="3">
        <v>0.02</v>
      </c>
      <c r="Q479" s="3">
        <v>0.63</v>
      </c>
      <c r="R479" s="3">
        <v>1.93</v>
      </c>
      <c r="S479" s="3">
        <v>0.02</v>
      </c>
      <c r="T479" s="3">
        <v>1.1100000000000001</v>
      </c>
      <c r="U479" s="3">
        <v>0.39</v>
      </c>
      <c r="V479" s="3">
        <v>0.01</v>
      </c>
      <c r="W479" s="3">
        <v>0.09</v>
      </c>
      <c r="X479" s="3">
        <v>0.02</v>
      </c>
      <c r="Y479" s="3">
        <v>0.46</v>
      </c>
      <c r="Z479" s="3">
        <v>0.05</v>
      </c>
      <c r="AA479" s="3">
        <v>0</v>
      </c>
      <c r="AB479" s="3">
        <v>0</v>
      </c>
      <c r="AC479" s="3">
        <v>0</v>
      </c>
      <c r="AD479" s="3">
        <v>0.10628297</v>
      </c>
    </row>
    <row r="480" spans="1:32" s="3" customFormat="1" x14ac:dyDescent="0.15">
      <c r="A480" s="4">
        <v>1523</v>
      </c>
      <c r="B480" s="3">
        <v>70.879004102908468</v>
      </c>
      <c r="C480" s="4">
        <v>100.24141</v>
      </c>
      <c r="D480" s="3" t="s">
        <v>33</v>
      </c>
      <c r="E480" s="5">
        <v>-197.42653999999999</v>
      </c>
      <c r="F480" s="3">
        <v>0.54</v>
      </c>
      <c r="G480" s="3">
        <v>0.28000000000000003</v>
      </c>
      <c r="H480" s="3">
        <v>0.06</v>
      </c>
      <c r="I480" s="3">
        <v>0.68</v>
      </c>
      <c r="J480" s="3">
        <v>2.17</v>
      </c>
      <c r="K480" s="3">
        <v>1.01</v>
      </c>
      <c r="L480" s="3">
        <v>0.65</v>
      </c>
      <c r="M480" s="3">
        <v>0.83</v>
      </c>
      <c r="N480" s="3">
        <v>0.13</v>
      </c>
      <c r="O480" s="3">
        <v>0</v>
      </c>
      <c r="P480" s="3">
        <v>0.05</v>
      </c>
      <c r="Q480" s="3">
        <v>0.55000000000000004</v>
      </c>
      <c r="R480" s="3">
        <v>2.14</v>
      </c>
      <c r="S480" s="3">
        <v>0.38</v>
      </c>
      <c r="T480" s="3">
        <v>0.77</v>
      </c>
      <c r="U480" s="3">
        <v>0.54</v>
      </c>
      <c r="V480" s="3">
        <v>0.01</v>
      </c>
      <c r="W480" s="3">
        <v>0.12</v>
      </c>
      <c r="X480" s="3">
        <v>0.02</v>
      </c>
      <c r="Y480" s="3">
        <v>0.63</v>
      </c>
      <c r="Z480" s="3">
        <v>0.06</v>
      </c>
      <c r="AA480" s="3">
        <v>0</v>
      </c>
      <c r="AB480" s="3">
        <v>6.5543757000000001E-3</v>
      </c>
      <c r="AC480" s="3">
        <v>3.2188338000000002E-4</v>
      </c>
      <c r="AE480" s="3">
        <v>0.15317733</v>
      </c>
    </row>
    <row r="481" spans="1:32" s="3" customFormat="1" x14ac:dyDescent="0.15">
      <c r="A481" s="4">
        <v>1522</v>
      </c>
      <c r="B481" s="3">
        <v>88.698624740265913</v>
      </c>
      <c r="C481" s="4">
        <v>104.74845999999999</v>
      </c>
      <c r="D481" s="3" t="s">
        <v>33</v>
      </c>
      <c r="E481" s="5">
        <v>-210.13748000000001</v>
      </c>
      <c r="F481" s="3">
        <v>0.41189999999999999</v>
      </c>
      <c r="G481" s="3">
        <v>0.42030000000000001</v>
      </c>
      <c r="H481" s="3">
        <v>4.7800000000000002E-2</v>
      </c>
      <c r="I481" s="3">
        <v>0.65559999999999996</v>
      </c>
      <c r="J481" s="3">
        <v>1.7063999999999999</v>
      </c>
      <c r="K481" s="3">
        <v>0.69889999999999997</v>
      </c>
      <c r="L481" s="3">
        <v>0.60119999999999996</v>
      </c>
      <c r="M481" s="3">
        <v>0.95199999999999996</v>
      </c>
      <c r="N481" s="3">
        <v>0.13</v>
      </c>
      <c r="O481" s="3">
        <v>0</v>
      </c>
      <c r="P481" s="3">
        <v>3.78E-2</v>
      </c>
      <c r="Q481" s="3">
        <v>0.55610000000000004</v>
      </c>
      <c r="R481" s="3">
        <v>1.6886000000000001</v>
      </c>
      <c r="S481" s="3">
        <v>0.21529999999999999</v>
      </c>
      <c r="T481" s="3">
        <v>0.9042</v>
      </c>
      <c r="U481" s="3">
        <v>0.41189999999999999</v>
      </c>
      <c r="V481" s="3">
        <v>0.01</v>
      </c>
      <c r="W481" s="3">
        <v>8.9499999999999996E-2</v>
      </c>
      <c r="X481" s="3">
        <v>1.3899999999999999E-2</v>
      </c>
      <c r="Y481" s="3">
        <v>0.47749999999999998</v>
      </c>
      <c r="Z481" s="3">
        <v>4.7800000000000002E-2</v>
      </c>
      <c r="AA481" s="3">
        <v>2.8766841000000001E-2</v>
      </c>
      <c r="AB481" s="3">
        <v>0</v>
      </c>
      <c r="AC481" s="3">
        <v>4.6595555999999998E-4</v>
      </c>
      <c r="AD481" s="3">
        <v>4.1665251E-2</v>
      </c>
    </row>
    <row r="482" spans="1:32" s="3" customFormat="1" x14ac:dyDescent="0.15">
      <c r="A482" s="4">
        <v>1521</v>
      </c>
      <c r="B482" s="3">
        <v>142.06925933151612</v>
      </c>
      <c r="C482" s="4">
        <v>110.50465</v>
      </c>
      <c r="D482" s="3" t="s">
        <v>33</v>
      </c>
      <c r="E482" s="5">
        <v>-197.70352</v>
      </c>
      <c r="F482" s="3">
        <v>0.34949999999999998</v>
      </c>
      <c r="G482" s="3">
        <v>0.432</v>
      </c>
      <c r="H482" s="3">
        <v>0.04</v>
      </c>
      <c r="I482" s="3">
        <v>0.58799999999999997</v>
      </c>
      <c r="J482" s="3">
        <v>1.2344999999999999</v>
      </c>
      <c r="K482" s="3">
        <v>0.64949999999999997</v>
      </c>
      <c r="L482" s="3">
        <v>0.44</v>
      </c>
      <c r="M482" s="3">
        <v>0.86099999999999999</v>
      </c>
      <c r="N482" s="3">
        <v>0.13</v>
      </c>
      <c r="O482" s="3">
        <v>0</v>
      </c>
      <c r="P482" s="3">
        <v>0.03</v>
      </c>
      <c r="Q482" s="3">
        <v>0.50149999999999995</v>
      </c>
      <c r="R482" s="3">
        <v>1.2244999999999999</v>
      </c>
      <c r="S482" s="3">
        <v>0.23350000000000001</v>
      </c>
      <c r="T482" s="3">
        <v>0.82099999999999995</v>
      </c>
      <c r="U482" s="3">
        <v>0.34949999999999998</v>
      </c>
      <c r="V482" s="3">
        <v>0.01</v>
      </c>
      <c r="W482" s="3">
        <v>7.6499999999999999E-2</v>
      </c>
      <c r="X482" s="3">
        <v>1.6500000000000001E-2</v>
      </c>
      <c r="Y482" s="3">
        <v>0.40600000000000003</v>
      </c>
      <c r="Z482" s="3">
        <v>0.04</v>
      </c>
      <c r="AA482" s="3">
        <v>2.7204618E-2</v>
      </c>
      <c r="AB482" s="3">
        <v>9.5418803000000001E-4</v>
      </c>
      <c r="AC482" s="3">
        <v>1.8864888E-2</v>
      </c>
      <c r="AE482" s="3">
        <v>1.0481888E-2</v>
      </c>
    </row>
    <row r="483" spans="1:32" s="3" customFormat="1" x14ac:dyDescent="0.15">
      <c r="A483" s="4">
        <v>1520</v>
      </c>
      <c r="B483" s="3">
        <v>124.4357913255898</v>
      </c>
      <c r="C483" s="4">
        <v>113.75724</v>
      </c>
      <c r="D483" s="3" t="s">
        <v>33</v>
      </c>
      <c r="E483" s="5">
        <v>-203.91945000000001</v>
      </c>
      <c r="F483" s="3">
        <v>0.33</v>
      </c>
      <c r="G483" s="3">
        <v>0.29799999999999999</v>
      </c>
      <c r="H483" s="3">
        <v>0.02</v>
      </c>
      <c r="I483" s="3">
        <v>0.4945</v>
      </c>
      <c r="J483" s="3">
        <v>1.3895</v>
      </c>
      <c r="K483" s="3">
        <v>0.55800000000000005</v>
      </c>
      <c r="L483" s="3">
        <v>0.39050000000000001</v>
      </c>
      <c r="M483" s="3">
        <v>0.78800000000000003</v>
      </c>
      <c r="N483" s="3">
        <v>0.06</v>
      </c>
      <c r="O483" s="3">
        <v>0</v>
      </c>
      <c r="P483" s="3">
        <v>1.8499999999999999E-2</v>
      </c>
      <c r="Q483" s="3">
        <v>0.41449999999999998</v>
      </c>
      <c r="R483" s="3">
        <v>1.3794999999999999</v>
      </c>
      <c r="S483" s="3">
        <v>0.16950000000000001</v>
      </c>
      <c r="T483" s="3">
        <v>0.748</v>
      </c>
      <c r="U483" s="3">
        <v>0.33</v>
      </c>
      <c r="V483" s="3">
        <v>0.01</v>
      </c>
      <c r="W483" s="3">
        <v>0.08</v>
      </c>
      <c r="X483" s="3">
        <v>0.01</v>
      </c>
      <c r="Y483" s="3">
        <v>0.38850000000000001</v>
      </c>
      <c r="Z483" s="3">
        <v>0.04</v>
      </c>
      <c r="AA483" s="3">
        <v>0</v>
      </c>
      <c r="AB483" s="3">
        <v>0</v>
      </c>
      <c r="AC483" s="3">
        <v>0</v>
      </c>
    </row>
    <row r="484" spans="1:32" s="3" customFormat="1" x14ac:dyDescent="0.15">
      <c r="A484" s="4">
        <v>1519</v>
      </c>
      <c r="B484" s="3">
        <v>106.76022666902779</v>
      </c>
      <c r="C484" s="4">
        <v>113.37258</v>
      </c>
      <c r="D484" s="3" t="s">
        <v>33</v>
      </c>
      <c r="E484" s="5">
        <v>-196.43306000000001</v>
      </c>
      <c r="F484" s="3">
        <v>0.33</v>
      </c>
      <c r="G484" s="3">
        <v>0.4</v>
      </c>
      <c r="H484" s="3">
        <v>0.02</v>
      </c>
      <c r="I484" s="3">
        <v>0.35</v>
      </c>
      <c r="J484" s="3">
        <v>0.65</v>
      </c>
      <c r="K484" s="3">
        <v>0.66</v>
      </c>
      <c r="L484" s="3">
        <v>0.28000000000000003</v>
      </c>
      <c r="M484" s="3">
        <v>0.55000000000000004</v>
      </c>
      <c r="N484" s="3">
        <v>0.06</v>
      </c>
      <c r="O484" s="3">
        <v>0</v>
      </c>
      <c r="P484" s="3">
        <v>0.01</v>
      </c>
      <c r="Q484" s="3">
        <v>0.27</v>
      </c>
      <c r="R484" s="3">
        <v>0.64</v>
      </c>
      <c r="S484" s="3">
        <v>0.28000000000000003</v>
      </c>
      <c r="T484" s="3">
        <v>0.51</v>
      </c>
      <c r="U484" s="3">
        <v>0.33</v>
      </c>
      <c r="V484" s="3">
        <v>0.01</v>
      </c>
      <c r="W484" s="3">
        <v>0.08</v>
      </c>
      <c r="X484" s="3">
        <v>0.01</v>
      </c>
      <c r="Y484" s="3">
        <v>0.38</v>
      </c>
      <c r="Z484" s="3">
        <v>0.04</v>
      </c>
      <c r="AA484" s="3">
        <v>2.3010012E-2</v>
      </c>
      <c r="AB484" s="3">
        <v>0</v>
      </c>
      <c r="AC484" s="3">
        <v>0</v>
      </c>
      <c r="AE484" s="3">
        <v>8.1621193999999994E-2</v>
      </c>
    </row>
    <row r="485" spans="1:32" s="3" customFormat="1" x14ac:dyDescent="0.15">
      <c r="A485" s="4">
        <v>1518</v>
      </c>
      <c r="B485" s="3">
        <v>121.31173977953657</v>
      </c>
      <c r="C485" s="4">
        <v>111.06746</v>
      </c>
      <c r="D485" s="3" t="s">
        <v>33</v>
      </c>
      <c r="E485" s="5">
        <v>-192.69588999999999</v>
      </c>
      <c r="F485" s="3">
        <v>0.49619999999999997</v>
      </c>
      <c r="G485" s="3">
        <v>0.35970000000000002</v>
      </c>
      <c r="H485" s="3">
        <v>4.4999999999999998E-2</v>
      </c>
      <c r="I485" s="3">
        <v>0.99650000000000005</v>
      </c>
      <c r="J485" s="3">
        <v>2.4636</v>
      </c>
      <c r="K485" s="3">
        <v>0.73</v>
      </c>
      <c r="L485" s="3">
        <v>0.49049999999999999</v>
      </c>
      <c r="M485" s="3">
        <v>1.1246</v>
      </c>
      <c r="N485" s="3">
        <v>8.4199999999999997E-2</v>
      </c>
      <c r="O485" s="3">
        <v>1.6500000000000001E-2</v>
      </c>
      <c r="P485" s="3">
        <v>3.7699999999999997E-2</v>
      </c>
      <c r="Q485" s="3">
        <v>0.88529999999999998</v>
      </c>
      <c r="R485" s="3">
        <v>2.4460000000000002</v>
      </c>
      <c r="S485" s="3">
        <v>0.1744</v>
      </c>
      <c r="T485" s="3">
        <v>1.0648</v>
      </c>
      <c r="U485" s="3">
        <v>0.47970000000000002</v>
      </c>
      <c r="V485" s="3">
        <v>8.8000000000000005E-3</v>
      </c>
      <c r="W485" s="3">
        <v>0.11119999999999999</v>
      </c>
      <c r="X485" s="3">
        <v>2.3400000000000001E-2</v>
      </c>
      <c r="Y485" s="3">
        <v>0.55869999999999997</v>
      </c>
      <c r="Z485" s="3">
        <v>5.5599999999999997E-2</v>
      </c>
      <c r="AA485" s="3">
        <v>0</v>
      </c>
      <c r="AB485" s="3">
        <v>0</v>
      </c>
      <c r="AC485" s="3">
        <v>6.6595152999999996E-4</v>
      </c>
      <c r="AD485" s="3">
        <v>1.7756629999999999E-2</v>
      </c>
    </row>
    <row r="486" spans="1:32" s="3" customFormat="1" x14ac:dyDescent="0.15">
      <c r="A486" s="4">
        <v>1517</v>
      </c>
      <c r="B486" s="3">
        <v>86.723960524807595</v>
      </c>
      <c r="C486" s="4">
        <v>108.11104</v>
      </c>
      <c r="D486" s="3" t="s">
        <v>33</v>
      </c>
      <c r="E486" s="5">
        <v>-207.10364999999999</v>
      </c>
      <c r="F486" s="3">
        <v>0.57379999999999998</v>
      </c>
      <c r="G486" s="3">
        <v>0.3634</v>
      </c>
      <c r="H486" s="3">
        <v>9.0899999999999995E-2</v>
      </c>
      <c r="I486" s="3">
        <v>0.90190000000000003</v>
      </c>
      <c r="J486" s="3">
        <v>2.0419</v>
      </c>
      <c r="K486" s="3">
        <v>0.84409999999999996</v>
      </c>
      <c r="L486" s="3">
        <v>0.48470000000000002</v>
      </c>
      <c r="M486" s="3">
        <v>1.2508999999999999</v>
      </c>
      <c r="N486" s="3">
        <v>0.1207</v>
      </c>
      <c r="O486" s="3">
        <v>1.0999999999999999E-2</v>
      </c>
      <c r="P486" s="3">
        <v>8.09E-2</v>
      </c>
      <c r="Q486" s="3">
        <v>0.77310000000000001</v>
      </c>
      <c r="R486" s="3">
        <v>2.0205000000000002</v>
      </c>
      <c r="S486" s="3">
        <v>0.18720000000000001</v>
      </c>
      <c r="T486" s="3">
        <v>1.1861999999999999</v>
      </c>
      <c r="U486" s="3">
        <v>0.56279999999999997</v>
      </c>
      <c r="V486" s="3">
        <v>1.3299999999999999E-2</v>
      </c>
      <c r="W486" s="3">
        <v>0.1303</v>
      </c>
      <c r="X486" s="3">
        <v>2.52E-2</v>
      </c>
      <c r="Y486" s="3">
        <v>0.65690000000000004</v>
      </c>
      <c r="Z486" s="3">
        <v>6.8900000000000003E-2</v>
      </c>
      <c r="AA486" s="3">
        <v>0</v>
      </c>
      <c r="AB486" s="3">
        <v>4.2381765000000004E-3</v>
      </c>
      <c r="AC486" s="3">
        <v>2.1920876999999998E-2</v>
      </c>
      <c r="AD486" s="3">
        <v>3.4540991E-2</v>
      </c>
    </row>
    <row r="487" spans="1:32" s="3" customFormat="1" x14ac:dyDescent="0.15">
      <c r="A487" s="4">
        <v>1516</v>
      </c>
      <c r="B487" s="3">
        <v>104.14975990413372</v>
      </c>
      <c r="C487" s="4">
        <v>107.22968</v>
      </c>
      <c r="D487" s="3" t="s">
        <v>33</v>
      </c>
      <c r="E487" s="5">
        <v>-192.51439999999999</v>
      </c>
      <c r="F487" s="3">
        <v>1.1456</v>
      </c>
      <c r="G487" s="3">
        <v>0.40699999999999997</v>
      </c>
      <c r="H487" s="3">
        <v>0.1258</v>
      </c>
      <c r="I487" s="3">
        <v>1.0845</v>
      </c>
      <c r="J487" s="3">
        <v>4.4119000000000002</v>
      </c>
      <c r="K487" s="3">
        <v>1.4421999999999999</v>
      </c>
      <c r="L487" s="3">
        <v>0.46510000000000001</v>
      </c>
      <c r="M487" s="3">
        <v>3.5674000000000001</v>
      </c>
      <c r="N487" s="3">
        <v>9.5000000000000001E-2</v>
      </c>
      <c r="O487" s="3">
        <v>0.108</v>
      </c>
      <c r="P487" s="3">
        <v>0.1018</v>
      </c>
      <c r="Q487" s="3">
        <v>0.8448</v>
      </c>
      <c r="R487" s="3">
        <v>4.3681999999999999</v>
      </c>
      <c r="S487" s="3">
        <v>0.2311</v>
      </c>
      <c r="T487" s="3">
        <v>3.4428000000000001</v>
      </c>
      <c r="U487" s="3">
        <v>1.0356000000000001</v>
      </c>
      <c r="V487" s="3">
        <v>2.01E-2</v>
      </c>
      <c r="W487" s="3">
        <v>0.23649999999999999</v>
      </c>
      <c r="X487" s="3">
        <v>4.3700000000000003E-2</v>
      </c>
      <c r="Y487" s="3">
        <v>1.2088000000000001</v>
      </c>
      <c r="Z487" s="3">
        <v>0.1255</v>
      </c>
      <c r="AA487" s="3">
        <v>0</v>
      </c>
      <c r="AB487" s="3">
        <v>3.6633161999999997E-2</v>
      </c>
      <c r="AC487" s="3">
        <v>0</v>
      </c>
      <c r="AD487" s="3">
        <v>2.2394360999999998</v>
      </c>
      <c r="AE487" s="3">
        <v>2.9763703E-3</v>
      </c>
      <c r="AF487" s="3">
        <v>0.89106943999999999</v>
      </c>
    </row>
    <row r="488" spans="1:32" s="3" customFormat="1" x14ac:dyDescent="0.15">
      <c r="A488" s="4">
        <v>1515</v>
      </c>
      <c r="B488" s="3">
        <v>104.2251956774264</v>
      </c>
      <c r="C488" s="4">
        <v>109.49818999999999</v>
      </c>
      <c r="D488" s="3" t="s">
        <v>33</v>
      </c>
      <c r="E488" s="5">
        <v>-204.14335</v>
      </c>
      <c r="F488" s="3">
        <v>0.58960000000000001</v>
      </c>
      <c r="G488" s="3">
        <v>0.57199999999999995</v>
      </c>
      <c r="H488" s="3">
        <v>6.6400000000000001E-2</v>
      </c>
      <c r="I488" s="3">
        <v>0.71</v>
      </c>
      <c r="J488" s="3">
        <v>2.2999999999999998</v>
      </c>
      <c r="K488" s="3">
        <v>0.93240000000000001</v>
      </c>
      <c r="L488" s="3">
        <v>0.50880000000000003</v>
      </c>
      <c r="M488" s="3">
        <v>1.5144</v>
      </c>
      <c r="N488" s="3">
        <v>0.1164</v>
      </c>
      <c r="O488" s="3">
        <v>2.1600000000000001E-2</v>
      </c>
      <c r="P488" s="3">
        <v>5.6000000000000001E-2</v>
      </c>
      <c r="Q488" s="3">
        <v>0.58040000000000003</v>
      </c>
      <c r="R488" s="3">
        <v>2.2764000000000002</v>
      </c>
      <c r="S488" s="3">
        <v>0.26640000000000003</v>
      </c>
      <c r="T488" s="3">
        <v>1.4452</v>
      </c>
      <c r="U488" s="3">
        <v>0.56999999999999995</v>
      </c>
      <c r="V488" s="3">
        <v>1.2800000000000001E-2</v>
      </c>
      <c r="W488" s="3">
        <v>0.12720000000000001</v>
      </c>
      <c r="X488" s="3">
        <v>2.3599999999999999E-2</v>
      </c>
      <c r="Y488" s="3">
        <v>0.66359999999999997</v>
      </c>
      <c r="Z488" s="3">
        <v>6.9199999999999998E-2</v>
      </c>
      <c r="AA488" s="3">
        <v>8.7872324000000002E-2</v>
      </c>
      <c r="AB488" s="3">
        <v>0</v>
      </c>
      <c r="AC488" s="3">
        <v>2.7392025000000002E-3</v>
      </c>
      <c r="AD488" s="3">
        <v>0.29110802000000002</v>
      </c>
      <c r="AE488" s="3">
        <v>1.8522482999999999E-2</v>
      </c>
      <c r="AF488" s="3">
        <v>0.14648328999999999</v>
      </c>
    </row>
    <row r="489" spans="1:32" s="3" customFormat="1" x14ac:dyDescent="0.15">
      <c r="A489" s="4">
        <v>1514</v>
      </c>
      <c r="B489" s="3">
        <v>121.67754133333334</v>
      </c>
      <c r="C489" s="4">
        <v>114.31121</v>
      </c>
      <c r="D489" s="3" t="s">
        <v>33</v>
      </c>
      <c r="E489" s="5">
        <v>-200.55526</v>
      </c>
      <c r="F489" s="3">
        <v>0.89910000000000001</v>
      </c>
      <c r="G489" s="3">
        <v>0.43209999999999998</v>
      </c>
      <c r="H489" s="3">
        <v>4.4499999999999998E-2</v>
      </c>
      <c r="I489" s="3">
        <v>1.7588999999999999</v>
      </c>
      <c r="J489" s="3">
        <v>3.2879999999999998</v>
      </c>
      <c r="K489" s="3">
        <v>1.204</v>
      </c>
      <c r="L489" s="3">
        <v>0.50480000000000003</v>
      </c>
      <c r="M489" s="3">
        <v>0.95440000000000003</v>
      </c>
      <c r="N489" s="3">
        <v>9.9099999999999994E-2</v>
      </c>
      <c r="O489" s="3">
        <v>5.9400000000000001E-2</v>
      </c>
      <c r="P489" s="3">
        <v>2.6499999999999999E-2</v>
      </c>
      <c r="Q489" s="3">
        <v>1.5653999999999999</v>
      </c>
      <c r="R489" s="3">
        <v>3.2492000000000001</v>
      </c>
      <c r="S489" s="3">
        <v>0.22389999999999999</v>
      </c>
      <c r="T489" s="3">
        <v>0.85540000000000005</v>
      </c>
      <c r="U489" s="3">
        <v>0.8407</v>
      </c>
      <c r="V489" s="3">
        <v>1.7999999999999999E-2</v>
      </c>
      <c r="W489" s="3">
        <v>0.1908</v>
      </c>
      <c r="X489" s="3">
        <v>3.5999999999999997E-2</v>
      </c>
      <c r="Y489" s="3">
        <v>0.9829</v>
      </c>
      <c r="Z489" s="3">
        <v>9.9000000000000005E-2</v>
      </c>
      <c r="AA489" s="3">
        <v>0</v>
      </c>
      <c r="AB489" s="3">
        <v>0</v>
      </c>
      <c r="AC489" s="3">
        <v>0</v>
      </c>
    </row>
    <row r="490" spans="1:32" s="3" customFormat="1" x14ac:dyDescent="0.15">
      <c r="A490" s="4">
        <v>1513</v>
      </c>
      <c r="B490" s="3">
        <v>86.966642123988265</v>
      </c>
      <c r="C490" s="4">
        <v>119.94815</v>
      </c>
      <c r="D490" s="3" t="s">
        <v>33</v>
      </c>
      <c r="E490" s="5">
        <v>-202.67393000000001</v>
      </c>
      <c r="F490" s="3">
        <v>1.0522</v>
      </c>
      <c r="G490" s="3">
        <v>0.94579999999999997</v>
      </c>
      <c r="H490" s="3">
        <v>6.4399999999999999E-2</v>
      </c>
      <c r="I490" s="3">
        <v>0.76329999999999998</v>
      </c>
      <c r="J490" s="3">
        <v>1.907</v>
      </c>
      <c r="K490" s="3">
        <v>1.5809</v>
      </c>
      <c r="L490" s="3">
        <v>0.59470000000000001</v>
      </c>
      <c r="M490" s="3">
        <v>0.85570000000000002</v>
      </c>
      <c r="N490" s="3">
        <v>0.1915</v>
      </c>
      <c r="O490" s="3">
        <v>0</v>
      </c>
      <c r="P490" s="3">
        <v>4.3900000000000002E-2</v>
      </c>
      <c r="Q490" s="3">
        <v>0.52280000000000004</v>
      </c>
      <c r="R490" s="3">
        <v>1.8613</v>
      </c>
      <c r="S490" s="3">
        <v>0.35149999999999998</v>
      </c>
      <c r="T490" s="3">
        <v>0.72709999999999997</v>
      </c>
      <c r="U490" s="3">
        <v>1.0522</v>
      </c>
      <c r="V490" s="3">
        <v>2.0500000000000001E-2</v>
      </c>
      <c r="W490" s="3">
        <v>0.23960000000000001</v>
      </c>
      <c r="X490" s="3">
        <v>4.5699999999999998E-2</v>
      </c>
      <c r="Y490" s="3">
        <v>1.2302999999999999</v>
      </c>
      <c r="Z490" s="3">
        <v>0.12859999999999999</v>
      </c>
      <c r="AA490" s="3">
        <v>0.40078476000000002</v>
      </c>
      <c r="AB490" s="3">
        <v>1.3854369E-2</v>
      </c>
      <c r="AC490" s="3">
        <v>4.6411147999999999E-2</v>
      </c>
      <c r="AE490" s="3">
        <v>8.7521221999999996E-2</v>
      </c>
    </row>
    <row r="491" spans="1:32" s="3" customFormat="1" x14ac:dyDescent="0.15">
      <c r="A491" s="4">
        <v>1512</v>
      </c>
      <c r="B491" s="3">
        <v>156.62997363683041</v>
      </c>
      <c r="C491" s="4">
        <v>125.76002</v>
      </c>
      <c r="D491" s="3" t="s">
        <v>33</v>
      </c>
      <c r="E491" s="5">
        <v>-206.77647999999999</v>
      </c>
      <c r="F491" s="3">
        <v>0.42370000000000002</v>
      </c>
      <c r="G491" s="3">
        <v>0.5504</v>
      </c>
      <c r="H491" s="3">
        <v>4.02E-2</v>
      </c>
      <c r="I491" s="3">
        <v>0.7772</v>
      </c>
      <c r="J491" s="3">
        <v>2.2361</v>
      </c>
      <c r="K491" s="3">
        <v>0.75639999999999996</v>
      </c>
      <c r="L491" s="3">
        <v>0.623</v>
      </c>
      <c r="M491" s="3">
        <v>0.99460000000000004</v>
      </c>
      <c r="N491" s="3">
        <v>0.1384</v>
      </c>
      <c r="O491" s="3">
        <v>0</v>
      </c>
      <c r="P491" s="3">
        <v>3.4599999999999999E-2</v>
      </c>
      <c r="Q491" s="3">
        <v>0.68189999999999995</v>
      </c>
      <c r="R491" s="3">
        <v>2.2141999999999999</v>
      </c>
      <c r="S491" s="3">
        <v>0.26440000000000002</v>
      </c>
      <c r="T491" s="3">
        <v>0.94240000000000002</v>
      </c>
      <c r="U491" s="3">
        <v>0.42370000000000002</v>
      </c>
      <c r="V491" s="3">
        <v>7.7000000000000002E-3</v>
      </c>
      <c r="W491" s="3">
        <v>9.6500000000000002E-2</v>
      </c>
      <c r="X491" s="3">
        <v>1.84E-2</v>
      </c>
      <c r="Y491" s="3">
        <v>0.49430000000000002</v>
      </c>
      <c r="Z491" s="3">
        <v>5.0799999999999998E-2</v>
      </c>
      <c r="AA491" s="3">
        <v>2.8547137E-2</v>
      </c>
      <c r="AB491" s="3">
        <v>0</v>
      </c>
      <c r="AC491" s="3">
        <v>0</v>
      </c>
      <c r="AD491" s="3">
        <v>2.9439311999999999E-2</v>
      </c>
      <c r="AE491" s="3">
        <v>1.3740758E-2</v>
      </c>
    </row>
    <row r="492" spans="1:32" s="3" customFormat="1" x14ac:dyDescent="0.15">
      <c r="A492" s="4">
        <v>1511</v>
      </c>
      <c r="B492" s="3">
        <v>191.3100122535086</v>
      </c>
      <c r="C492" s="4">
        <v>129.95744999999999</v>
      </c>
      <c r="D492" s="3" t="s">
        <v>33</v>
      </c>
      <c r="E492" s="5">
        <v>-203.09339</v>
      </c>
      <c r="F492" s="3">
        <v>0.28360000000000002</v>
      </c>
      <c r="G492" s="3">
        <v>0.44450000000000001</v>
      </c>
      <c r="H492" s="3">
        <v>4.1300000000000003E-2</v>
      </c>
      <c r="I492" s="3">
        <v>0.50170000000000003</v>
      </c>
      <c r="J492" s="3">
        <v>1.1762999999999999</v>
      </c>
      <c r="K492" s="3">
        <v>0.51480000000000004</v>
      </c>
      <c r="L492" s="3">
        <v>0.61129999999999995</v>
      </c>
      <c r="M492" s="3">
        <v>1.0589999999999999</v>
      </c>
      <c r="N492" s="3">
        <v>0.14360000000000001</v>
      </c>
      <c r="O492" s="3">
        <v>0</v>
      </c>
      <c r="P492" s="3">
        <v>3.2599999999999997E-2</v>
      </c>
      <c r="Q492" s="3">
        <v>0.43640000000000001</v>
      </c>
      <c r="R492" s="3">
        <v>1.1655</v>
      </c>
      <c r="S492" s="3">
        <v>0.1825</v>
      </c>
      <c r="T492" s="3">
        <v>1.0226999999999999</v>
      </c>
      <c r="U492" s="3">
        <v>0.28360000000000002</v>
      </c>
      <c r="V492" s="3">
        <v>8.6999999999999994E-3</v>
      </c>
      <c r="W492" s="3">
        <v>6.6100000000000006E-2</v>
      </c>
      <c r="X492" s="3">
        <v>0.01</v>
      </c>
      <c r="Y492" s="3">
        <v>0.33229999999999998</v>
      </c>
      <c r="Z492" s="3">
        <v>3.6600000000000001E-2</v>
      </c>
      <c r="AA492" s="3">
        <v>0</v>
      </c>
      <c r="AB492" s="3">
        <v>8.5147580000000003E-4</v>
      </c>
      <c r="AC492" s="3">
        <v>1.535336E-2</v>
      </c>
      <c r="AD492" s="3">
        <v>0.15571724000000001</v>
      </c>
      <c r="AF492" s="3">
        <v>0.10765779</v>
      </c>
    </row>
    <row r="493" spans="1:32" s="3" customFormat="1" x14ac:dyDescent="0.15">
      <c r="A493" s="4">
        <v>1510</v>
      </c>
      <c r="B493" s="3">
        <v>104.37424620360726</v>
      </c>
      <c r="C493" s="4">
        <v>132.80277000000001</v>
      </c>
      <c r="D493" s="3" t="s">
        <v>33</v>
      </c>
      <c r="E493" s="5">
        <v>-198.71575999999999</v>
      </c>
      <c r="F493" s="3">
        <v>0.42899999999999999</v>
      </c>
      <c r="G493" s="3">
        <v>0.35020000000000001</v>
      </c>
      <c r="H493" s="3">
        <v>3.4299999999999997E-2</v>
      </c>
      <c r="I493" s="3">
        <v>0.62039999999999995</v>
      </c>
      <c r="J493" s="3">
        <v>1.2093</v>
      </c>
      <c r="K493" s="3">
        <v>0.69350000000000001</v>
      </c>
      <c r="L493" s="3">
        <v>0.50290000000000001</v>
      </c>
      <c r="M493" s="3">
        <v>0.82699999999999996</v>
      </c>
      <c r="N493" s="3">
        <v>8.7099999999999997E-2</v>
      </c>
      <c r="O493" s="3">
        <v>0</v>
      </c>
      <c r="P493" s="3">
        <v>0.02</v>
      </c>
      <c r="Q493" s="3">
        <v>0.52459999999999996</v>
      </c>
      <c r="R493" s="3">
        <v>1.1950000000000001</v>
      </c>
      <c r="S493" s="3">
        <v>0.1973</v>
      </c>
      <c r="T493" s="3">
        <v>0.77980000000000005</v>
      </c>
      <c r="U493" s="3">
        <v>0.42899999999999999</v>
      </c>
      <c r="V493" s="3">
        <v>0.01</v>
      </c>
      <c r="W493" s="3">
        <v>0.10009999999999999</v>
      </c>
      <c r="X493" s="3">
        <v>1.8599999999999998E-2</v>
      </c>
      <c r="Y493" s="3">
        <v>0.50049999999999994</v>
      </c>
      <c r="Z493" s="3">
        <v>5.2900000000000003E-2</v>
      </c>
      <c r="AA493" s="3">
        <v>0</v>
      </c>
      <c r="AB493" s="3">
        <v>0</v>
      </c>
      <c r="AC493" s="3">
        <v>0</v>
      </c>
    </row>
    <row r="494" spans="1:32" s="3" customFormat="1" x14ac:dyDescent="0.15">
      <c r="A494" s="4">
        <v>1509</v>
      </c>
      <c r="B494" s="3">
        <v>104.42004195689137</v>
      </c>
      <c r="C494" s="4">
        <v>136.56442000000001</v>
      </c>
      <c r="D494" s="3" t="s">
        <v>33</v>
      </c>
      <c r="E494" s="5">
        <v>-209.11565999999999</v>
      </c>
      <c r="F494" s="3">
        <v>0.57479999999999998</v>
      </c>
      <c r="G494" s="3">
        <v>0.35020000000000001</v>
      </c>
      <c r="H494" s="3">
        <v>3.5799999999999998E-2</v>
      </c>
      <c r="I494" s="3">
        <v>0.64559999999999995</v>
      </c>
      <c r="J494" s="3">
        <v>1.29</v>
      </c>
      <c r="K494" s="3">
        <v>0.98780000000000001</v>
      </c>
      <c r="L494" s="3">
        <v>0.4738</v>
      </c>
      <c r="M494" s="3">
        <v>0.79520000000000002</v>
      </c>
      <c r="N494" s="3">
        <v>7.4200000000000002E-2</v>
      </c>
      <c r="O494" s="3">
        <v>0</v>
      </c>
      <c r="P494" s="3">
        <v>0.02</v>
      </c>
      <c r="Q494" s="3">
        <v>0.51980000000000004</v>
      </c>
      <c r="R494" s="3">
        <v>1.27</v>
      </c>
      <c r="S494" s="3">
        <v>0.32300000000000001</v>
      </c>
      <c r="T494" s="3">
        <v>0.72940000000000005</v>
      </c>
      <c r="U494" s="3">
        <v>0.57479999999999998</v>
      </c>
      <c r="V494" s="3">
        <v>0.01</v>
      </c>
      <c r="W494" s="3">
        <v>0.13159999999999999</v>
      </c>
      <c r="X494" s="3">
        <v>2.58E-2</v>
      </c>
      <c r="Y494" s="3">
        <v>0.67059999999999997</v>
      </c>
      <c r="Z494" s="3">
        <v>6.5799999999999997E-2</v>
      </c>
      <c r="AA494" s="3">
        <v>1.2618056000000001E-2</v>
      </c>
      <c r="AB494" s="3">
        <v>5.4150589000000002E-3</v>
      </c>
      <c r="AC494" s="3">
        <v>0</v>
      </c>
      <c r="AE494" s="3">
        <v>1.0861191E-3</v>
      </c>
    </row>
    <row r="495" spans="1:32" s="3" customFormat="1" x14ac:dyDescent="0.15">
      <c r="A495" s="4">
        <v>1508</v>
      </c>
      <c r="B495" s="3">
        <v>191.51289501803765</v>
      </c>
      <c r="C495" s="4">
        <v>141.09754000000001</v>
      </c>
      <c r="D495" s="3" t="s">
        <v>33</v>
      </c>
      <c r="E495" s="5">
        <v>-187.37177</v>
      </c>
      <c r="F495" s="3">
        <v>0.24759999999999999</v>
      </c>
      <c r="G495" s="3">
        <v>0.31140000000000001</v>
      </c>
      <c r="H495" s="3">
        <v>2.1499999999999998E-2</v>
      </c>
      <c r="I495" s="3">
        <v>0.34439999999999998</v>
      </c>
      <c r="J495" s="3">
        <v>0.83</v>
      </c>
      <c r="K495" s="3">
        <v>0.6915</v>
      </c>
      <c r="L495" s="3">
        <v>0.4032</v>
      </c>
      <c r="M495" s="3">
        <v>0.69569999999999999</v>
      </c>
      <c r="N495" s="3">
        <v>9.3600000000000003E-2</v>
      </c>
      <c r="O495" s="3">
        <v>0</v>
      </c>
      <c r="P495" s="3">
        <v>1.66E-2</v>
      </c>
      <c r="Q495" s="3">
        <v>0.28560000000000002</v>
      </c>
      <c r="R495" s="3">
        <v>0.82189999999999996</v>
      </c>
      <c r="S495" s="3">
        <v>0.40150000000000002</v>
      </c>
      <c r="T495" s="3">
        <v>0.66800000000000004</v>
      </c>
      <c r="U495" s="3">
        <v>0.24759999999999999</v>
      </c>
      <c r="V495" s="3">
        <v>3.2000000000000002E-3</v>
      </c>
      <c r="W495" s="3">
        <v>5.7099999999999998E-2</v>
      </c>
      <c r="X495" s="3">
        <v>8.0999999999999996E-3</v>
      </c>
      <c r="Y495" s="3">
        <v>0.29339999999999999</v>
      </c>
      <c r="Z495" s="3">
        <v>2.9399999999999999E-2</v>
      </c>
      <c r="AA495" s="3">
        <v>0</v>
      </c>
      <c r="AB495" s="3">
        <v>0</v>
      </c>
      <c r="AC495" s="3">
        <v>1.669291E-3</v>
      </c>
      <c r="AE495" s="3">
        <v>1.6447981E-2</v>
      </c>
      <c r="AF495" s="3">
        <v>3.1914926000000003E-2</v>
      </c>
    </row>
    <row r="496" spans="1:32" s="3" customFormat="1" x14ac:dyDescent="0.15">
      <c r="A496" s="4">
        <v>1507</v>
      </c>
      <c r="B496" s="3">
        <v>156.74934649715615</v>
      </c>
      <c r="C496" s="4">
        <v>143.78566000000001</v>
      </c>
      <c r="D496" s="3" t="s">
        <v>33</v>
      </c>
      <c r="E496" s="5">
        <v>-204.10162</v>
      </c>
      <c r="F496" s="3">
        <v>0.20519999999999999</v>
      </c>
      <c r="G496" s="3">
        <v>0.36220000000000002</v>
      </c>
      <c r="H496" s="3">
        <v>0.04</v>
      </c>
      <c r="I496" s="3">
        <v>0.63639999999999997</v>
      </c>
      <c r="J496" s="3">
        <v>1.8089999999999999</v>
      </c>
      <c r="K496" s="3">
        <v>1.4017999999999999</v>
      </c>
      <c r="L496" s="3">
        <v>0.62239999999999995</v>
      </c>
      <c r="M496" s="3">
        <v>1.8740000000000001</v>
      </c>
      <c r="N496" s="3">
        <v>0.1062</v>
      </c>
      <c r="O496" s="3">
        <v>0</v>
      </c>
      <c r="P496" s="3">
        <v>0.03</v>
      </c>
      <c r="Q496" s="3">
        <v>0.58879999999999999</v>
      </c>
      <c r="R496" s="3">
        <v>1.7989999999999999</v>
      </c>
      <c r="S496" s="3">
        <v>1.159</v>
      </c>
      <c r="T496" s="3">
        <v>1.8478000000000001</v>
      </c>
      <c r="U496" s="3">
        <v>0.20519999999999999</v>
      </c>
      <c r="V496" s="3">
        <v>0</v>
      </c>
      <c r="W496" s="3">
        <v>4.3799999999999999E-2</v>
      </c>
      <c r="X496" s="3">
        <v>0.01</v>
      </c>
      <c r="Y496" s="3">
        <v>0.23899999999999999</v>
      </c>
      <c r="Z496" s="3">
        <v>2.3800000000000002E-2</v>
      </c>
      <c r="AA496" s="3">
        <v>7.2349186999999997E-3</v>
      </c>
      <c r="AB496" s="3">
        <v>4.9699459999999998E-5</v>
      </c>
      <c r="AC496" s="3">
        <v>1.1865173E-2</v>
      </c>
      <c r="AD496" s="3">
        <v>0.75604760999999998</v>
      </c>
      <c r="AE496" s="3">
        <v>0.75815330999999997</v>
      </c>
      <c r="AF496" s="3">
        <v>0.65990731999999996</v>
      </c>
    </row>
    <row r="497" spans="1:32" s="3" customFormat="1" x14ac:dyDescent="0.15">
      <c r="A497" s="4">
        <v>1506</v>
      </c>
      <c r="B497" s="3">
        <v>121.95632153323497</v>
      </c>
      <c r="C497" s="4">
        <v>143.78565</v>
      </c>
      <c r="D497" s="3" t="s">
        <v>33</v>
      </c>
      <c r="E497" s="5">
        <v>-198.56657999999999</v>
      </c>
      <c r="F497" s="3">
        <v>0.56379999999999997</v>
      </c>
      <c r="G497" s="3">
        <v>0.40570000000000001</v>
      </c>
      <c r="H497" s="3">
        <v>4.8899999999999999E-2</v>
      </c>
      <c r="I497" s="3">
        <v>0.46189999999999998</v>
      </c>
      <c r="J497" s="3">
        <v>1.3748</v>
      </c>
      <c r="K497" s="3">
        <v>1.0365</v>
      </c>
      <c r="L497" s="3">
        <v>0.47870000000000001</v>
      </c>
      <c r="M497" s="3">
        <v>1.9681999999999999</v>
      </c>
      <c r="N497" s="3">
        <v>6.5500000000000003E-2</v>
      </c>
      <c r="O497" s="3">
        <v>0</v>
      </c>
      <c r="P497" s="3">
        <v>3.8899999999999997E-2</v>
      </c>
      <c r="Q497" s="3">
        <v>0.33289999999999997</v>
      </c>
      <c r="R497" s="3">
        <v>1.3559000000000001</v>
      </c>
      <c r="S497" s="3">
        <v>0.38040000000000002</v>
      </c>
      <c r="T497" s="3">
        <v>1.8936999999999999</v>
      </c>
      <c r="U497" s="3">
        <v>0.56379999999999997</v>
      </c>
      <c r="V497" s="3">
        <v>8.8999999999999999E-3</v>
      </c>
      <c r="W497" s="3">
        <v>0.129</v>
      </c>
      <c r="X497" s="3">
        <v>2.7799999999999998E-2</v>
      </c>
      <c r="Y497" s="3">
        <v>0.65610000000000002</v>
      </c>
      <c r="Z497" s="3">
        <v>6.4500000000000002E-2</v>
      </c>
      <c r="AA497" s="3">
        <v>1.1215542E-2</v>
      </c>
      <c r="AB497" s="3">
        <v>2.670441E-3</v>
      </c>
      <c r="AC497" s="3">
        <v>0</v>
      </c>
      <c r="AD497" s="3">
        <v>0.67951375000000003</v>
      </c>
      <c r="AE497" s="3">
        <v>2.0197960000000001E-2</v>
      </c>
      <c r="AF497" s="3">
        <v>0.63368480000000005</v>
      </c>
    </row>
    <row r="498" spans="1:32" s="3" customFormat="1" x14ac:dyDescent="0.15">
      <c r="A498" s="4">
        <v>1505</v>
      </c>
      <c r="B498" s="3">
        <v>170.39195896006535</v>
      </c>
      <c r="C498" s="4">
        <v>141.68774999999999</v>
      </c>
      <c r="D498" s="3" t="s">
        <v>33</v>
      </c>
      <c r="E498" s="5">
        <v>-191.88726</v>
      </c>
      <c r="F498" s="3">
        <v>0.76949999999999996</v>
      </c>
      <c r="G498" s="3">
        <v>0.38850000000000001</v>
      </c>
      <c r="H498" s="3">
        <v>3.6999999999999998E-2</v>
      </c>
      <c r="I498" s="3">
        <v>0.61750000000000005</v>
      </c>
      <c r="J498" s="3">
        <v>1.3520000000000001</v>
      </c>
      <c r="K498" s="3">
        <v>0.997</v>
      </c>
      <c r="L498" s="3">
        <v>0.41099999999999998</v>
      </c>
      <c r="M498" s="3">
        <v>1.202</v>
      </c>
      <c r="N498" s="3">
        <v>0.1065</v>
      </c>
      <c r="O498" s="3">
        <v>0</v>
      </c>
      <c r="P498" s="3">
        <v>2.0500000000000001E-2</v>
      </c>
      <c r="Q498" s="3">
        <v>0.4425</v>
      </c>
      <c r="R498" s="3">
        <v>1.319</v>
      </c>
      <c r="S498" s="3">
        <v>0.10199999999999999</v>
      </c>
      <c r="T498" s="3">
        <v>1.1094999999999999</v>
      </c>
      <c r="U498" s="3">
        <v>0.76949999999999996</v>
      </c>
      <c r="V498" s="3">
        <v>1.6500000000000001E-2</v>
      </c>
      <c r="W498" s="3">
        <v>0.17499999999999999</v>
      </c>
      <c r="X498" s="3">
        <v>3.3000000000000002E-2</v>
      </c>
      <c r="Y498" s="3">
        <v>0.89500000000000002</v>
      </c>
      <c r="Z498" s="3">
        <v>9.2499999999999999E-2</v>
      </c>
      <c r="AA498" s="3">
        <v>0</v>
      </c>
      <c r="AB498" s="3">
        <v>0</v>
      </c>
      <c r="AC498" s="3">
        <v>0</v>
      </c>
      <c r="AF498" s="3">
        <v>1.1569895E-2</v>
      </c>
    </row>
    <row r="499" spans="1:32" s="3" customFormat="1" x14ac:dyDescent="0.15">
      <c r="A499" s="4">
        <v>1504</v>
      </c>
      <c r="B499" s="3">
        <v>102.26255532055154</v>
      </c>
      <c r="C499" s="4">
        <v>136.34647000000001</v>
      </c>
      <c r="D499" s="3" t="s">
        <v>33</v>
      </c>
      <c r="E499" s="5">
        <v>-199.68947</v>
      </c>
      <c r="F499" s="3">
        <v>0.40539999999999998</v>
      </c>
      <c r="G499" s="3">
        <v>0.56179999999999997</v>
      </c>
      <c r="H499" s="3">
        <v>4.53E-2</v>
      </c>
      <c r="I499" s="3">
        <v>0.69540000000000002</v>
      </c>
      <c r="J499" s="3">
        <v>2.4277000000000002</v>
      </c>
      <c r="K499" s="3">
        <v>0.68889999999999996</v>
      </c>
      <c r="L499" s="3">
        <v>0.63949999999999996</v>
      </c>
      <c r="M499" s="3">
        <v>1.8407</v>
      </c>
      <c r="N499" s="3">
        <v>0.183</v>
      </c>
      <c r="O499" s="3">
        <v>0</v>
      </c>
      <c r="P499" s="3">
        <v>3.5299999999999998E-2</v>
      </c>
      <c r="Q499" s="3">
        <v>0.60419999999999996</v>
      </c>
      <c r="R499" s="3">
        <v>2.4077000000000002</v>
      </c>
      <c r="S499" s="3">
        <v>0.21759999999999999</v>
      </c>
      <c r="T499" s="3">
        <v>1.7948</v>
      </c>
      <c r="U499" s="3">
        <v>0.40539999999999998</v>
      </c>
      <c r="V499" s="3">
        <v>0.01</v>
      </c>
      <c r="W499" s="3">
        <v>9.1200000000000003E-2</v>
      </c>
      <c r="X499" s="3">
        <v>1.5299999999999999E-2</v>
      </c>
      <c r="Y499" s="3">
        <v>0.4713</v>
      </c>
      <c r="Z499" s="3">
        <v>5.0599999999999999E-2</v>
      </c>
      <c r="AA499" s="3">
        <v>2.3853532E-2</v>
      </c>
      <c r="AB499" s="3">
        <v>3.3312412E-3</v>
      </c>
      <c r="AC499" s="3">
        <v>5.5657726999999997E-2</v>
      </c>
      <c r="AD499" s="3">
        <v>0.48580093000000002</v>
      </c>
      <c r="AF499" s="3">
        <v>0.33246825000000002</v>
      </c>
    </row>
    <row r="500" spans="1:32" s="3" customFormat="1" x14ac:dyDescent="0.15">
      <c r="A500" s="4">
        <v>1503</v>
      </c>
      <c r="B500" s="3">
        <v>153.42965542963117</v>
      </c>
      <c r="C500" s="4">
        <v>127.33023</v>
      </c>
      <c r="D500" s="3" t="s">
        <v>33</v>
      </c>
      <c r="E500" s="5">
        <v>-213.54094000000001</v>
      </c>
      <c r="F500" s="3">
        <v>0.35859999999999997</v>
      </c>
      <c r="G500" s="3">
        <v>0.5948</v>
      </c>
      <c r="H500" s="3">
        <v>0.04</v>
      </c>
      <c r="I500" s="3">
        <v>0.627</v>
      </c>
      <c r="J500" s="3">
        <v>2.3206000000000002</v>
      </c>
      <c r="K500" s="3">
        <v>0.76580000000000004</v>
      </c>
      <c r="L500" s="3">
        <v>0.53300000000000003</v>
      </c>
      <c r="M500" s="3">
        <v>1.5024</v>
      </c>
      <c r="N500" s="3">
        <v>0.1246</v>
      </c>
      <c r="O500" s="3">
        <v>0</v>
      </c>
      <c r="P500" s="3">
        <v>0.03</v>
      </c>
      <c r="Q500" s="3">
        <v>0.54620000000000002</v>
      </c>
      <c r="R500" s="3">
        <v>2.3006000000000002</v>
      </c>
      <c r="S500" s="3">
        <v>0.3518</v>
      </c>
      <c r="T500" s="3">
        <v>1.4616</v>
      </c>
      <c r="U500" s="3">
        <v>0.35859999999999997</v>
      </c>
      <c r="V500" s="3">
        <v>0.01</v>
      </c>
      <c r="W500" s="3">
        <v>8.0799999999999997E-2</v>
      </c>
      <c r="X500" s="3">
        <v>1.54E-2</v>
      </c>
      <c r="Y500" s="3">
        <v>0.41399999999999998</v>
      </c>
      <c r="Z500" s="3">
        <v>4.5400000000000003E-2</v>
      </c>
      <c r="AA500" s="3">
        <v>0</v>
      </c>
      <c r="AB500" s="3">
        <v>0</v>
      </c>
      <c r="AC500" s="3">
        <v>0</v>
      </c>
      <c r="AD500" s="3">
        <v>0.18815212000000001</v>
      </c>
      <c r="AE500" s="3">
        <v>0.11016884</v>
      </c>
      <c r="AF500" s="3">
        <v>0.20316856999999999</v>
      </c>
    </row>
    <row r="501" spans="1:32" s="3" customFormat="1" x14ac:dyDescent="0.15">
      <c r="A501" s="4">
        <v>1502</v>
      </c>
      <c r="B501" s="3">
        <v>153.46233165932713</v>
      </c>
      <c r="C501" s="4">
        <v>113.01322</v>
      </c>
      <c r="D501" s="3" t="s">
        <v>33</v>
      </c>
      <c r="E501" s="5">
        <v>-203.09477999999999</v>
      </c>
      <c r="F501" s="3">
        <v>0.4128</v>
      </c>
      <c r="G501" s="3">
        <v>0.65</v>
      </c>
      <c r="H501" s="3">
        <v>4.6399999999999997E-2</v>
      </c>
      <c r="I501" s="3">
        <v>0.71399999999999997</v>
      </c>
      <c r="J501" s="3">
        <v>2.2892000000000001</v>
      </c>
      <c r="K501" s="3">
        <v>0.67879999999999996</v>
      </c>
      <c r="L501" s="3">
        <v>0.56120000000000003</v>
      </c>
      <c r="M501" s="3">
        <v>1.2232000000000001</v>
      </c>
      <c r="N501" s="3">
        <v>0.1328</v>
      </c>
      <c r="O501" s="3">
        <v>0</v>
      </c>
      <c r="P501" s="3">
        <v>3.6400000000000002E-2</v>
      </c>
      <c r="Q501" s="3">
        <v>0.624</v>
      </c>
      <c r="R501" s="3">
        <v>2.2692000000000001</v>
      </c>
      <c r="S501" s="3">
        <v>0.1996</v>
      </c>
      <c r="T501" s="3">
        <v>1.1732</v>
      </c>
      <c r="U501" s="3">
        <v>0.4128</v>
      </c>
      <c r="V501" s="3">
        <v>0.01</v>
      </c>
      <c r="W501" s="3">
        <v>9.64E-2</v>
      </c>
      <c r="X501" s="3">
        <v>0.02</v>
      </c>
      <c r="Y501" s="3">
        <v>0.47920000000000001</v>
      </c>
      <c r="Z501" s="3">
        <v>0.05</v>
      </c>
      <c r="AA501" s="3">
        <v>1.6817965999999999E-3</v>
      </c>
      <c r="AB501" s="3">
        <v>4.2513411000000001E-3</v>
      </c>
      <c r="AC501" s="3">
        <v>3.0804911999999999E-3</v>
      </c>
    </row>
    <row r="502" spans="1:32" s="3" customFormat="1" x14ac:dyDescent="0.15">
      <c r="A502" s="4">
        <v>1501</v>
      </c>
      <c r="B502" s="3">
        <v>68.21813462674875</v>
      </c>
      <c r="C502" s="4">
        <v>93.970054000000005</v>
      </c>
      <c r="D502" s="3" t="s">
        <v>33</v>
      </c>
      <c r="E502" s="5">
        <v>-203.41565</v>
      </c>
      <c r="F502" s="3">
        <v>0.38479999999999998</v>
      </c>
      <c r="G502" s="3">
        <v>0.70279999999999998</v>
      </c>
      <c r="H502" s="3">
        <v>4.1200000000000001E-2</v>
      </c>
      <c r="I502" s="3">
        <v>0.82920000000000005</v>
      </c>
      <c r="J502" s="3">
        <v>1.4376</v>
      </c>
      <c r="K502" s="3">
        <v>0.73599999999999999</v>
      </c>
      <c r="L502" s="3">
        <v>0.53720000000000001</v>
      </c>
      <c r="M502" s="3">
        <v>1.048</v>
      </c>
      <c r="N502" s="3">
        <v>0.12239999999999999</v>
      </c>
      <c r="O502" s="3">
        <v>0</v>
      </c>
      <c r="P502" s="3">
        <v>3.1199999999999999E-2</v>
      </c>
      <c r="Q502" s="3">
        <v>0.73919999999999997</v>
      </c>
      <c r="R502" s="3">
        <v>1.4176</v>
      </c>
      <c r="S502" s="3">
        <v>0.28999999999999998</v>
      </c>
      <c r="T502" s="3">
        <v>1.0067999999999999</v>
      </c>
      <c r="U502" s="3">
        <v>0.38479999999999998</v>
      </c>
      <c r="V502" s="3">
        <v>0.01</v>
      </c>
      <c r="W502" s="3">
        <v>9.1200000000000003E-2</v>
      </c>
      <c r="X502" s="3">
        <v>0.02</v>
      </c>
      <c r="Y502" s="3">
        <v>0.45479999999999998</v>
      </c>
      <c r="Z502" s="3">
        <v>0.05</v>
      </c>
      <c r="AA502" s="3">
        <v>4.1848116999999997E-2</v>
      </c>
      <c r="AB502" s="3">
        <v>0</v>
      </c>
      <c r="AC502" s="3">
        <v>0</v>
      </c>
      <c r="AE502" s="3">
        <v>1.064157E-2</v>
      </c>
    </row>
    <row r="503" spans="1:32" s="3" customFormat="1" x14ac:dyDescent="0.15">
      <c r="A503" s="4">
        <v>1500</v>
      </c>
      <c r="B503" s="3">
        <v>68.229386483904662</v>
      </c>
      <c r="C503" s="4">
        <v>73.167393000000004</v>
      </c>
      <c r="D503" s="3" t="s">
        <v>33</v>
      </c>
      <c r="E503" s="5">
        <v>-203.93530000000001</v>
      </c>
      <c r="F503" s="3">
        <v>0.46250000000000002</v>
      </c>
      <c r="G503" s="3">
        <v>0.62749999999999995</v>
      </c>
      <c r="H503" s="3">
        <v>4.3299999999999998E-2</v>
      </c>
      <c r="I503" s="3">
        <v>0.82020000000000004</v>
      </c>
      <c r="J503" s="3">
        <v>1.5311999999999999</v>
      </c>
      <c r="K503" s="3">
        <v>0.84250000000000003</v>
      </c>
      <c r="L503" s="3">
        <v>0.53659999999999997</v>
      </c>
      <c r="M503" s="3">
        <v>1.129</v>
      </c>
      <c r="N503" s="3">
        <v>0.1167</v>
      </c>
      <c r="O503" s="3">
        <v>0</v>
      </c>
      <c r="P503" s="3">
        <v>0.03</v>
      </c>
      <c r="Q503" s="3">
        <v>0.7137</v>
      </c>
      <c r="R503" s="3">
        <v>1.5079</v>
      </c>
      <c r="S503" s="3">
        <v>0.30680000000000002</v>
      </c>
      <c r="T503" s="3">
        <v>1.0790999999999999</v>
      </c>
      <c r="U503" s="3">
        <v>0.46250000000000002</v>
      </c>
      <c r="V503" s="3">
        <v>0.01</v>
      </c>
      <c r="W503" s="3">
        <v>0.1065</v>
      </c>
      <c r="X503" s="3">
        <v>2.3300000000000001E-2</v>
      </c>
      <c r="Y503" s="3">
        <v>0.54569999999999996</v>
      </c>
      <c r="Z503" s="3">
        <v>5.9900000000000002E-2</v>
      </c>
      <c r="AA503" s="3">
        <v>8.8851737000000004E-3</v>
      </c>
      <c r="AB503" s="3">
        <v>2.0067227E-4</v>
      </c>
      <c r="AC503" s="3">
        <v>0</v>
      </c>
      <c r="AE503" s="3">
        <v>1.5646536999999999E-2</v>
      </c>
    </row>
    <row r="504" spans="1:32" s="3" customFormat="1" x14ac:dyDescent="0.15">
      <c r="A504" s="4">
        <v>1499</v>
      </c>
      <c r="B504" s="3">
        <v>136.47753173457605</v>
      </c>
      <c r="C504" s="4"/>
      <c r="D504" s="3" t="s">
        <v>33</v>
      </c>
      <c r="E504" s="5">
        <v>-212.69427999999999</v>
      </c>
      <c r="F504" s="3">
        <v>0.51270000000000004</v>
      </c>
      <c r="G504" s="3">
        <v>0.50590000000000002</v>
      </c>
      <c r="H504" s="3">
        <v>4.4900000000000002E-2</v>
      </c>
      <c r="I504" s="3">
        <v>0.74939999999999996</v>
      </c>
      <c r="J504" s="3">
        <v>1.8223</v>
      </c>
      <c r="K504" s="3">
        <v>0.87739999999999996</v>
      </c>
      <c r="L504" s="3">
        <v>0.54490000000000005</v>
      </c>
      <c r="M504" s="3">
        <v>1.3096000000000001</v>
      </c>
      <c r="N504" s="3">
        <v>0.1202</v>
      </c>
      <c r="O504" s="3">
        <v>0</v>
      </c>
      <c r="P504" s="3">
        <v>0.03</v>
      </c>
      <c r="Q504" s="3">
        <v>0.63490000000000002</v>
      </c>
      <c r="R504" s="3">
        <v>1.8025</v>
      </c>
      <c r="S504" s="3">
        <v>0.28510000000000002</v>
      </c>
      <c r="T504" s="3">
        <v>1.2498</v>
      </c>
      <c r="U504" s="3">
        <v>0.51270000000000004</v>
      </c>
      <c r="V504" s="3">
        <v>0.01</v>
      </c>
      <c r="W504" s="3">
        <v>0.1145</v>
      </c>
      <c r="X504" s="3">
        <v>2.4899999999999999E-2</v>
      </c>
      <c r="Y504" s="3">
        <v>0.59719999999999995</v>
      </c>
      <c r="Z504" s="3">
        <v>6.4699999999999994E-2</v>
      </c>
      <c r="AA504" s="3">
        <v>0</v>
      </c>
      <c r="AB504" s="3">
        <v>0</v>
      </c>
      <c r="AC504" s="3">
        <v>3.3177686999999998E-3</v>
      </c>
      <c r="AD504" s="3">
        <v>0.11346982999999999</v>
      </c>
      <c r="AE504" s="3">
        <v>1.9360015000000001E-3</v>
      </c>
      <c r="AF504" s="3">
        <v>5.3912741E-2</v>
      </c>
    </row>
    <row r="505" spans="1:32" s="3" customFormat="1" x14ac:dyDescent="0.15">
      <c r="A505" s="4">
        <v>1498</v>
      </c>
      <c r="B505" s="3">
        <v>121.62027921412809</v>
      </c>
      <c r="C505" s="4"/>
      <c r="D505" s="3" t="s">
        <v>33</v>
      </c>
      <c r="E505" s="5">
        <v>-204.75542999999999</v>
      </c>
      <c r="F505" s="3">
        <v>0.37740000000000001</v>
      </c>
      <c r="G505" s="3">
        <v>0.53600000000000003</v>
      </c>
      <c r="H505" s="3">
        <v>3.9300000000000002E-2</v>
      </c>
      <c r="I505" s="3">
        <v>0.86119999999999997</v>
      </c>
      <c r="J505" s="3">
        <v>2.0398000000000001</v>
      </c>
      <c r="K505" s="3">
        <v>0.61129999999999995</v>
      </c>
      <c r="L505" s="3">
        <v>0.50760000000000005</v>
      </c>
      <c r="M505" s="3">
        <v>1.2255</v>
      </c>
      <c r="N505" s="3">
        <v>0.10390000000000001</v>
      </c>
      <c r="O505" s="3">
        <v>0</v>
      </c>
      <c r="P505" s="3">
        <v>3.6600000000000001E-2</v>
      </c>
      <c r="Q505" s="3">
        <v>0.7712</v>
      </c>
      <c r="R505" s="3">
        <v>2.0217999999999998</v>
      </c>
      <c r="S505" s="3">
        <v>0.1739</v>
      </c>
      <c r="T505" s="3">
        <v>1.1761999999999999</v>
      </c>
      <c r="U505" s="3">
        <v>0.37740000000000001</v>
      </c>
      <c r="V505" s="3">
        <v>0.01</v>
      </c>
      <c r="W505" s="3">
        <v>8.2699999999999996E-2</v>
      </c>
      <c r="X505" s="3">
        <v>0.02</v>
      </c>
      <c r="Y505" s="3">
        <v>0.43740000000000001</v>
      </c>
      <c r="Z505" s="3">
        <v>4.2700000000000002E-2</v>
      </c>
      <c r="AA505" s="3">
        <v>3.0214336000000001E-2</v>
      </c>
      <c r="AB505" s="3">
        <v>8.1354482000000001E-4</v>
      </c>
      <c r="AC505" s="3">
        <v>0</v>
      </c>
      <c r="AD505" s="3">
        <v>3.1124651E-2</v>
      </c>
    </row>
    <row r="506" spans="1:32" s="3" customFormat="1" x14ac:dyDescent="0.15">
      <c r="A506" s="4">
        <v>1497</v>
      </c>
      <c r="B506" s="3">
        <v>87.140951778569161</v>
      </c>
      <c r="C506" s="4"/>
      <c r="D506" s="3" t="s">
        <v>33</v>
      </c>
      <c r="E506" s="5">
        <v>-204.06016</v>
      </c>
      <c r="F506" s="3">
        <v>0.39</v>
      </c>
      <c r="G506" s="3">
        <v>0.35</v>
      </c>
      <c r="H506" s="3">
        <v>0.03</v>
      </c>
      <c r="I506" s="3">
        <v>0.86</v>
      </c>
      <c r="J506" s="3">
        <v>1.89</v>
      </c>
      <c r="K506" s="3">
        <v>0.75</v>
      </c>
      <c r="L506" s="3">
        <v>0.39</v>
      </c>
      <c r="M506" s="3">
        <v>0.89</v>
      </c>
      <c r="N506" s="3">
        <v>7.0000000000000007E-2</v>
      </c>
      <c r="O506" s="3">
        <v>0</v>
      </c>
      <c r="P506" s="3">
        <v>0.02</v>
      </c>
      <c r="Q506" s="3">
        <v>0.77</v>
      </c>
      <c r="R506" s="3">
        <v>1.87</v>
      </c>
      <c r="S506" s="3">
        <v>0.3</v>
      </c>
      <c r="T506" s="3">
        <v>0.85</v>
      </c>
      <c r="U506" s="3">
        <v>0.39</v>
      </c>
      <c r="V506" s="3">
        <v>0.01</v>
      </c>
      <c r="W506" s="3">
        <v>0.09</v>
      </c>
      <c r="X506" s="3">
        <v>0.02</v>
      </c>
      <c r="Y506" s="3">
        <v>0.45</v>
      </c>
      <c r="Z506" s="3">
        <v>0.05</v>
      </c>
      <c r="AA506" s="3">
        <v>0</v>
      </c>
      <c r="AB506" s="3">
        <v>0</v>
      </c>
      <c r="AC506" s="3">
        <v>0</v>
      </c>
    </row>
    <row r="507" spans="1:32" s="3" customFormat="1" x14ac:dyDescent="0.15">
      <c r="A507" s="4">
        <v>1496</v>
      </c>
      <c r="B507" s="3">
        <v>156.86881188118812</v>
      </c>
      <c r="C507" s="4"/>
      <c r="D507" s="3" t="s">
        <v>33</v>
      </c>
      <c r="E507" s="5">
        <v>-207.63050000000001</v>
      </c>
      <c r="F507" s="3">
        <v>0.42180000000000001</v>
      </c>
      <c r="G507" s="3">
        <v>0.46410000000000001</v>
      </c>
      <c r="H507" s="3">
        <v>2.86E-2</v>
      </c>
      <c r="I507" s="3">
        <v>0.87170000000000003</v>
      </c>
      <c r="J507" s="3">
        <v>1.3971</v>
      </c>
      <c r="K507" s="3">
        <v>0.88919999999999999</v>
      </c>
      <c r="L507" s="3">
        <v>0.43580000000000002</v>
      </c>
      <c r="M507" s="3">
        <v>1.4846999999999999</v>
      </c>
      <c r="N507" s="3">
        <v>9.5699999999999993E-2</v>
      </c>
      <c r="O507" s="3">
        <v>0</v>
      </c>
      <c r="P507" s="3">
        <v>2.4299999999999999E-2</v>
      </c>
      <c r="Q507" s="3">
        <v>0.77590000000000003</v>
      </c>
      <c r="R507" s="3">
        <v>1.3728</v>
      </c>
      <c r="S507" s="3">
        <v>0.39589999999999997</v>
      </c>
      <c r="T507" s="3">
        <v>1.4360999999999999</v>
      </c>
      <c r="U507" s="3">
        <v>0.42180000000000001</v>
      </c>
      <c r="V507" s="3">
        <v>0.01</v>
      </c>
      <c r="W507" s="3">
        <v>9.5799999999999996E-2</v>
      </c>
      <c r="X507" s="3">
        <v>1.43E-2</v>
      </c>
      <c r="Y507" s="3">
        <v>0.49330000000000002</v>
      </c>
      <c r="Z507" s="3">
        <v>5.2900000000000003E-2</v>
      </c>
      <c r="AA507" s="3">
        <v>2.1713647000000001E-3</v>
      </c>
      <c r="AB507" s="3">
        <v>0</v>
      </c>
      <c r="AC507" s="3">
        <v>2.2854374000000001E-3</v>
      </c>
      <c r="AD507" s="3">
        <v>0.29299437</v>
      </c>
      <c r="AE507" s="3">
        <v>6.5954028999999997E-2</v>
      </c>
      <c r="AF507" s="3">
        <v>0.17440331000000001</v>
      </c>
    </row>
    <row r="508" spans="1:32" s="3" customFormat="1" x14ac:dyDescent="0.15">
      <c r="A508" s="4">
        <v>1495</v>
      </c>
      <c r="B508" s="3">
        <v>156.8828346868188</v>
      </c>
      <c r="C508" s="4"/>
      <c r="D508" s="3" t="s">
        <v>33</v>
      </c>
      <c r="E508" s="5">
        <v>-198.28514999999999</v>
      </c>
      <c r="F508" s="3">
        <v>0.51739999999999997</v>
      </c>
      <c r="G508" s="3">
        <v>0.45400000000000001</v>
      </c>
      <c r="H508" s="3">
        <v>3.8699999999999998E-2</v>
      </c>
      <c r="I508" s="3">
        <v>1.1349</v>
      </c>
      <c r="J508" s="3">
        <v>2.1732</v>
      </c>
      <c r="K508" s="3">
        <v>0.93969999999999998</v>
      </c>
      <c r="L508" s="3">
        <v>0.40150000000000002</v>
      </c>
      <c r="M508" s="3">
        <v>1.1792</v>
      </c>
      <c r="N508" s="3">
        <v>0.106</v>
      </c>
      <c r="O508" s="3">
        <v>0</v>
      </c>
      <c r="P508" s="3">
        <v>2.87E-2</v>
      </c>
      <c r="Q508" s="3">
        <v>1.0194000000000001</v>
      </c>
      <c r="R508" s="3">
        <v>2.1511999999999998</v>
      </c>
      <c r="S508" s="3">
        <v>0.32750000000000001</v>
      </c>
      <c r="T508" s="3">
        <v>1.1151</v>
      </c>
      <c r="U508" s="3">
        <v>0.51870000000000005</v>
      </c>
      <c r="V508" s="3">
        <v>0.01</v>
      </c>
      <c r="W508" s="3">
        <v>0.11550000000000001</v>
      </c>
      <c r="X508" s="3">
        <v>1.8700000000000001E-2</v>
      </c>
      <c r="Y508" s="3">
        <v>0.60550000000000004</v>
      </c>
      <c r="Z508" s="3">
        <v>6.6100000000000006E-2</v>
      </c>
      <c r="AA508" s="3">
        <v>0</v>
      </c>
      <c r="AB508" s="3">
        <v>4.4780816000000003E-3</v>
      </c>
      <c r="AC508" s="3">
        <v>1.1107898999999999E-3</v>
      </c>
    </row>
    <row r="509" spans="1:32" s="3" customFormat="1" x14ac:dyDescent="0.15">
      <c r="A509" s="4">
        <v>1494</v>
      </c>
      <c r="B509" s="3">
        <v>174.32744677339491</v>
      </c>
      <c r="C509" s="4"/>
      <c r="D509" s="3" t="s">
        <v>33</v>
      </c>
      <c r="E509" s="5">
        <v>-203.40568999999999</v>
      </c>
      <c r="F509" s="3">
        <v>0.29339999999999999</v>
      </c>
      <c r="G509" s="3">
        <v>0.4738</v>
      </c>
      <c r="H509" s="3">
        <v>2.6200000000000001E-2</v>
      </c>
      <c r="I509" s="3">
        <v>1.5347999999999999</v>
      </c>
      <c r="J509" s="3">
        <v>2.6309999999999998</v>
      </c>
      <c r="K509" s="3">
        <v>0.76300000000000001</v>
      </c>
      <c r="L509" s="3">
        <v>0.49859999999999999</v>
      </c>
      <c r="M509" s="3">
        <v>1.0966</v>
      </c>
      <c r="N509" s="3">
        <v>0.11</v>
      </c>
      <c r="O509" s="3">
        <v>0</v>
      </c>
      <c r="P509" s="3">
        <v>0.02</v>
      </c>
      <c r="Q509" s="3">
        <v>1.4685999999999999</v>
      </c>
      <c r="R509" s="3">
        <v>2.6147999999999998</v>
      </c>
      <c r="S509" s="3">
        <v>0.41720000000000002</v>
      </c>
      <c r="T509" s="3">
        <v>1.0604</v>
      </c>
      <c r="U509" s="3">
        <v>0.29959999999999998</v>
      </c>
      <c r="V509" s="3">
        <v>0.01</v>
      </c>
      <c r="W509" s="3">
        <v>6.6199999999999995E-2</v>
      </c>
      <c r="X509" s="3">
        <v>0.01</v>
      </c>
      <c r="Y509" s="3">
        <v>0.3458</v>
      </c>
      <c r="Z509" s="3">
        <v>3.6200000000000003E-2</v>
      </c>
      <c r="AA509" s="3">
        <v>2.3164632000000001E-2</v>
      </c>
      <c r="AB509" s="3">
        <v>0</v>
      </c>
      <c r="AC509" s="3">
        <v>0</v>
      </c>
      <c r="AE509" s="3">
        <v>4.0071638E-2</v>
      </c>
    </row>
    <row r="510" spans="1:32" s="3" customFormat="1" x14ac:dyDescent="0.15">
      <c r="A510" s="4">
        <v>1493</v>
      </c>
      <c r="B510" s="3">
        <v>174.3394357866938</v>
      </c>
      <c r="C510" s="4"/>
      <c r="D510" s="3" t="s">
        <v>33</v>
      </c>
      <c r="E510" s="5">
        <v>-196.59555</v>
      </c>
      <c r="F510" s="3">
        <v>0.23630000000000001</v>
      </c>
      <c r="G510" s="3">
        <v>0.65839999999999999</v>
      </c>
      <c r="H510" s="3">
        <v>3.2899999999999999E-2</v>
      </c>
      <c r="I510" s="3">
        <v>0.78239999999999998</v>
      </c>
      <c r="J510" s="3">
        <v>1.4215</v>
      </c>
      <c r="K510" s="3">
        <v>0.65129999999999999</v>
      </c>
      <c r="L510" s="3">
        <v>0.53820000000000001</v>
      </c>
      <c r="M510" s="3">
        <v>1.4945999999999999</v>
      </c>
      <c r="N510" s="3">
        <v>0.15479999999999999</v>
      </c>
      <c r="O510" s="3">
        <v>0</v>
      </c>
      <c r="P510" s="3">
        <v>3.2199999999999999E-2</v>
      </c>
      <c r="Q510" s="3">
        <v>0.72430000000000005</v>
      </c>
      <c r="R510" s="3">
        <v>1.4108000000000001</v>
      </c>
      <c r="S510" s="3">
        <v>0.37759999999999999</v>
      </c>
      <c r="T510" s="3">
        <v>1.4685999999999999</v>
      </c>
      <c r="U510" s="3">
        <v>0.23630000000000001</v>
      </c>
      <c r="V510" s="3">
        <v>3.8999999999999998E-3</v>
      </c>
      <c r="W510" s="3">
        <v>5.1299999999999998E-2</v>
      </c>
      <c r="X510" s="3">
        <v>1.0699999999999999E-2</v>
      </c>
      <c r="Y510" s="3">
        <v>0.2737</v>
      </c>
      <c r="Z510" s="3">
        <v>2.5999999999999999E-2</v>
      </c>
      <c r="AA510" s="3">
        <v>0.25769858000000001</v>
      </c>
      <c r="AB510" s="3">
        <v>2.5054234000000002E-4</v>
      </c>
      <c r="AC510" s="3">
        <v>1.5748813E-2</v>
      </c>
      <c r="AD510" s="3">
        <v>0.36852213</v>
      </c>
      <c r="AF510" s="3">
        <v>0.24412354999999999</v>
      </c>
    </row>
    <row r="511" spans="1:32" s="3" customFormat="1" x14ac:dyDescent="0.15">
      <c r="A511" s="4">
        <v>1492</v>
      </c>
      <c r="B511" s="3">
        <v>104.6101363852074</v>
      </c>
      <c r="C511" s="4"/>
      <c r="D511" s="3" t="s">
        <v>33</v>
      </c>
      <c r="E511" s="5">
        <v>-202.45520999999999</v>
      </c>
      <c r="F511" s="3">
        <v>0.65059999999999996</v>
      </c>
      <c r="G511" s="3">
        <v>0.26419999999999999</v>
      </c>
      <c r="H511" s="3">
        <v>3.44E-2</v>
      </c>
      <c r="I511" s="3">
        <v>0.74360000000000004</v>
      </c>
      <c r="J511" s="3">
        <v>1.1634</v>
      </c>
      <c r="K511" s="3">
        <v>1.1572</v>
      </c>
      <c r="L511" s="3">
        <v>0.42459999999999998</v>
      </c>
      <c r="M511" s="3">
        <v>1.3592</v>
      </c>
      <c r="N511" s="3">
        <v>0.129</v>
      </c>
      <c r="O511" s="3">
        <v>0</v>
      </c>
      <c r="P511" s="3">
        <v>0.02</v>
      </c>
      <c r="Q511" s="3">
        <v>0.58840000000000003</v>
      </c>
      <c r="R511" s="3">
        <v>1.1368</v>
      </c>
      <c r="S511" s="3">
        <v>0.39240000000000003</v>
      </c>
      <c r="T511" s="3">
        <v>1.2794000000000001</v>
      </c>
      <c r="U511" s="3">
        <v>0.65059999999999996</v>
      </c>
      <c r="V511" s="3">
        <v>1.44E-2</v>
      </c>
      <c r="W511" s="3">
        <v>0.1474</v>
      </c>
      <c r="X511" s="3">
        <v>2.6599999999999999E-2</v>
      </c>
      <c r="Y511" s="3">
        <v>0.76480000000000004</v>
      </c>
      <c r="Z511" s="3">
        <v>7.9799999999999996E-2</v>
      </c>
      <c r="AA511" s="3">
        <v>0</v>
      </c>
      <c r="AB511" s="3">
        <v>0</v>
      </c>
      <c r="AC511" s="3">
        <v>1.7759373999999999E-3</v>
      </c>
      <c r="AD511" s="3">
        <v>0.21840870000000001</v>
      </c>
      <c r="AE511" s="3">
        <v>8.3679336999999999E-3</v>
      </c>
      <c r="AF511" s="3">
        <v>0.14467305999999999</v>
      </c>
    </row>
    <row r="512" spans="1:32" s="3" customFormat="1" x14ac:dyDescent="0.15">
      <c r="A512" s="4">
        <v>1491</v>
      </c>
      <c r="B512" s="3">
        <v>156.92599751009377</v>
      </c>
      <c r="C512" s="4"/>
      <c r="D512" s="3" t="s">
        <v>33</v>
      </c>
      <c r="E512" s="5">
        <v>-203.58608000000001</v>
      </c>
      <c r="F512" s="3">
        <v>0.878</v>
      </c>
      <c r="G512" s="3">
        <v>0.28249999999999997</v>
      </c>
      <c r="H512" s="3">
        <v>3.6499999999999998E-2</v>
      </c>
      <c r="I512" s="3">
        <v>0.58699999999999997</v>
      </c>
      <c r="J512" s="3">
        <v>0.82650000000000001</v>
      </c>
      <c r="K512" s="3">
        <v>1.3674999999999999</v>
      </c>
      <c r="L512" s="3">
        <v>0.40600000000000003</v>
      </c>
      <c r="M512" s="3">
        <v>0.82850000000000001</v>
      </c>
      <c r="N512" s="3">
        <v>8.5500000000000007E-2</v>
      </c>
      <c r="O512" s="3">
        <v>0</v>
      </c>
      <c r="P512" s="3">
        <v>1.55E-2</v>
      </c>
      <c r="Q512" s="3">
        <v>0.38350000000000001</v>
      </c>
      <c r="R512" s="3">
        <v>0.79</v>
      </c>
      <c r="S512" s="3">
        <v>0.34350000000000003</v>
      </c>
      <c r="T512" s="3">
        <v>0.72350000000000003</v>
      </c>
      <c r="U512" s="3">
        <v>0.878</v>
      </c>
      <c r="V512" s="3">
        <v>2.1000000000000001E-2</v>
      </c>
      <c r="W512" s="3">
        <v>0.19900000000000001</v>
      </c>
      <c r="X512" s="3">
        <v>3.6499999999999998E-2</v>
      </c>
      <c r="Y512" s="3">
        <v>1.0195000000000001</v>
      </c>
      <c r="Z512" s="3">
        <v>0.1095</v>
      </c>
      <c r="AA512" s="3">
        <v>0</v>
      </c>
      <c r="AB512" s="3">
        <v>7.4529219999999998E-3</v>
      </c>
      <c r="AC512" s="3">
        <v>0</v>
      </c>
    </row>
    <row r="513" spans="1:32" s="3" customFormat="1" x14ac:dyDescent="0.15">
      <c r="A513" s="4">
        <v>1490</v>
      </c>
      <c r="B513" s="3">
        <v>156.93571241866033</v>
      </c>
      <c r="C513" s="4"/>
      <c r="D513" s="3" t="s">
        <v>33</v>
      </c>
      <c r="E513" s="5">
        <v>-202.86272</v>
      </c>
      <c r="F513" s="3">
        <v>0.34229999999999999</v>
      </c>
      <c r="G513" s="3">
        <v>0.2379</v>
      </c>
      <c r="H513" s="3">
        <v>2.1999999999999999E-2</v>
      </c>
      <c r="I513" s="3">
        <v>0.54620000000000002</v>
      </c>
      <c r="J513" s="3">
        <v>1.2543</v>
      </c>
      <c r="K513" s="3">
        <v>0.79120000000000001</v>
      </c>
      <c r="L513" s="3">
        <v>0.44169999999999998</v>
      </c>
      <c r="M513" s="3">
        <v>0.86040000000000005</v>
      </c>
      <c r="N513" s="3">
        <v>0.1115</v>
      </c>
      <c r="O513" s="3">
        <v>0</v>
      </c>
      <c r="P513" s="3">
        <v>1.83E-2</v>
      </c>
      <c r="Q513" s="3">
        <v>0.4677</v>
      </c>
      <c r="R513" s="3">
        <v>1.2405999999999999</v>
      </c>
      <c r="S513" s="3">
        <v>0.39510000000000001</v>
      </c>
      <c r="T513" s="3">
        <v>0.82299999999999995</v>
      </c>
      <c r="U513" s="3">
        <v>0.34229999999999999</v>
      </c>
      <c r="V513" s="3">
        <v>0.01</v>
      </c>
      <c r="W513" s="3">
        <v>7.5800000000000006E-2</v>
      </c>
      <c r="X513" s="3">
        <v>1.37E-2</v>
      </c>
      <c r="Y513" s="3">
        <v>0.39439999999999997</v>
      </c>
      <c r="Z513" s="3">
        <v>4.1099999999999998E-2</v>
      </c>
      <c r="AA513" s="3">
        <v>0</v>
      </c>
      <c r="AB513" s="3">
        <v>0</v>
      </c>
      <c r="AC513" s="3">
        <v>1.7492203000000001E-2</v>
      </c>
      <c r="AE513" s="3">
        <v>2.6897354000000001E-3</v>
      </c>
    </row>
    <row r="514" spans="1:32" s="3" customFormat="1" x14ac:dyDescent="0.15">
      <c r="A514" s="4">
        <v>1489</v>
      </c>
      <c r="B514" s="3">
        <v>156.94650817236257</v>
      </c>
      <c r="C514" s="4"/>
      <c r="D514" s="3" t="s">
        <v>33</v>
      </c>
      <c r="E514" s="5">
        <v>-204.0369</v>
      </c>
      <c r="F514" s="3">
        <v>0.38540000000000002</v>
      </c>
      <c r="G514" s="3">
        <v>0.39</v>
      </c>
      <c r="H514" s="3">
        <v>3.1399999999999997E-2</v>
      </c>
      <c r="I514" s="3">
        <v>0.89739999999999998</v>
      </c>
      <c r="J514" s="3">
        <v>2.5337000000000001</v>
      </c>
      <c r="K514" s="3">
        <v>1.7683</v>
      </c>
      <c r="L514" s="3">
        <v>0.40849999999999997</v>
      </c>
      <c r="M514" s="3">
        <v>1.1233</v>
      </c>
      <c r="N514" s="3">
        <v>6.2799999999999995E-2</v>
      </c>
      <c r="O514" s="3">
        <v>0</v>
      </c>
      <c r="P514" s="3">
        <v>2.5700000000000001E-2</v>
      </c>
      <c r="Q514" s="3">
        <v>0.80889999999999995</v>
      </c>
      <c r="R514" s="3">
        <v>2.5179999999999998</v>
      </c>
      <c r="S514" s="3">
        <v>1.3258000000000001</v>
      </c>
      <c r="T514" s="3">
        <v>1.0819000000000001</v>
      </c>
      <c r="U514" s="3">
        <v>0.38540000000000002</v>
      </c>
      <c r="V514" s="3">
        <v>0.01</v>
      </c>
      <c r="W514" s="3">
        <v>8.8499999999999995E-2</v>
      </c>
      <c r="X514" s="3">
        <v>1.5699999999999999E-2</v>
      </c>
      <c r="Y514" s="3">
        <v>0.44819999999999999</v>
      </c>
      <c r="Z514" s="3">
        <v>4.7100000000000003E-2</v>
      </c>
      <c r="AA514" s="3">
        <v>2.9387144E-2</v>
      </c>
      <c r="AB514" s="3">
        <v>3.1572171000000002E-4</v>
      </c>
      <c r="AC514" s="3">
        <v>0</v>
      </c>
      <c r="AD514" s="3">
        <v>6.3643957000000001E-2</v>
      </c>
      <c r="AE514" s="3">
        <v>0.91811909999999997</v>
      </c>
      <c r="AF514" s="3">
        <v>2.2556972000000002E-2</v>
      </c>
    </row>
    <row r="515" spans="1:32" s="3" customFormat="1" x14ac:dyDescent="0.15">
      <c r="A515" s="4">
        <v>1488</v>
      </c>
      <c r="B515" s="3">
        <v>174.37375307860592</v>
      </c>
      <c r="C515" s="4"/>
      <c r="D515" s="3" t="s">
        <v>33</v>
      </c>
      <c r="E515" s="5">
        <v>-199.57924</v>
      </c>
      <c r="F515" s="3">
        <v>0.25950000000000001</v>
      </c>
      <c r="G515" s="3">
        <v>0.3085</v>
      </c>
      <c r="H515" s="3">
        <v>2.4E-2</v>
      </c>
      <c r="I515" s="3">
        <v>0.44450000000000001</v>
      </c>
      <c r="J515" s="3">
        <v>1.0865</v>
      </c>
      <c r="K515" s="3">
        <v>0.42199999999999999</v>
      </c>
      <c r="L515" s="3">
        <v>0.40350000000000003</v>
      </c>
      <c r="M515" s="3">
        <v>0.89</v>
      </c>
      <c r="N515" s="3">
        <v>7.9500000000000001E-2</v>
      </c>
      <c r="O515" s="3">
        <v>0</v>
      </c>
      <c r="P515" s="3">
        <v>1.6500000000000001E-2</v>
      </c>
      <c r="Q515" s="3">
        <v>0.38400000000000001</v>
      </c>
      <c r="R515" s="3">
        <v>1.0754999999999999</v>
      </c>
      <c r="S515" s="3">
        <v>0.124</v>
      </c>
      <c r="T515" s="3">
        <v>0.85599999999999998</v>
      </c>
      <c r="U515" s="3">
        <v>0.25950000000000001</v>
      </c>
      <c r="V515" s="3">
        <v>3.5000000000000001E-3</v>
      </c>
      <c r="W515" s="3">
        <v>6.0499999999999998E-2</v>
      </c>
      <c r="X515" s="3">
        <v>1.2E-2</v>
      </c>
      <c r="Y515" s="3">
        <v>0.29899999999999999</v>
      </c>
      <c r="Z515" s="3">
        <v>2.75E-2</v>
      </c>
      <c r="AA515" s="3">
        <v>0</v>
      </c>
      <c r="AB515" s="3">
        <v>0</v>
      </c>
      <c r="AC515" s="3">
        <v>0</v>
      </c>
      <c r="AF515" s="3">
        <v>1.1791906E-2</v>
      </c>
    </row>
    <row r="516" spans="1:32" s="3" customFormat="1" x14ac:dyDescent="0.15">
      <c r="A516" s="4">
        <v>1487</v>
      </c>
      <c r="B516" s="3">
        <v>139.34116740512425</v>
      </c>
      <c r="C516" s="4"/>
      <c r="D516" s="3" t="s">
        <v>33</v>
      </c>
      <c r="E516" s="5">
        <v>-188.66479000000001</v>
      </c>
      <c r="F516" s="3">
        <v>0.5272</v>
      </c>
      <c r="G516" s="3">
        <v>0.93740000000000001</v>
      </c>
      <c r="H516" s="3">
        <v>7.3200000000000001E-2</v>
      </c>
      <c r="I516" s="3">
        <v>0.99239999999999995</v>
      </c>
      <c r="J516" s="3">
        <v>2.448</v>
      </c>
      <c r="K516" s="3">
        <v>1.0162</v>
      </c>
      <c r="L516" s="3">
        <v>0.58499999999999996</v>
      </c>
      <c r="M516" s="3">
        <v>1.3442000000000001</v>
      </c>
      <c r="N516" s="3">
        <v>0.1925</v>
      </c>
      <c r="O516" s="3">
        <v>0</v>
      </c>
      <c r="P516" s="3">
        <v>6.3200000000000006E-2</v>
      </c>
      <c r="Q516" s="3">
        <v>0.87229999999999996</v>
      </c>
      <c r="R516" s="3">
        <v>2.4279999999999999</v>
      </c>
      <c r="S516" s="3">
        <v>0.40889999999999999</v>
      </c>
      <c r="T516" s="3">
        <v>1.2807999999999999</v>
      </c>
      <c r="U516" s="3">
        <v>0.5272</v>
      </c>
      <c r="V516" s="3">
        <v>0.01</v>
      </c>
      <c r="W516" s="3">
        <v>0.1201</v>
      </c>
      <c r="X516" s="3">
        <v>2.6700000000000002E-2</v>
      </c>
      <c r="Y516" s="3">
        <v>0.61729999999999996</v>
      </c>
      <c r="Z516" s="3">
        <v>6.3399999999999998E-2</v>
      </c>
      <c r="AA516" s="3">
        <v>0.46927593000000001</v>
      </c>
      <c r="AB516" s="3">
        <v>7.5578119000000001E-3</v>
      </c>
      <c r="AC516" s="3">
        <v>4.9431675000000001E-2</v>
      </c>
      <c r="AD516" s="3">
        <v>0.16484977000000001</v>
      </c>
      <c r="AE516" s="3">
        <v>7.2938229E-3</v>
      </c>
    </row>
    <row r="517" spans="1:32" s="3" customFormat="1" x14ac:dyDescent="0.15">
      <c r="A517" s="4">
        <v>1486</v>
      </c>
      <c r="B517" s="3">
        <v>156.77175648153246</v>
      </c>
      <c r="C517" s="4"/>
      <c r="D517" s="3" t="s">
        <v>33</v>
      </c>
      <c r="E517" s="5">
        <v>-199.85007999999999</v>
      </c>
      <c r="F517" s="3">
        <v>0.35880000000000001</v>
      </c>
      <c r="G517" s="3">
        <v>1.1914</v>
      </c>
      <c r="H517" s="3">
        <v>7.9600000000000004E-2</v>
      </c>
      <c r="I517" s="3">
        <v>1.0032000000000001</v>
      </c>
      <c r="J517" s="3">
        <v>2.8570000000000002</v>
      </c>
      <c r="K517" s="3">
        <v>0.8992</v>
      </c>
      <c r="L517" s="3">
        <v>0.82820000000000005</v>
      </c>
      <c r="M517" s="3">
        <v>1.704</v>
      </c>
      <c r="N517" s="3">
        <v>0.32940000000000003</v>
      </c>
      <c r="O517" s="3">
        <v>0</v>
      </c>
      <c r="P517" s="3">
        <v>7.2999999999999995E-2</v>
      </c>
      <c r="Q517" s="3">
        <v>0.91679999999999995</v>
      </c>
      <c r="R517" s="3">
        <v>2.8403999999999998</v>
      </c>
      <c r="S517" s="3">
        <v>0.48720000000000002</v>
      </c>
      <c r="T517" s="3">
        <v>1.6608000000000001</v>
      </c>
      <c r="U517" s="3">
        <v>0.35880000000000001</v>
      </c>
      <c r="V517" s="3">
        <v>0.01</v>
      </c>
      <c r="W517" s="3">
        <v>8.6400000000000005E-2</v>
      </c>
      <c r="X517" s="3">
        <v>1.66E-2</v>
      </c>
      <c r="Y517" s="3">
        <v>0.42199999999999999</v>
      </c>
      <c r="Z517" s="3">
        <v>4.3200000000000002E-2</v>
      </c>
      <c r="AA517" s="3">
        <v>0.70996581999999997</v>
      </c>
      <c r="AB517" s="3">
        <v>1.8213202000000001E-2</v>
      </c>
      <c r="AC517" s="3">
        <v>0.17772898000000001</v>
      </c>
      <c r="AD517" s="3">
        <v>0.52292300000000003</v>
      </c>
      <c r="AE517" s="3">
        <v>0.11435309</v>
      </c>
      <c r="AF517" s="3">
        <v>0.17350794999999999</v>
      </c>
    </row>
    <row r="518" spans="1:32" s="3" customFormat="1" x14ac:dyDescent="0.15">
      <c r="A518" s="4">
        <v>1485</v>
      </c>
      <c r="B518" s="3">
        <v>191.62574660758025</v>
      </c>
      <c r="C518" s="4"/>
      <c r="D518" s="3" t="s">
        <v>33</v>
      </c>
      <c r="E518" s="5">
        <v>-205.33598000000001</v>
      </c>
      <c r="F518" s="3">
        <v>0.3155</v>
      </c>
      <c r="G518" s="3">
        <v>0.41570000000000001</v>
      </c>
      <c r="H518" s="3">
        <v>3.2899999999999999E-2</v>
      </c>
      <c r="I518" s="3">
        <v>0.49099999999999999</v>
      </c>
      <c r="J518" s="3">
        <v>1.1100000000000001</v>
      </c>
      <c r="K518" s="3">
        <v>0.68510000000000004</v>
      </c>
      <c r="L518" s="3">
        <v>0.52059999999999995</v>
      </c>
      <c r="M518" s="3">
        <v>1.0543</v>
      </c>
      <c r="N518" s="3">
        <v>0.13289999999999999</v>
      </c>
      <c r="O518" s="3">
        <v>0</v>
      </c>
      <c r="P518" s="3">
        <v>2.6499999999999999E-2</v>
      </c>
      <c r="Q518" s="3">
        <v>0.42030000000000001</v>
      </c>
      <c r="R518" s="3">
        <v>1.0943000000000001</v>
      </c>
      <c r="S518" s="3">
        <v>0.31819999999999998</v>
      </c>
      <c r="T518" s="3">
        <v>1.0122</v>
      </c>
      <c r="U518" s="3">
        <v>0.3155</v>
      </c>
      <c r="V518" s="3">
        <v>9.2999999999999992E-3</v>
      </c>
      <c r="W518" s="3">
        <v>7.7100000000000002E-2</v>
      </c>
      <c r="X518" s="3">
        <v>1.6400000000000001E-2</v>
      </c>
      <c r="Y518" s="3">
        <v>0.37619999999999998</v>
      </c>
      <c r="Z518" s="3">
        <v>3.5700000000000003E-2</v>
      </c>
      <c r="AA518" s="3">
        <v>0</v>
      </c>
      <c r="AB518" s="3">
        <v>0</v>
      </c>
      <c r="AC518" s="3">
        <v>0</v>
      </c>
      <c r="AF518" s="3">
        <v>0.1219538</v>
      </c>
    </row>
    <row r="519" spans="1:32" s="3" customFormat="1" x14ac:dyDescent="0.15">
      <c r="A519" s="4">
        <v>1484</v>
      </c>
      <c r="B519" s="3">
        <v>191.64420893262678</v>
      </c>
      <c r="C519" s="4"/>
      <c r="D519" s="3" t="s">
        <v>33</v>
      </c>
      <c r="E519" s="5">
        <v>-189.10814999999999</v>
      </c>
      <c r="F519" s="3">
        <v>0.25900000000000001</v>
      </c>
      <c r="G519" s="3">
        <v>0.41139999999999999</v>
      </c>
      <c r="H519" s="3">
        <v>0.03</v>
      </c>
      <c r="I519" s="3">
        <v>0.49590000000000001</v>
      </c>
      <c r="J519" s="3">
        <v>1.1252</v>
      </c>
      <c r="K519" s="3">
        <v>0.4879</v>
      </c>
      <c r="L519" s="3">
        <v>0.65580000000000005</v>
      </c>
      <c r="M519" s="3">
        <v>1.1617999999999999</v>
      </c>
      <c r="N519" s="3">
        <v>0.1056</v>
      </c>
      <c r="O519" s="3">
        <v>0</v>
      </c>
      <c r="P519" s="3">
        <v>2.5700000000000001E-2</v>
      </c>
      <c r="Q519" s="3">
        <v>0.44009999999999999</v>
      </c>
      <c r="R519" s="3">
        <v>1.1166</v>
      </c>
      <c r="S519" s="3">
        <v>0.18740000000000001</v>
      </c>
      <c r="T519" s="3">
        <v>1.1289</v>
      </c>
      <c r="U519" s="3">
        <v>0.25900000000000001</v>
      </c>
      <c r="V519" s="3">
        <v>4.3E-3</v>
      </c>
      <c r="W519" s="3">
        <v>6.0100000000000001E-2</v>
      </c>
      <c r="X519" s="3">
        <v>1.43E-2</v>
      </c>
      <c r="Y519" s="3">
        <v>0.30049999999999999</v>
      </c>
      <c r="Z519" s="3">
        <v>3.2899999999999999E-2</v>
      </c>
      <c r="AA519" s="3">
        <v>0</v>
      </c>
      <c r="AB519" s="3">
        <v>1.3843037999999999E-4</v>
      </c>
      <c r="AC519" s="3">
        <v>0</v>
      </c>
      <c r="AD519" s="3">
        <v>2.6996888E-2</v>
      </c>
      <c r="AF519" s="3">
        <v>0.16394706000000001</v>
      </c>
    </row>
    <row r="520" spans="1:32" s="3" customFormat="1" x14ac:dyDescent="0.15">
      <c r="A520" s="4">
        <v>1483</v>
      </c>
      <c r="B520" s="3">
        <v>174.23879528686265</v>
      </c>
      <c r="C520" s="4"/>
      <c r="D520" s="3" t="s">
        <v>33</v>
      </c>
      <c r="E520" s="5">
        <v>-208.06433000000001</v>
      </c>
      <c r="F520" s="3">
        <v>0.30759999999999998</v>
      </c>
      <c r="G520" s="3">
        <v>0.31840000000000002</v>
      </c>
      <c r="H520" s="3">
        <v>0.03</v>
      </c>
      <c r="I520" s="3">
        <v>0.74680000000000002</v>
      </c>
      <c r="J520" s="3">
        <v>1.7143999999999999</v>
      </c>
      <c r="K520" s="3">
        <v>0.59960000000000002</v>
      </c>
      <c r="L520" s="3">
        <v>0.61519999999999997</v>
      </c>
      <c r="M520" s="3">
        <v>0.9496</v>
      </c>
      <c r="N520" s="3">
        <v>0.1144</v>
      </c>
      <c r="O520" s="3">
        <v>0</v>
      </c>
      <c r="P520" s="3">
        <v>0.02</v>
      </c>
      <c r="Q520" s="3">
        <v>0.67720000000000002</v>
      </c>
      <c r="R520" s="3">
        <v>1.6943999999999999</v>
      </c>
      <c r="S520" s="3">
        <v>0.2424</v>
      </c>
      <c r="T520" s="3">
        <v>0.91320000000000001</v>
      </c>
      <c r="U520" s="3">
        <v>0.30759999999999998</v>
      </c>
      <c r="V520" s="3">
        <v>0.01</v>
      </c>
      <c r="W520" s="3">
        <v>7.2800000000000004E-2</v>
      </c>
      <c r="X520" s="3">
        <v>1.32E-2</v>
      </c>
      <c r="Y520" s="3">
        <v>0.35720000000000002</v>
      </c>
      <c r="Z520" s="3">
        <v>3.6400000000000002E-2</v>
      </c>
      <c r="AA520" s="3">
        <v>0</v>
      </c>
      <c r="AB520" s="3">
        <v>0</v>
      </c>
      <c r="AC520" s="3">
        <v>0</v>
      </c>
      <c r="AE520" s="3">
        <v>5.4510541000000003E-4</v>
      </c>
    </row>
    <row r="521" spans="1:32" s="3" customFormat="1" x14ac:dyDescent="0.15">
      <c r="A521" s="4">
        <v>1482</v>
      </c>
      <c r="B521" s="3">
        <v>175.88656387665199</v>
      </c>
      <c r="C521" s="4"/>
      <c r="D521" s="3" t="s">
        <v>33</v>
      </c>
      <c r="E521" s="5">
        <v>-191.06556</v>
      </c>
      <c r="F521" s="3">
        <v>0.3377</v>
      </c>
      <c r="G521" s="3">
        <v>1.0651999999999999</v>
      </c>
      <c r="H521" s="3">
        <v>6.2899999999999998E-2</v>
      </c>
      <c r="I521" s="3">
        <v>1.0891</v>
      </c>
      <c r="J521" s="3">
        <v>2.5034000000000001</v>
      </c>
      <c r="K521" s="3">
        <v>0.85250000000000004</v>
      </c>
      <c r="L521" s="3">
        <v>1.1598999999999999</v>
      </c>
      <c r="M521" s="3">
        <v>1.762</v>
      </c>
      <c r="N521" s="3">
        <v>0.60329999999999995</v>
      </c>
      <c r="O521" s="3">
        <v>0</v>
      </c>
      <c r="P521" s="3">
        <v>5.2900000000000003E-2</v>
      </c>
      <c r="Q521" s="3">
        <v>1.0104</v>
      </c>
      <c r="R521" s="3">
        <v>2.4933999999999998</v>
      </c>
      <c r="S521" s="3">
        <v>0.45900000000000002</v>
      </c>
      <c r="T521" s="3">
        <v>1.7161999999999999</v>
      </c>
      <c r="U521" s="3">
        <v>0.3377</v>
      </c>
      <c r="V521" s="3">
        <v>0.01</v>
      </c>
      <c r="W521" s="3">
        <v>7.8700000000000006E-2</v>
      </c>
      <c r="X521" s="3">
        <v>1.29E-2</v>
      </c>
      <c r="Y521" s="3">
        <v>0.39350000000000002</v>
      </c>
      <c r="Z521" s="3">
        <v>4.2900000000000001E-2</v>
      </c>
      <c r="AA521" s="3">
        <v>0.64926930999999999</v>
      </c>
      <c r="AB521" s="3">
        <v>1.4765165E-2</v>
      </c>
      <c r="AC521" s="3">
        <v>0.47251464999999998</v>
      </c>
      <c r="AD521" s="3">
        <v>0.68042636999999995</v>
      </c>
      <c r="AE521" s="3">
        <v>0.24258068999999999</v>
      </c>
      <c r="AF521" s="3">
        <v>0.18344007000000001</v>
      </c>
    </row>
    <row r="522" spans="1:32" s="3" customFormat="1" x14ac:dyDescent="0.15">
      <c r="A522" s="4">
        <v>1481</v>
      </c>
      <c r="B522" s="3">
        <v>193.49786249767661</v>
      </c>
      <c r="C522" s="4"/>
      <c r="D522" s="3" t="s">
        <v>33</v>
      </c>
      <c r="E522" s="5">
        <v>-189.98489000000001</v>
      </c>
      <c r="F522" s="3">
        <v>0.31330000000000002</v>
      </c>
      <c r="G522" s="3">
        <v>0.56059999999999999</v>
      </c>
      <c r="H522" s="3">
        <v>3.5400000000000001E-2</v>
      </c>
      <c r="I522" s="3">
        <v>0.82899999999999996</v>
      </c>
      <c r="J522" s="3">
        <v>1.9379999999999999</v>
      </c>
      <c r="K522" s="3">
        <v>0.52980000000000005</v>
      </c>
      <c r="L522" s="3">
        <v>0.69569999999999999</v>
      </c>
      <c r="M522" s="3">
        <v>1.2954000000000001</v>
      </c>
      <c r="N522" s="3">
        <v>0.1953</v>
      </c>
      <c r="O522" s="3">
        <v>2.1600000000000001E-2</v>
      </c>
      <c r="P522" s="3">
        <v>2.7300000000000001E-2</v>
      </c>
      <c r="Q522" s="3">
        <v>0.76390000000000002</v>
      </c>
      <c r="R522" s="3">
        <v>1.9298999999999999</v>
      </c>
      <c r="S522" s="3">
        <v>0.183</v>
      </c>
      <c r="T522" s="3">
        <v>1.2611000000000001</v>
      </c>
      <c r="U522" s="3">
        <v>0.29709999999999998</v>
      </c>
      <c r="V522" s="3">
        <v>8.0999999999999996E-3</v>
      </c>
      <c r="W522" s="3">
        <v>6.8599999999999994E-2</v>
      </c>
      <c r="X522" s="3">
        <v>1.0800000000000001E-2</v>
      </c>
      <c r="Y522" s="3">
        <v>0.3468</v>
      </c>
      <c r="Z522" s="3">
        <v>3.6999999999999998E-2</v>
      </c>
      <c r="AA522" s="3">
        <v>0.17343576999999999</v>
      </c>
      <c r="AB522" s="3">
        <v>2.6597966999999999E-4</v>
      </c>
      <c r="AC522" s="3">
        <v>8.7694042999999999E-2</v>
      </c>
      <c r="AD522" s="3">
        <v>0.28656998</v>
      </c>
      <c r="AF522" s="3">
        <v>1.3811881999999999E-2</v>
      </c>
    </row>
    <row r="523" spans="1:32" s="3" customFormat="1" x14ac:dyDescent="0.15">
      <c r="A523" s="4">
        <v>1480</v>
      </c>
      <c r="B523" s="3">
        <v>140.74412712401198</v>
      </c>
      <c r="C523" s="4"/>
      <c r="D523" s="3" t="s">
        <v>33</v>
      </c>
      <c r="E523" s="5">
        <v>-223.55670000000001</v>
      </c>
      <c r="F523" s="3">
        <v>0.1023</v>
      </c>
      <c r="G523" s="3">
        <v>0.29239999999999999</v>
      </c>
      <c r="H523" s="3">
        <v>2.2700000000000001E-2</v>
      </c>
      <c r="I523" s="3">
        <v>0.22789999999999999</v>
      </c>
      <c r="J523" s="3">
        <v>0.62039999999999995</v>
      </c>
      <c r="K523" s="3">
        <v>0.2452</v>
      </c>
      <c r="L523" s="3">
        <v>0.3695</v>
      </c>
      <c r="M523" s="3">
        <v>0.45440000000000003</v>
      </c>
      <c r="N523" s="3">
        <v>3.8899999999999997E-2</v>
      </c>
      <c r="O523" s="3">
        <v>0</v>
      </c>
      <c r="P523" s="3">
        <v>2.2700000000000001E-2</v>
      </c>
      <c r="Q523" s="3">
        <v>0.1963</v>
      </c>
      <c r="R523" s="3">
        <v>0.61309999999999998</v>
      </c>
      <c r="S523" s="3">
        <v>0.12130000000000001</v>
      </c>
      <c r="T523" s="3">
        <v>0.44280000000000003</v>
      </c>
      <c r="U523" s="3">
        <v>0.1023</v>
      </c>
      <c r="V523" s="3">
        <v>0</v>
      </c>
      <c r="W523" s="3">
        <v>2.3199999999999998E-2</v>
      </c>
      <c r="X523" s="3">
        <v>1.6000000000000001E-3</v>
      </c>
      <c r="Y523" s="3">
        <v>0.1239</v>
      </c>
      <c r="Z523" s="3">
        <v>1.1599999999999999E-2</v>
      </c>
      <c r="AA523" s="3">
        <v>0</v>
      </c>
      <c r="AB523" s="3">
        <v>0</v>
      </c>
      <c r="AC523" s="3">
        <v>0</v>
      </c>
    </row>
    <row r="524" spans="1:32" s="3" customFormat="1" x14ac:dyDescent="0.15">
      <c r="A524" s="4">
        <v>1479</v>
      </c>
      <c r="B524" s="3">
        <v>175.95317610604232</v>
      </c>
      <c r="C524" s="4"/>
      <c r="D524" s="3" t="s">
        <v>33</v>
      </c>
      <c r="E524" s="5">
        <v>-215.85333</v>
      </c>
      <c r="F524" s="3">
        <v>0.19400000000000001</v>
      </c>
      <c r="G524" s="3">
        <v>0.1895</v>
      </c>
      <c r="H524" s="3">
        <v>0.02</v>
      </c>
      <c r="I524" s="3">
        <v>0.27950000000000003</v>
      </c>
      <c r="J524" s="3">
        <v>0.78649999999999998</v>
      </c>
      <c r="K524" s="3">
        <v>0.50749999999999995</v>
      </c>
      <c r="L524" s="3">
        <v>0.54749999999999999</v>
      </c>
      <c r="M524" s="3">
        <v>0.63500000000000001</v>
      </c>
      <c r="N524" s="3">
        <v>3.1E-2</v>
      </c>
      <c r="O524" s="3">
        <v>0</v>
      </c>
      <c r="P524" s="3">
        <v>0.02</v>
      </c>
      <c r="Q524" s="3">
        <v>0.22850000000000001</v>
      </c>
      <c r="R524" s="3">
        <v>0.77649999999999997</v>
      </c>
      <c r="S524" s="3">
        <v>0.28349999999999997</v>
      </c>
      <c r="T524" s="3">
        <v>0.61499999999999999</v>
      </c>
      <c r="U524" s="3">
        <v>0.19400000000000001</v>
      </c>
      <c r="V524" s="3">
        <v>0</v>
      </c>
      <c r="W524" s="3">
        <v>4.5499999999999999E-2</v>
      </c>
      <c r="X524" s="3">
        <v>0.01</v>
      </c>
      <c r="Y524" s="3">
        <v>0.224</v>
      </c>
      <c r="Z524" s="3">
        <v>2.5499999999999998E-2</v>
      </c>
      <c r="AA524" s="3">
        <v>0</v>
      </c>
      <c r="AB524" s="3">
        <v>2.6155745999999999E-4</v>
      </c>
      <c r="AC524" s="3">
        <v>0</v>
      </c>
      <c r="AE524" s="3">
        <v>0.10431942</v>
      </c>
      <c r="AF524" s="3">
        <v>1.6059384999999999E-2</v>
      </c>
    </row>
    <row r="525" spans="1:32" s="3" customFormat="1" x14ac:dyDescent="0.15">
      <c r="A525" s="4">
        <v>1478</v>
      </c>
      <c r="B525" s="3">
        <v>105.58644674770152</v>
      </c>
      <c r="C525" s="4"/>
      <c r="D525" s="3" t="s">
        <v>33</v>
      </c>
      <c r="E525" s="5">
        <v>-199.04652999999999</v>
      </c>
      <c r="F525" s="3">
        <v>0.21809999999999999</v>
      </c>
      <c r="G525" s="3">
        <v>0.21460000000000001</v>
      </c>
      <c r="H525" s="3">
        <v>0.02</v>
      </c>
      <c r="I525" s="3">
        <v>0.51929999999999998</v>
      </c>
      <c r="J525" s="3">
        <v>1.0013000000000001</v>
      </c>
      <c r="K525" s="3">
        <v>0.34989999999999999</v>
      </c>
      <c r="L525" s="3">
        <v>0.4279</v>
      </c>
      <c r="M525" s="3">
        <v>0.8387</v>
      </c>
      <c r="N525" s="3">
        <v>6.6699999999999995E-2</v>
      </c>
      <c r="O525" s="3">
        <v>0</v>
      </c>
      <c r="P525" s="3">
        <v>0.02</v>
      </c>
      <c r="Q525" s="3">
        <v>0.46879999999999999</v>
      </c>
      <c r="R525" s="3">
        <v>0.99150000000000005</v>
      </c>
      <c r="S525" s="3">
        <v>9.3899999999999997E-2</v>
      </c>
      <c r="T525" s="3">
        <v>0.81059999999999999</v>
      </c>
      <c r="U525" s="3">
        <v>0.21809999999999999</v>
      </c>
      <c r="V525" s="3">
        <v>0</v>
      </c>
      <c r="W525" s="3">
        <v>4.9200000000000001E-2</v>
      </c>
      <c r="X525" s="3">
        <v>9.7999999999999997E-3</v>
      </c>
      <c r="Y525" s="3">
        <v>0.25619999999999998</v>
      </c>
      <c r="Z525" s="3">
        <v>2.9600000000000001E-2</v>
      </c>
      <c r="AA525" s="3">
        <v>0</v>
      </c>
      <c r="AB525" s="3">
        <v>1.8142222999999999E-4</v>
      </c>
      <c r="AC525" s="3">
        <v>9.0458675999999997E-4</v>
      </c>
    </row>
    <row r="526" spans="1:32" s="3" customFormat="1" x14ac:dyDescent="0.15">
      <c r="A526" s="4">
        <v>1477</v>
      </c>
      <c r="B526" s="3">
        <v>104.96316001074499</v>
      </c>
      <c r="C526" s="4"/>
      <c r="D526" s="3" t="s">
        <v>33</v>
      </c>
      <c r="E526" s="5">
        <v>-216.36779999999999</v>
      </c>
      <c r="F526" s="3">
        <v>8.8599999999999998E-2</v>
      </c>
      <c r="G526" s="3">
        <v>0.32429999999999998</v>
      </c>
      <c r="H526" s="3">
        <v>2.2599999999999999E-2</v>
      </c>
      <c r="I526" s="3">
        <v>0.49180000000000001</v>
      </c>
      <c r="J526" s="3">
        <v>1.7774000000000001</v>
      </c>
      <c r="K526" s="3">
        <v>0.30690000000000001</v>
      </c>
      <c r="L526" s="3">
        <v>0.53390000000000004</v>
      </c>
      <c r="M526" s="3">
        <v>1.1961999999999999</v>
      </c>
      <c r="N526" s="3">
        <v>0.1</v>
      </c>
      <c r="O526" s="3">
        <v>0</v>
      </c>
      <c r="P526" s="3">
        <v>2.1299999999999999E-2</v>
      </c>
      <c r="Q526" s="3">
        <v>0.4753</v>
      </c>
      <c r="R526" s="3">
        <v>1.7761</v>
      </c>
      <c r="S526" s="3">
        <v>0.21179999999999999</v>
      </c>
      <c r="T526" s="3">
        <v>1.1910000000000001</v>
      </c>
      <c r="U526" s="3">
        <v>8.8599999999999998E-2</v>
      </c>
      <c r="V526" s="3">
        <v>1.2999999999999999E-3</v>
      </c>
      <c r="W526" s="3">
        <v>1.6500000000000001E-2</v>
      </c>
      <c r="X526" s="3">
        <v>1.2999999999999999E-3</v>
      </c>
      <c r="Y526" s="3">
        <v>0.1038</v>
      </c>
      <c r="Z526" s="3">
        <v>1.26E-2</v>
      </c>
      <c r="AA526" s="3">
        <v>8.2402816999999993E-3</v>
      </c>
      <c r="AB526" s="3">
        <v>0</v>
      </c>
      <c r="AC526" s="3">
        <v>1.0327355E-2</v>
      </c>
      <c r="AD526" s="3">
        <v>0.30556840000000002</v>
      </c>
      <c r="AE526" s="3">
        <v>2.1602897999999999E-2</v>
      </c>
      <c r="AF526" s="3">
        <v>0.14515317</v>
      </c>
    </row>
    <row r="527" spans="1:32" s="3" customFormat="1" x14ac:dyDescent="0.15">
      <c r="A527" s="4">
        <v>1476</v>
      </c>
      <c r="B527" s="3">
        <v>84.820905756287772</v>
      </c>
      <c r="C527" s="4"/>
      <c r="D527" s="3" t="s">
        <v>33</v>
      </c>
      <c r="E527" s="5">
        <v>-203.38719</v>
      </c>
      <c r="F527" s="3">
        <v>0.28000000000000003</v>
      </c>
      <c r="G527" s="3">
        <v>0.42</v>
      </c>
      <c r="H527" s="3">
        <v>0.04</v>
      </c>
      <c r="I527" s="3">
        <v>0.37</v>
      </c>
      <c r="J527" s="3">
        <v>1.76</v>
      </c>
      <c r="K527" s="3">
        <v>0.42</v>
      </c>
      <c r="L527" s="3">
        <v>0.56000000000000005</v>
      </c>
      <c r="M527" s="3">
        <v>0.97</v>
      </c>
      <c r="N527" s="3">
        <v>0.1</v>
      </c>
      <c r="O527" s="3">
        <v>0</v>
      </c>
      <c r="P527" s="3">
        <v>0.03</v>
      </c>
      <c r="Q527" s="3">
        <v>0.31</v>
      </c>
      <c r="R527" s="3">
        <v>1.75</v>
      </c>
      <c r="S527" s="3">
        <v>0.09</v>
      </c>
      <c r="T527" s="3">
        <v>0.93</v>
      </c>
      <c r="U527" s="3">
        <v>0.28000000000000003</v>
      </c>
      <c r="V527" s="3">
        <v>0.01</v>
      </c>
      <c r="W527" s="3">
        <v>0.06</v>
      </c>
      <c r="X527" s="3">
        <v>0.01</v>
      </c>
      <c r="Y527" s="3">
        <v>0.33</v>
      </c>
      <c r="Z527" s="3">
        <v>0.03</v>
      </c>
      <c r="AA527" s="3">
        <v>4.4509172E-2</v>
      </c>
      <c r="AB527" s="3">
        <v>1.7215934999999999E-3</v>
      </c>
      <c r="AC527" s="3">
        <v>0</v>
      </c>
      <c r="AD527" s="3">
        <v>2.3014027999999999E-2</v>
      </c>
      <c r="AF527" s="3">
        <v>3.0908504999999999E-2</v>
      </c>
    </row>
    <row r="528" spans="1:32" s="3" customFormat="1" x14ac:dyDescent="0.15">
      <c r="A528" s="4">
        <v>1475</v>
      </c>
      <c r="B528" s="3">
        <v>101.8005152024583</v>
      </c>
      <c r="C528" s="4"/>
      <c r="D528" s="3" t="s">
        <v>33</v>
      </c>
      <c r="E528" s="5">
        <v>-212.87653</v>
      </c>
      <c r="F528" s="3">
        <v>0.52849999999999997</v>
      </c>
      <c r="G528" s="3">
        <v>0.37030000000000002</v>
      </c>
      <c r="H528" s="3">
        <v>0.04</v>
      </c>
      <c r="I528" s="3">
        <v>0.64690000000000003</v>
      </c>
      <c r="J528" s="3">
        <v>1.4831000000000001</v>
      </c>
      <c r="K528" s="3">
        <v>0.83889999999999998</v>
      </c>
      <c r="L528" s="3">
        <v>0.50319999999999998</v>
      </c>
      <c r="M528" s="3">
        <v>0.9345</v>
      </c>
      <c r="N528" s="3">
        <v>9.2899999999999996E-2</v>
      </c>
      <c r="O528" s="3">
        <v>0</v>
      </c>
      <c r="P528" s="3">
        <v>2.29E-2</v>
      </c>
      <c r="Q528" s="3">
        <v>0.52300000000000002</v>
      </c>
      <c r="R528" s="3">
        <v>1.4589000000000001</v>
      </c>
      <c r="S528" s="3">
        <v>0.22489999999999999</v>
      </c>
      <c r="T528" s="3">
        <v>0.86609999999999998</v>
      </c>
      <c r="U528" s="3">
        <v>0.52849999999999997</v>
      </c>
      <c r="V528" s="3">
        <v>0.01</v>
      </c>
      <c r="W528" s="3">
        <v>0.1168</v>
      </c>
      <c r="X528" s="3">
        <v>2.4199999999999999E-2</v>
      </c>
      <c r="Y528" s="3">
        <v>0.61399999999999999</v>
      </c>
      <c r="Z528" s="3">
        <v>6.5500000000000003E-2</v>
      </c>
      <c r="AA528" s="3">
        <v>0</v>
      </c>
      <c r="AB528" s="3">
        <v>2.8216786999999999E-4</v>
      </c>
      <c r="AC528" s="3">
        <v>0</v>
      </c>
    </row>
    <row r="529" spans="1:32" s="3" customFormat="1" x14ac:dyDescent="0.15">
      <c r="A529" s="4">
        <v>1474</v>
      </c>
      <c r="B529" s="3">
        <v>186.66128526736495</v>
      </c>
      <c r="C529" s="4"/>
      <c r="D529" s="3" t="s">
        <v>33</v>
      </c>
      <c r="E529" s="5">
        <v>-196.99546000000001</v>
      </c>
      <c r="F529" s="3">
        <v>0.17960000000000001</v>
      </c>
      <c r="G529" s="3">
        <v>0.53649999999999998</v>
      </c>
      <c r="H529" s="3">
        <v>3.39E-2</v>
      </c>
      <c r="I529" s="3">
        <v>0.55410000000000004</v>
      </c>
      <c r="J529" s="3">
        <v>1.5054000000000001</v>
      </c>
      <c r="K529" s="3">
        <v>0.52470000000000006</v>
      </c>
      <c r="L529" s="3">
        <v>0.58889999999999998</v>
      </c>
      <c r="M529" s="3">
        <v>0.92520000000000002</v>
      </c>
      <c r="N529" s="3">
        <v>0.16420000000000001</v>
      </c>
      <c r="O529" s="3">
        <v>0</v>
      </c>
      <c r="P529" s="3">
        <v>2.8199999999999999E-2</v>
      </c>
      <c r="Q529" s="3">
        <v>0.51259999999999994</v>
      </c>
      <c r="R529" s="3">
        <v>1.4979</v>
      </c>
      <c r="S529" s="3">
        <v>0.31469999999999998</v>
      </c>
      <c r="T529" s="3">
        <v>0.90049999999999997</v>
      </c>
      <c r="U529" s="3">
        <v>0.17960000000000001</v>
      </c>
      <c r="V529" s="3">
        <v>1.8E-3</v>
      </c>
      <c r="W529" s="3">
        <v>3.9699999999999999E-2</v>
      </c>
      <c r="X529" s="3">
        <v>7.4999999999999997E-3</v>
      </c>
      <c r="Y529" s="3">
        <v>0.21</v>
      </c>
      <c r="Z529" s="3">
        <v>2.47E-2</v>
      </c>
      <c r="AA529" s="3">
        <v>4.4228138E-2</v>
      </c>
      <c r="AB529" s="3">
        <v>0</v>
      </c>
      <c r="AC529" s="3">
        <v>1.0640158E-4</v>
      </c>
      <c r="AD529" s="3">
        <v>3.1262610000000002E-4</v>
      </c>
      <c r="AE529" s="3">
        <v>4.5945053E-2</v>
      </c>
      <c r="AF529" s="3">
        <v>7.8218542000000005E-3</v>
      </c>
    </row>
    <row r="530" spans="1:32" s="3" customFormat="1" x14ac:dyDescent="0.15">
      <c r="A530" s="4">
        <v>1473</v>
      </c>
      <c r="B530" s="3">
        <v>186.69087381544759</v>
      </c>
      <c r="C530" s="4"/>
      <c r="D530" s="3" t="s">
        <v>33</v>
      </c>
      <c r="E530" s="5">
        <v>-186.84012000000001</v>
      </c>
      <c r="F530" s="3">
        <v>0.16569999999999999</v>
      </c>
      <c r="G530" s="3">
        <v>0.50180000000000002</v>
      </c>
      <c r="H530" s="3">
        <v>4.1399999999999999E-2</v>
      </c>
      <c r="I530" s="3">
        <v>0.86199999999999999</v>
      </c>
      <c r="J530" s="3">
        <v>2.2742</v>
      </c>
      <c r="K530" s="3">
        <v>0.60699999999999998</v>
      </c>
      <c r="L530" s="3">
        <v>0.59670000000000001</v>
      </c>
      <c r="M530" s="3">
        <v>0.99470000000000003</v>
      </c>
      <c r="N530" s="3">
        <v>0.21510000000000001</v>
      </c>
      <c r="O530" s="3">
        <v>0</v>
      </c>
      <c r="P530" s="3">
        <v>3.7100000000000001E-2</v>
      </c>
      <c r="Q530" s="3">
        <v>0.82130000000000003</v>
      </c>
      <c r="R530" s="3">
        <v>2.2698999999999998</v>
      </c>
      <c r="S530" s="3">
        <v>0.41060000000000002</v>
      </c>
      <c r="T530" s="3">
        <v>0.97470000000000001</v>
      </c>
      <c r="U530" s="3">
        <v>0.16569999999999999</v>
      </c>
      <c r="V530" s="3">
        <v>0</v>
      </c>
      <c r="W530" s="3">
        <v>0.04</v>
      </c>
      <c r="X530" s="3">
        <v>0.01</v>
      </c>
      <c r="Y530" s="3">
        <v>0.19070000000000001</v>
      </c>
      <c r="Z530" s="3">
        <v>0.02</v>
      </c>
      <c r="AA530" s="3">
        <v>0</v>
      </c>
      <c r="AB530" s="3">
        <v>0</v>
      </c>
      <c r="AC530" s="3">
        <v>2.1712457000000001E-2</v>
      </c>
      <c r="AD530" s="3">
        <v>9.9671357000000002E-2</v>
      </c>
      <c r="AE530" s="3">
        <v>0.15370823</v>
      </c>
    </row>
    <row r="531" spans="1:32" s="3" customFormat="1" x14ac:dyDescent="0.15">
      <c r="A531" s="4">
        <v>1472</v>
      </c>
      <c r="B531" s="3">
        <v>101.84682803377562</v>
      </c>
      <c r="C531" s="4"/>
      <c r="D531" s="3" t="s">
        <v>33</v>
      </c>
      <c r="E531" s="5">
        <v>-197.38319000000001</v>
      </c>
      <c r="F531" s="3">
        <v>0.17150000000000001</v>
      </c>
      <c r="G531" s="3">
        <v>0.59499999999999997</v>
      </c>
      <c r="H531" s="3">
        <v>5.2600000000000001E-2</v>
      </c>
      <c r="I531" s="3">
        <v>0.83350000000000002</v>
      </c>
      <c r="J531" s="3">
        <v>2.0482999999999998</v>
      </c>
      <c r="K531" s="3">
        <v>0.40529999999999999</v>
      </c>
      <c r="L531" s="3">
        <v>0.5141</v>
      </c>
      <c r="M531" s="3">
        <v>0.8538</v>
      </c>
      <c r="N531" s="3">
        <v>0.21</v>
      </c>
      <c r="O531" s="3">
        <v>0</v>
      </c>
      <c r="P531" s="3">
        <v>4.2599999999999999E-2</v>
      </c>
      <c r="Q531" s="3">
        <v>0.79090000000000005</v>
      </c>
      <c r="R531" s="3">
        <v>2.0383</v>
      </c>
      <c r="S531" s="3">
        <v>0.20119999999999999</v>
      </c>
      <c r="T531" s="3">
        <v>0.83379999999999999</v>
      </c>
      <c r="U531" s="3">
        <v>0.17150000000000001</v>
      </c>
      <c r="V531" s="3">
        <v>0</v>
      </c>
      <c r="W531" s="3">
        <v>3.6299999999999999E-2</v>
      </c>
      <c r="X531" s="3">
        <v>0.01</v>
      </c>
      <c r="Y531" s="3">
        <v>0.2041</v>
      </c>
      <c r="Z531" s="3">
        <v>0.02</v>
      </c>
      <c r="AA531" s="3">
        <v>0</v>
      </c>
      <c r="AB531" s="3">
        <v>3.7775097999999999E-3</v>
      </c>
      <c r="AC531" s="3">
        <v>0</v>
      </c>
      <c r="AD531" s="3">
        <v>1.7332342000000001E-2</v>
      </c>
    </row>
    <row r="532" spans="1:32" s="3" customFormat="1" x14ac:dyDescent="0.15">
      <c r="A532" s="4">
        <v>1471</v>
      </c>
      <c r="B532" s="3">
        <v>101.86297725643216</v>
      </c>
      <c r="C532" s="4"/>
      <c r="D532" s="3" t="s">
        <v>33</v>
      </c>
      <c r="E532" s="5">
        <v>-178.96832000000001</v>
      </c>
      <c r="F532" s="3">
        <v>0.14000000000000001</v>
      </c>
      <c r="G532" s="3">
        <v>0.91</v>
      </c>
      <c r="H532" s="3">
        <v>0.04</v>
      </c>
      <c r="I532" s="3">
        <v>0.55000000000000004</v>
      </c>
      <c r="J532" s="3">
        <v>1.1599999999999999</v>
      </c>
      <c r="K532" s="3">
        <v>0.21</v>
      </c>
      <c r="L532" s="3">
        <v>0.47</v>
      </c>
      <c r="M532" s="3">
        <v>0.69</v>
      </c>
      <c r="N532" s="3">
        <v>0.21</v>
      </c>
      <c r="O532" s="3">
        <v>0</v>
      </c>
      <c r="P532" s="3">
        <v>0.03</v>
      </c>
      <c r="Q532" s="3">
        <v>0.52</v>
      </c>
      <c r="R532" s="3">
        <v>1.1499999999999999</v>
      </c>
      <c r="S532" s="3">
        <v>0.05</v>
      </c>
      <c r="T532" s="3">
        <v>0.67</v>
      </c>
      <c r="U532" s="3">
        <v>0.14000000000000001</v>
      </c>
      <c r="V532" s="3">
        <v>0</v>
      </c>
      <c r="W532" s="3">
        <v>0.03</v>
      </c>
      <c r="X532" s="3">
        <v>0.01</v>
      </c>
      <c r="Y532" s="3">
        <v>0.16</v>
      </c>
      <c r="Z532" s="3">
        <v>0.02</v>
      </c>
      <c r="AA532" s="3">
        <v>0.28393839999999998</v>
      </c>
      <c r="AB532" s="3">
        <v>0</v>
      </c>
      <c r="AC532" s="3">
        <v>2.8590430000000001E-4</v>
      </c>
    </row>
    <row r="533" spans="1:32" x14ac:dyDescent="0.15">
      <c r="A533" s="3"/>
    </row>
    <row r="534" spans="1:32" x14ac:dyDescent="0.15">
      <c r="A534" s="3"/>
    </row>
    <row r="535" spans="1:32" x14ac:dyDescent="0.15">
      <c r="A535" s="3"/>
    </row>
  </sheetData>
  <phoneticPr fontId="0" type="noConversion"/>
  <pageMargins left="0.7" right="0.7" top="0.75" bottom="0.75" header="0.5" footer="0.5"/>
  <pageSetup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E608"/>
  <sheetViews>
    <sheetView workbookViewId="0">
      <pane xSplit="1" ySplit="1" topLeftCell="B508" activePane="bottomRight" state="frozen"/>
      <selection pane="topRight" activeCell="B1" sqref="B1"/>
      <selection pane="bottomLeft" activeCell="A2" sqref="A2"/>
      <selection pane="bottomRight" activeCell="C9" sqref="C9"/>
    </sheetView>
  </sheetViews>
  <sheetFormatPr baseColWidth="10" defaultColWidth="8.83203125" defaultRowHeight="13" x14ac:dyDescent="0.15"/>
  <cols>
    <col min="1" max="1" width="8.83203125" customWidth="1"/>
    <col min="2" max="31" width="9.1640625" style="3" customWidth="1"/>
  </cols>
  <sheetData>
    <row r="1" spans="1:31" x14ac:dyDescent="0.15">
      <c r="A1" s="1" t="s">
        <v>0</v>
      </c>
      <c r="B1" s="1" t="s">
        <v>27</v>
      </c>
      <c r="C1" s="1" t="s">
        <v>4</v>
      </c>
      <c r="D1" s="1" t="s">
        <v>5</v>
      </c>
      <c r="E1" s="1" t="s">
        <v>6</v>
      </c>
      <c r="F1" s="1" t="s">
        <v>7</v>
      </c>
      <c r="G1" s="1" t="s">
        <v>8</v>
      </c>
      <c r="H1" s="1" t="s">
        <v>9</v>
      </c>
      <c r="I1" s="1" t="s">
        <v>10</v>
      </c>
      <c r="J1" s="1" t="s">
        <v>11</v>
      </c>
      <c r="K1" s="2" t="s">
        <v>12</v>
      </c>
      <c r="L1" s="2" t="s">
        <v>13</v>
      </c>
      <c r="M1" s="2" t="s">
        <v>14</v>
      </c>
      <c r="N1" s="2" t="s">
        <v>15</v>
      </c>
      <c r="O1" s="2" t="s">
        <v>16</v>
      </c>
      <c r="P1" s="2" t="s">
        <v>17</v>
      </c>
      <c r="Q1" s="2" t="s">
        <v>18</v>
      </c>
      <c r="R1" s="2" t="s">
        <v>19</v>
      </c>
      <c r="S1" s="2" t="s">
        <v>20</v>
      </c>
      <c r="T1" s="2" t="s">
        <v>21</v>
      </c>
      <c r="U1" s="2" t="s">
        <v>22</v>
      </c>
      <c r="V1" s="2" t="s">
        <v>23</v>
      </c>
      <c r="W1" s="2" t="s">
        <v>28</v>
      </c>
      <c r="X1" s="2" t="s">
        <v>29</v>
      </c>
      <c r="Y1" s="2" t="s">
        <v>30</v>
      </c>
      <c r="Z1" s="2" t="s">
        <v>31</v>
      </c>
      <c r="AD1"/>
      <c r="AE1"/>
    </row>
    <row r="2" spans="1:31" x14ac:dyDescent="0.15">
      <c r="A2">
        <v>2001</v>
      </c>
      <c r="B2" s="3">
        <v>0.90694867260000001</v>
      </c>
      <c r="C2" s="3">
        <v>1.0102133459</v>
      </c>
      <c r="D2" s="3">
        <v>0.22942927915000003</v>
      </c>
      <c r="E2" s="3">
        <v>0.56104978501000002</v>
      </c>
      <c r="F2" s="3">
        <v>2.4633631124400002</v>
      </c>
      <c r="G2" s="3">
        <v>1.4190215094750003</v>
      </c>
      <c r="H2" s="3">
        <v>2.722800934715</v>
      </c>
      <c r="I2" s="3">
        <v>2.94885448963</v>
      </c>
      <c r="J2" s="3">
        <v>0.11215321357499999</v>
      </c>
      <c r="K2" s="3">
        <v>0.26097297897000005</v>
      </c>
      <c r="L2" s="3">
        <v>0.19774862145</v>
      </c>
      <c r="M2" s="3">
        <v>0.48146712864249996</v>
      </c>
      <c r="N2" s="3">
        <v>2.4405784440599998</v>
      </c>
      <c r="O2" s="3">
        <v>0.26406864525000001</v>
      </c>
      <c r="P2" s="3">
        <v>2.7900844990200002</v>
      </c>
      <c r="Q2" s="3">
        <v>0.64327286646000004</v>
      </c>
      <c r="R2" s="3">
        <v>1.7373263900000002E-2</v>
      </c>
      <c r="S2" s="3">
        <v>7.7517637340000001E-2</v>
      </c>
      <c r="T2" s="3">
        <v>1.8332491800000001E-3</v>
      </c>
      <c r="U2" s="3">
        <v>1.1540263075750001</v>
      </c>
      <c r="V2" s="3">
        <v>0.15814244124000001</v>
      </c>
      <c r="W2" s="3">
        <v>0.229304866435456</v>
      </c>
      <c r="X2" s="3">
        <v>0.27303932419142463</v>
      </c>
      <c r="Y2" s="3">
        <v>6.9953804953675799E-2</v>
      </c>
      <c r="Z2" s="3">
        <v>0.81629067972168323</v>
      </c>
      <c r="AD2"/>
      <c r="AE2"/>
    </row>
    <row r="3" spans="1:31" x14ac:dyDescent="0.15">
      <c r="A3">
        <v>2000</v>
      </c>
      <c r="B3" s="3">
        <v>1.1114606257439996</v>
      </c>
      <c r="C3" s="3">
        <v>0.81256982452799975</v>
      </c>
      <c r="D3" s="3">
        <v>0.23751127651999993</v>
      </c>
      <c r="E3" s="3">
        <v>0.76621254709999975</v>
      </c>
      <c r="F3" s="3">
        <v>3.1410824977439988</v>
      </c>
      <c r="G3" s="3">
        <v>0.98789175787999961</v>
      </c>
      <c r="H3" s="3">
        <v>3.2337092922479989</v>
      </c>
      <c r="I3" s="3">
        <v>3.1213770240799996</v>
      </c>
      <c r="J3" s="3">
        <v>0.14051398373999993</v>
      </c>
      <c r="K3" s="3">
        <v>0.56852302149599987</v>
      </c>
      <c r="L3" s="3">
        <v>0.21702512867999993</v>
      </c>
      <c r="M3" s="3">
        <v>0.70013915342799971</v>
      </c>
      <c r="N3" s="3">
        <v>3.1227078377759985</v>
      </c>
      <c r="O3" s="3">
        <v>1.5671608379999993E-2</v>
      </c>
      <c r="P3" s="3">
        <v>2.9908610074559996</v>
      </c>
      <c r="Q3" s="3">
        <v>0.54369011651999977</v>
      </c>
      <c r="R3" s="3">
        <v>1.0243073919999996E-2</v>
      </c>
      <c r="S3" s="3">
        <v>6.6073393671999964E-2</v>
      </c>
      <c r="T3" s="3">
        <v>0</v>
      </c>
      <c r="U3" s="3">
        <v>0.9739614393199999</v>
      </c>
      <c r="V3" s="3">
        <v>0.13680594513599995</v>
      </c>
      <c r="W3" s="3">
        <v>0.4385470042338605</v>
      </c>
      <c r="X3" s="3">
        <v>0.26298195741891128</v>
      </c>
      <c r="Y3" s="3">
        <v>6.7377066021918244E-2</v>
      </c>
      <c r="Z3" s="3">
        <v>0.78622271827182322</v>
      </c>
      <c r="AD3"/>
      <c r="AE3"/>
    </row>
    <row r="4" spans="1:31" x14ac:dyDescent="0.15">
      <c r="A4">
        <v>1999</v>
      </c>
      <c r="B4" s="3">
        <v>0.80403481080000017</v>
      </c>
      <c r="C4" s="3">
        <v>0.70033065959999996</v>
      </c>
      <c r="D4" s="3">
        <v>0.12621597300000001</v>
      </c>
      <c r="E4" s="3">
        <v>0.70993453244999993</v>
      </c>
      <c r="F4" s="3">
        <v>2.6193279996000003</v>
      </c>
      <c r="G4" s="3">
        <v>0.7817490720000001</v>
      </c>
      <c r="H4" s="3">
        <v>2.1659367990000002</v>
      </c>
      <c r="I4" s="3">
        <v>1.7149795572000004</v>
      </c>
      <c r="J4" s="3">
        <v>9.8967047399999994E-2</v>
      </c>
      <c r="K4" s="3">
        <v>0.36951150600000005</v>
      </c>
      <c r="L4" s="3">
        <v>0.114870717</v>
      </c>
      <c r="M4" s="3">
        <v>0.65938237364999996</v>
      </c>
      <c r="N4" s="3">
        <v>2.6060024015999996</v>
      </c>
      <c r="O4" s="3">
        <v>6.8574480000000012E-3</v>
      </c>
      <c r="P4" s="3">
        <v>1.608156186</v>
      </c>
      <c r="Q4" s="3">
        <v>0.43452330480000001</v>
      </c>
      <c r="R4" s="3">
        <v>8.0362230000000003E-3</v>
      </c>
      <c r="S4" s="3">
        <v>5.1433882500000007E-2</v>
      </c>
      <c r="T4" s="3">
        <v>2.1805523999999998E-3</v>
      </c>
      <c r="U4" s="3">
        <v>0.774891624</v>
      </c>
      <c r="V4" s="3">
        <v>0.1108873038</v>
      </c>
      <c r="W4" s="3">
        <v>3.9921795313400003E-2</v>
      </c>
      <c r="X4" s="3">
        <v>0.23965051313429819</v>
      </c>
      <c r="Y4" s="3">
        <v>6.1399453170902452E-2</v>
      </c>
      <c r="Z4" s="3">
        <v>0.71646997919406241</v>
      </c>
      <c r="AD4"/>
      <c r="AE4"/>
    </row>
    <row r="5" spans="1:31" x14ac:dyDescent="0.15">
      <c r="A5">
        <v>1998</v>
      </c>
      <c r="B5" s="3">
        <v>2.7501490567199993</v>
      </c>
      <c r="C5" s="3">
        <v>2.0674748025359992</v>
      </c>
      <c r="D5" s="3">
        <v>0.35764303145999993</v>
      </c>
      <c r="E5" s="3">
        <v>1.7578780033099994</v>
      </c>
      <c r="F5" s="3">
        <v>7.4942046042239987</v>
      </c>
      <c r="G5" s="3">
        <v>3.8731650670699995</v>
      </c>
      <c r="H5" s="3">
        <v>7.4530651635959986</v>
      </c>
      <c r="I5" s="3">
        <v>6.9549172416359983</v>
      </c>
      <c r="J5" s="3">
        <v>0.89767437294599961</v>
      </c>
      <c r="K5" s="3">
        <v>0.73249882913999997</v>
      </c>
      <c r="L5" s="3">
        <v>0.29134200601999993</v>
      </c>
      <c r="M5" s="3">
        <v>1.5113390815379995</v>
      </c>
      <c r="N5" s="3">
        <v>7.4190534419039968</v>
      </c>
      <c r="O5" s="3">
        <v>0.23408921834999999</v>
      </c>
      <c r="P5" s="3">
        <v>6.4483506025119981</v>
      </c>
      <c r="Q5" s="3">
        <v>2.0202729855359993</v>
      </c>
      <c r="R5" s="3">
        <v>5.9925926839999991E-2</v>
      </c>
      <c r="S5" s="3">
        <v>0.24396255040299997</v>
      </c>
      <c r="T5" s="3">
        <v>1.8297674303999995E-2</v>
      </c>
      <c r="U5" s="3">
        <v>3.6361858583699989</v>
      </c>
      <c r="V5" s="3">
        <v>0.51048137358399992</v>
      </c>
      <c r="W5" s="3">
        <v>0.54227155350347001</v>
      </c>
      <c r="X5" s="3">
        <v>0.20412925342224822</v>
      </c>
      <c r="Y5" s="3">
        <v>5.2298759291453847E-2</v>
      </c>
      <c r="Z5" s="3">
        <v>0.61027402083697946</v>
      </c>
      <c r="AD5"/>
      <c r="AE5"/>
    </row>
    <row r="6" spans="1:31" x14ac:dyDescent="0.15">
      <c r="A6">
        <v>1997</v>
      </c>
      <c r="B6" s="3">
        <v>0.85974399824250003</v>
      </c>
      <c r="C6" s="3">
        <v>0.79135437727499991</v>
      </c>
      <c r="D6" s="3">
        <v>0.16616744881249998</v>
      </c>
      <c r="E6" s="3">
        <v>0.62075236303437498</v>
      </c>
      <c r="F6" s="3">
        <v>3.1932968184450004</v>
      </c>
      <c r="G6" s="3">
        <v>1.3768394658500001</v>
      </c>
      <c r="H6" s="3">
        <v>4.3910564815837505</v>
      </c>
      <c r="I6" s="3">
        <v>4.464761818615</v>
      </c>
      <c r="J6" s="3">
        <v>0.36899589264749999</v>
      </c>
      <c r="K6" s="3">
        <v>0.15725005743750001</v>
      </c>
      <c r="L6" s="3">
        <v>0.14025659238750002</v>
      </c>
      <c r="M6" s="3">
        <v>0.53459998994187496</v>
      </c>
      <c r="N6" s="3">
        <v>3.1722218100600004</v>
      </c>
      <c r="O6" s="3">
        <v>0.10571430616874999</v>
      </c>
      <c r="P6" s="3">
        <v>4.2883573773775003</v>
      </c>
      <c r="Q6" s="3">
        <v>0.70216288805250004</v>
      </c>
      <c r="R6" s="3">
        <v>2.4221017962500001E-2</v>
      </c>
      <c r="S6" s="3">
        <v>8.4226202149374985E-2</v>
      </c>
      <c r="T6" s="3">
        <v>1.15479498E-3</v>
      </c>
      <c r="U6" s="3">
        <v>1.2695930682874998</v>
      </c>
      <c r="V6" s="3">
        <v>0.1722537485025</v>
      </c>
      <c r="W6" s="3">
        <v>0.60159802763202685</v>
      </c>
      <c r="X6" s="3">
        <v>0.25883690125288944</v>
      </c>
      <c r="Y6" s="3">
        <v>6.6315085122297474E-2</v>
      </c>
      <c r="Z6" s="3">
        <v>0.77383047031872121</v>
      </c>
      <c r="AD6"/>
      <c r="AE6"/>
    </row>
    <row r="7" spans="1:31" x14ac:dyDescent="0.15">
      <c r="A7">
        <v>1996</v>
      </c>
      <c r="B7" s="3">
        <v>1.5031895708924998</v>
      </c>
      <c r="C7" s="3">
        <v>0.88245833687000008</v>
      </c>
      <c r="D7" s="3">
        <v>0.18729918555000002</v>
      </c>
      <c r="E7" s="3">
        <v>0.89462872731375009</v>
      </c>
      <c r="F7" s="3">
        <v>5.5926796256849993</v>
      </c>
      <c r="G7" s="3">
        <v>2.1796715612562498</v>
      </c>
      <c r="H7" s="3">
        <v>4.92706699532875</v>
      </c>
      <c r="I7" s="3">
        <v>5.9030237728350006</v>
      </c>
      <c r="J7" s="3">
        <v>0.32525059629375003</v>
      </c>
      <c r="K7" s="3">
        <v>0.40412320642500005</v>
      </c>
      <c r="L7" s="3">
        <v>0.1505986694625</v>
      </c>
      <c r="M7" s="3">
        <v>0.75929351086874997</v>
      </c>
      <c r="N7" s="3">
        <v>5.5515999052350002</v>
      </c>
      <c r="O7" s="3">
        <v>0.19964705298750005</v>
      </c>
      <c r="P7" s="3">
        <v>5.6305127578700001</v>
      </c>
      <c r="Q7" s="3">
        <v>1.0973308660350001</v>
      </c>
      <c r="R7" s="3">
        <v>3.9653431175000003E-2</v>
      </c>
      <c r="S7" s="3">
        <v>0.133892689913125</v>
      </c>
      <c r="T7" s="3">
        <v>9.296989365000001E-3</v>
      </c>
      <c r="U7" s="3">
        <v>1.9819368363625003</v>
      </c>
      <c r="V7" s="3">
        <v>0.27613758740750005</v>
      </c>
      <c r="W7" s="3">
        <v>0.5089475626450245</v>
      </c>
      <c r="X7" s="3">
        <v>3.9502221335341405E-2</v>
      </c>
      <c r="Y7" s="3">
        <v>1.0120632835009176E-2</v>
      </c>
      <c r="Z7" s="3">
        <v>0.11809762436302759</v>
      </c>
      <c r="AD7"/>
      <c r="AE7"/>
    </row>
    <row r="8" spans="1:31" x14ac:dyDescent="0.15">
      <c r="A8">
        <v>1995</v>
      </c>
      <c r="B8" s="3">
        <v>0.48489252336000005</v>
      </c>
      <c r="C8" s="3">
        <v>0.73092985503999996</v>
      </c>
      <c r="D8" s="3">
        <v>8.7635729300000006E-2</v>
      </c>
      <c r="E8" s="3">
        <v>0.60778104386999998</v>
      </c>
      <c r="F8" s="3">
        <v>2.4443299019999998</v>
      </c>
      <c r="G8" s="3">
        <v>1.3274675063999999</v>
      </c>
      <c r="H8" s="3">
        <v>4.9473248856499987</v>
      </c>
      <c r="I8" s="3">
        <v>4.1725303582199995</v>
      </c>
      <c r="J8" s="3">
        <v>0.21145062204000001</v>
      </c>
      <c r="K8" s="3">
        <v>1.9919293799999997E-3</v>
      </c>
      <c r="L8" s="3">
        <v>7.0205418500000005E-2</v>
      </c>
      <c r="M8" s="3">
        <v>0.55148829736000005</v>
      </c>
      <c r="N8" s="3">
        <v>2.4281998061999999</v>
      </c>
      <c r="O8" s="3">
        <v>0.45478053460000001</v>
      </c>
      <c r="P8" s="3">
        <v>4.0512254995800001</v>
      </c>
      <c r="Q8" s="3">
        <v>0.4829005939799999</v>
      </c>
      <c r="R8" s="3">
        <v>1.16202072E-2</v>
      </c>
      <c r="S8" s="3">
        <v>5.9905115270000003E-2</v>
      </c>
      <c r="T8" s="3">
        <v>0</v>
      </c>
      <c r="U8" s="3">
        <v>0.87180901710000003</v>
      </c>
      <c r="V8" s="3">
        <v>0.11654780535999999</v>
      </c>
      <c r="W8" s="3">
        <v>0.92303103729647862</v>
      </c>
      <c r="X8" s="3">
        <v>0.11964482816658167</v>
      </c>
      <c r="Y8" s="3">
        <v>3.0653500296476052E-2</v>
      </c>
      <c r="Z8" s="3">
        <v>0.35769557184364797</v>
      </c>
      <c r="AD8"/>
      <c r="AE8"/>
    </row>
    <row r="9" spans="1:31" x14ac:dyDescent="0.15">
      <c r="A9">
        <v>1994</v>
      </c>
      <c r="B9" s="3">
        <v>1.45134483813</v>
      </c>
      <c r="C9" s="3">
        <v>0.85734565113999983</v>
      </c>
      <c r="D9" s="3">
        <v>0.16165850035000001</v>
      </c>
      <c r="E9" s="3">
        <v>1.6484609602175</v>
      </c>
      <c r="F9" s="3">
        <v>6.6322180301399998</v>
      </c>
      <c r="G9" s="3">
        <v>2.6635945438249999</v>
      </c>
      <c r="H9" s="3">
        <v>4.148750147805</v>
      </c>
      <c r="I9" s="3">
        <v>6.8400948525</v>
      </c>
      <c r="J9" s="3">
        <v>0.60888699796500001</v>
      </c>
      <c r="K9" s="3">
        <v>0.12925462934999998</v>
      </c>
      <c r="L9" s="3">
        <v>0.1233859932</v>
      </c>
      <c r="M9" s="3">
        <v>1.4900609627474999</v>
      </c>
      <c r="N9" s="3">
        <v>6.5792258673599999</v>
      </c>
      <c r="O9" s="3">
        <v>0.288474073675</v>
      </c>
      <c r="P9" s="3">
        <v>6.506157914060001</v>
      </c>
      <c r="Q9" s="3">
        <v>1.3204115772299998</v>
      </c>
      <c r="R9" s="3">
        <v>4.3984821650000012E-2</v>
      </c>
      <c r="S9" s="3">
        <v>0.16106367455750001</v>
      </c>
      <c r="T9" s="3">
        <v>9.6615545399999989E-3</v>
      </c>
      <c r="U9" s="3">
        <v>2.3746025633750003</v>
      </c>
      <c r="V9" s="3">
        <v>0.32621990835000003</v>
      </c>
      <c r="W9" s="3">
        <v>1.2198445522252901</v>
      </c>
      <c r="X9" s="3">
        <v>6.5765760540846416E-2</v>
      </c>
      <c r="Y9" s="3">
        <v>1.6849460067852713E-2</v>
      </c>
      <c r="Z9" s="3">
        <v>0.1966162824102986</v>
      </c>
      <c r="AD9"/>
      <c r="AE9"/>
    </row>
    <row r="10" spans="1:31" x14ac:dyDescent="0.15">
      <c r="A10">
        <v>1993</v>
      </c>
      <c r="B10" s="3">
        <v>1.3711150284</v>
      </c>
      <c r="C10" s="3">
        <v>0.85993692124999999</v>
      </c>
      <c r="D10" s="3">
        <v>0.1662604335</v>
      </c>
      <c r="E10" s="3">
        <v>1.7823227475624999</v>
      </c>
      <c r="F10" s="3">
        <v>6.5509789813500001</v>
      </c>
      <c r="G10" s="3">
        <v>2.6116295941250001</v>
      </c>
      <c r="H10" s="3">
        <v>5.6536503363125004</v>
      </c>
      <c r="I10" s="3">
        <v>7.5153235806250009</v>
      </c>
      <c r="J10" s="3">
        <v>0.37130686874999996</v>
      </c>
      <c r="K10" s="3">
        <v>9.8878487624999997E-2</v>
      </c>
      <c r="L10" s="3">
        <v>0.12601485237500001</v>
      </c>
      <c r="M10" s="3">
        <v>1.6332147340437502</v>
      </c>
      <c r="N10" s="3">
        <v>6.5046524381999999</v>
      </c>
      <c r="O10" s="3">
        <v>0.33557585943750001</v>
      </c>
      <c r="P10" s="3">
        <v>7.1855406482999999</v>
      </c>
      <c r="Q10" s="3">
        <v>1.2679711942500003</v>
      </c>
      <c r="R10" s="3">
        <v>3.9585817500000009E-2</v>
      </c>
      <c r="S10" s="3">
        <v>0.15362022300625</v>
      </c>
      <c r="T10" s="3">
        <v>9.13004865E-3</v>
      </c>
      <c r="U10" s="3">
        <v>2.2688756414375004</v>
      </c>
      <c r="V10" s="3">
        <v>0.31762877020000002</v>
      </c>
      <c r="W10" s="3">
        <v>0.73074072438512438</v>
      </c>
      <c r="X10" s="3">
        <v>0.10106350445598877</v>
      </c>
      <c r="Y10" s="3">
        <v>2.5892888074818203E-2</v>
      </c>
      <c r="Z10" s="3">
        <v>0.30214401122487422</v>
      </c>
      <c r="AD10"/>
      <c r="AE10"/>
    </row>
    <row r="11" spans="1:31" x14ac:dyDescent="0.15">
      <c r="A11">
        <v>1992</v>
      </c>
      <c r="B11" s="3">
        <v>1.7874869383268182</v>
      </c>
      <c r="C11" s="3">
        <v>0.82590704466000009</v>
      </c>
      <c r="D11" s="3">
        <v>0.20384533960227277</v>
      </c>
      <c r="E11" s="3">
        <v>3.4500203328825005</v>
      </c>
      <c r="F11" s="3">
        <v>10.67050298506091</v>
      </c>
      <c r="G11" s="3">
        <v>3.3181633980511371</v>
      </c>
      <c r="H11" s="3">
        <v>6.2060673939593185</v>
      </c>
      <c r="I11" s="3">
        <v>9.2875696813104565</v>
      </c>
      <c r="J11" s="3">
        <v>0.46947630991704548</v>
      </c>
      <c r="K11" s="3">
        <v>0.11869886453727273</v>
      </c>
      <c r="L11" s="3">
        <v>0.14363256236590913</v>
      </c>
      <c r="M11" s="3">
        <v>3.2501632716637499</v>
      </c>
      <c r="N11" s="3">
        <v>10.606209290697274</v>
      </c>
      <c r="O11" s="3">
        <v>0.32357068954431828</v>
      </c>
      <c r="P11" s="3">
        <v>8.860050300608183</v>
      </c>
      <c r="Q11" s="3">
        <v>1.6709998538740909</v>
      </c>
      <c r="R11" s="3">
        <v>5.8331127947727275E-2</v>
      </c>
      <c r="S11" s="3">
        <v>0.20044200871500001</v>
      </c>
      <c r="T11" s="3">
        <v>1.1572864985454545E-2</v>
      </c>
      <c r="U11" s="3">
        <v>2.996867370647728</v>
      </c>
      <c r="V11" s="3">
        <v>0.41904602360727278</v>
      </c>
      <c r="W11" s="3">
        <v>0.43411088364506339</v>
      </c>
      <c r="X11" s="3">
        <v>6.3689022498928799E-2</v>
      </c>
      <c r="Y11" s="3">
        <v>1.6317391109301329E-2</v>
      </c>
      <c r="Z11" s="3">
        <v>0.19040757024403571</v>
      </c>
      <c r="AD11"/>
      <c r="AE11"/>
    </row>
    <row r="12" spans="1:31" x14ac:dyDescent="0.15">
      <c r="A12">
        <v>1991</v>
      </c>
      <c r="B12" s="3">
        <v>2.6730400891341812</v>
      </c>
      <c r="C12" s="3">
        <v>0.89925389379999965</v>
      </c>
      <c r="D12" s="3">
        <v>0.20807056255818179</v>
      </c>
      <c r="E12" s="3">
        <v>1.1756862256749998</v>
      </c>
      <c r="F12" s="3">
        <v>4.0966189127847263</v>
      </c>
      <c r="G12" s="3">
        <v>5.2975662091154536</v>
      </c>
      <c r="H12" s="3">
        <v>5.022683647922908</v>
      </c>
      <c r="I12" s="3">
        <v>7.4207567977734534</v>
      </c>
      <c r="J12" s="3">
        <v>0.38878215630381807</v>
      </c>
      <c r="K12" s="3">
        <v>7.707483058690906E-2</v>
      </c>
      <c r="L12" s="3">
        <v>0.11461951585090907</v>
      </c>
      <c r="M12" s="3">
        <v>0.86463094849299971</v>
      </c>
      <c r="N12" s="3">
        <v>3.9992378805578177</v>
      </c>
      <c r="O12" s="3">
        <v>0.6155606225136363</v>
      </c>
      <c r="P12" s="3">
        <v>6.7695462337032728</v>
      </c>
      <c r="Q12" s="3">
        <v>2.5944480374727266</v>
      </c>
      <c r="R12" s="3">
        <v>9.3451046707272722E-2</v>
      </c>
      <c r="S12" s="3">
        <v>0.31442584520099992</v>
      </c>
      <c r="T12" s="3">
        <v>2.275752383563636E-2</v>
      </c>
      <c r="U12" s="3">
        <v>4.6688985923581798</v>
      </c>
      <c r="V12" s="3">
        <v>0.653112834461818</v>
      </c>
      <c r="W12" s="3">
        <v>1.178792287669115</v>
      </c>
      <c r="X12" s="3">
        <v>9.9199051810631975E-2</v>
      </c>
      <c r="Y12" s="3">
        <v>2.5415207727664799E-2</v>
      </c>
      <c r="Z12" s="3">
        <v>0.2965699584295039</v>
      </c>
      <c r="AD12"/>
      <c r="AE12"/>
    </row>
    <row r="13" spans="1:31" x14ac:dyDescent="0.15">
      <c r="A13">
        <v>1990</v>
      </c>
      <c r="B13" s="3">
        <v>1.3390725988319998</v>
      </c>
      <c r="C13" s="3">
        <v>0.99991543379199976</v>
      </c>
      <c r="D13" s="3">
        <v>0.20245110415999998</v>
      </c>
      <c r="E13" s="3">
        <v>0.98290035119466646</v>
      </c>
      <c r="F13" s="3">
        <v>4.8745771295359992</v>
      </c>
      <c r="G13" s="3">
        <v>4.6755664180933332</v>
      </c>
      <c r="H13" s="3">
        <v>5.9914480905813328</v>
      </c>
      <c r="I13" s="3">
        <v>9.0895121833599983</v>
      </c>
      <c r="J13" s="3">
        <v>0.39037429807199997</v>
      </c>
      <c r="K13" s="3">
        <v>0.13849112092799998</v>
      </c>
      <c r="L13" s="3">
        <v>0.16041207706666663</v>
      </c>
      <c r="M13" s="3">
        <v>0.8400049362466665</v>
      </c>
      <c r="N13" s="3">
        <v>4.8255308434239996</v>
      </c>
      <c r="O13" s="3">
        <v>2.5160695827066664</v>
      </c>
      <c r="P13" s="3">
        <v>8.7926424655626647</v>
      </c>
      <c r="Q13" s="3">
        <v>1.1992810917919998</v>
      </c>
      <c r="R13" s="3">
        <v>4.1485881999999995E-2</v>
      </c>
      <c r="S13" s="3">
        <v>0.14323932689733332</v>
      </c>
      <c r="T13" s="3">
        <v>8.2216317759999987E-3</v>
      </c>
      <c r="U13" s="3">
        <v>2.1589953265999999</v>
      </c>
      <c r="V13" s="3">
        <v>0.30366307518399993</v>
      </c>
      <c r="W13" s="3">
        <v>2.7116460337625004</v>
      </c>
      <c r="X13" s="3">
        <v>0.12156935575179129</v>
      </c>
      <c r="Y13" s="3">
        <v>3.1146571754609744E-2</v>
      </c>
      <c r="Z13" s="3">
        <v>0.36344922413110087</v>
      </c>
      <c r="AD13"/>
      <c r="AE13"/>
    </row>
    <row r="14" spans="1:31" x14ac:dyDescent="0.15">
      <c r="A14">
        <v>1989</v>
      </c>
      <c r="B14" s="3">
        <v>1.32220336996</v>
      </c>
      <c r="C14" s="3">
        <v>0.70664652974666675</v>
      </c>
      <c r="D14" s="3">
        <v>0.12408979320000002</v>
      </c>
      <c r="E14" s="3">
        <v>1.17227387849</v>
      </c>
      <c r="F14" s="3">
        <v>5.9951820211799989</v>
      </c>
      <c r="G14" s="3">
        <v>5.4304961778166669</v>
      </c>
      <c r="H14" s="3">
        <v>5.4593875775700011</v>
      </c>
      <c r="I14" s="3">
        <v>7.0970413422272003</v>
      </c>
      <c r="J14" s="3">
        <v>0.13643926654500002</v>
      </c>
      <c r="K14" s="3">
        <v>1.3843293710000003E-2</v>
      </c>
      <c r="L14" s="3">
        <v>7.9279590100000005E-2</v>
      </c>
      <c r="M14" s="3">
        <v>1.0158278215799998</v>
      </c>
      <c r="N14" s="3">
        <v>5.947482031619999</v>
      </c>
      <c r="O14" s="3">
        <v>3.0709961120666676</v>
      </c>
      <c r="P14" s="3">
        <v>6.7746897237133341</v>
      </c>
      <c r="Q14" s="3">
        <v>1.31409997852</v>
      </c>
      <c r="R14" s="3">
        <v>4.2512243966666675E-2</v>
      </c>
      <c r="S14" s="3">
        <v>0.15644605691000002</v>
      </c>
      <c r="T14" s="3">
        <v>8.8333314E-3</v>
      </c>
      <c r="U14" s="3">
        <v>2.3563749001000005</v>
      </c>
      <c r="V14" s="3">
        <v>0.3252584839233334</v>
      </c>
      <c r="W14" s="3">
        <v>2.445492567005199</v>
      </c>
      <c r="X14" s="3">
        <v>5.5322567915796865E-2</v>
      </c>
      <c r="Y14" s="3">
        <v>1.4173870595282835E-2</v>
      </c>
      <c r="Z14" s="3">
        <v>0.16539484300487234</v>
      </c>
      <c r="AD14"/>
      <c r="AE14"/>
    </row>
    <row r="15" spans="1:31" x14ac:dyDescent="0.15">
      <c r="A15">
        <v>1988</v>
      </c>
      <c r="B15" s="3">
        <v>1.1120087110000003</v>
      </c>
      <c r="C15" s="3">
        <v>1.3329888894666666</v>
      </c>
      <c r="D15" s="3">
        <v>0.15677874866666669</v>
      </c>
      <c r="E15" s="3">
        <v>1.2726160613833335</v>
      </c>
      <c r="F15" s="3">
        <v>5.3244721556000005</v>
      </c>
      <c r="G15" s="3">
        <v>2.6756704031666674</v>
      </c>
      <c r="H15" s="3">
        <v>10.444010523766668</v>
      </c>
      <c r="I15" s="3">
        <v>8.6405046376828682</v>
      </c>
      <c r="J15" s="3">
        <v>0.25009973460000001</v>
      </c>
      <c r="K15" s="3">
        <v>6.6952536400000012E-2</v>
      </c>
      <c r="L15" s="3">
        <v>0.12576137033333334</v>
      </c>
      <c r="M15" s="3">
        <v>1.1462135017666668</v>
      </c>
      <c r="N15" s="3">
        <v>5.2831389208000008</v>
      </c>
      <c r="O15" s="3">
        <v>0.77769820050000027</v>
      </c>
      <c r="P15" s="3">
        <v>8.3833328805333345</v>
      </c>
      <c r="Q15" s="3">
        <v>1.0463819674000001</v>
      </c>
      <c r="R15" s="3">
        <v>2.8197616666666675E-2</v>
      </c>
      <c r="S15" s="3">
        <v>0.12955824071666666</v>
      </c>
      <c r="T15" s="3">
        <v>7.5151335999999987E-3</v>
      </c>
      <c r="U15" s="3">
        <v>1.8810990661666671</v>
      </c>
      <c r="V15" s="3">
        <v>0.26042078346666669</v>
      </c>
      <c r="W15" s="3">
        <v>1.4457990987675742</v>
      </c>
      <c r="X15" s="3">
        <v>0.10130628466915732</v>
      </c>
      <c r="Y15" s="3">
        <v>2.5955089448836205E-2</v>
      </c>
      <c r="Z15" s="3">
        <v>0.30286983819853852</v>
      </c>
      <c r="AD15"/>
      <c r="AE15"/>
    </row>
    <row r="16" spans="1:31" x14ac:dyDescent="0.15">
      <c r="A16">
        <v>1987</v>
      </c>
      <c r="B16" s="3">
        <v>1.4633264403333333</v>
      </c>
      <c r="C16" s="3">
        <v>0.5683185438088888</v>
      </c>
      <c r="D16" s="3">
        <v>0.12476460706666669</v>
      </c>
      <c r="E16" s="3">
        <v>0.59998476339388884</v>
      </c>
      <c r="F16" s="3">
        <v>2.0126114819200001</v>
      </c>
      <c r="G16" s="3">
        <v>2.903356433755556</v>
      </c>
      <c r="H16" s="3">
        <v>5.6825430573888891</v>
      </c>
      <c r="I16" s="3">
        <v>5.3848390051715045</v>
      </c>
      <c r="J16" s="3">
        <v>5.6049605430000003E-2</v>
      </c>
      <c r="K16" s="3">
        <v>0.34926868443999998</v>
      </c>
      <c r="L16" s="3">
        <v>8.5365257466666664E-2</v>
      </c>
      <c r="M16" s="3">
        <v>0.46508600598777766</v>
      </c>
      <c r="N16" s="3">
        <v>1.9685785941466667</v>
      </c>
      <c r="O16" s="3">
        <v>0.9004770894166666</v>
      </c>
      <c r="P16" s="3">
        <v>5.1055681887311115</v>
      </c>
      <c r="Q16" s="3">
        <v>1.11341453548</v>
      </c>
      <c r="R16" s="3">
        <v>3.4474430899999998E-2</v>
      </c>
      <c r="S16" s="3">
        <v>0.13711021244555555</v>
      </c>
      <c r="T16" s="3">
        <v>1.1779498639999997E-2</v>
      </c>
      <c r="U16" s="3">
        <v>2.0003986912</v>
      </c>
      <c r="V16" s="3">
        <v>0.27957303758222218</v>
      </c>
      <c r="W16" s="3">
        <v>1.0467951745650947</v>
      </c>
      <c r="X16" s="3">
        <v>0.14928144378329009</v>
      </c>
      <c r="Y16" s="3">
        <v>3.8246523679138549E-2</v>
      </c>
      <c r="Z16" s="3">
        <v>0.44629853569461098</v>
      </c>
      <c r="AD16"/>
      <c r="AE16"/>
    </row>
    <row r="17" spans="1:31" x14ac:dyDescent="0.15">
      <c r="A17">
        <v>1986</v>
      </c>
      <c r="B17" s="3">
        <v>0.74810705195999994</v>
      </c>
      <c r="C17" s="3">
        <v>0.66738209892444433</v>
      </c>
      <c r="D17" s="3">
        <v>0.10058528002222222</v>
      </c>
      <c r="E17" s="3">
        <v>0.85235535623333336</v>
      </c>
      <c r="F17" s="3">
        <v>4.01879216792</v>
      </c>
      <c r="G17" s="3">
        <v>2.0433370704222225</v>
      </c>
      <c r="H17" s="3">
        <v>5.6437849945866665</v>
      </c>
      <c r="I17" s="3">
        <v>6.1248970177023452</v>
      </c>
      <c r="J17" s="3">
        <v>0.14712374784000001</v>
      </c>
      <c r="K17" s="3">
        <v>0</v>
      </c>
      <c r="L17" s="3">
        <v>6.7397243466666673E-2</v>
      </c>
      <c r="M17" s="3">
        <v>0.76029462874444442</v>
      </c>
      <c r="N17" s="3">
        <v>3.9996887083733332</v>
      </c>
      <c r="O17" s="3">
        <v>0.70410414230000007</v>
      </c>
      <c r="P17" s="3">
        <v>5.9339303105288899</v>
      </c>
      <c r="Q17" s="3">
        <v>0.74810705195999994</v>
      </c>
      <c r="R17" s="3">
        <v>2.4508088533333333E-2</v>
      </c>
      <c r="S17" s="3">
        <v>8.9044945036666656E-2</v>
      </c>
      <c r="T17" s="3">
        <v>4.4487508533333324E-3</v>
      </c>
      <c r="U17" s="3">
        <v>1.3429363029666668</v>
      </c>
      <c r="V17" s="3">
        <v>0.18435755165333334</v>
      </c>
      <c r="W17" s="3">
        <v>1.0789379225749325</v>
      </c>
      <c r="X17" s="3">
        <v>8.6476170151560464E-2</v>
      </c>
      <c r="Y17" s="3">
        <v>2.2155553085655054E-2</v>
      </c>
      <c r="Z17" s="3">
        <v>0.25853306248995639</v>
      </c>
      <c r="AD17"/>
      <c r="AE17"/>
    </row>
    <row r="18" spans="1:31" x14ac:dyDescent="0.15">
      <c r="A18">
        <v>1985</v>
      </c>
      <c r="B18" s="3">
        <v>0.86600811740000017</v>
      </c>
      <c r="C18" s="3">
        <v>3.0209342831800008</v>
      </c>
      <c r="D18" s="3">
        <v>0.37918841785000013</v>
      </c>
      <c r="E18" s="3">
        <v>0.85792591777750016</v>
      </c>
      <c r="F18" s="3">
        <v>3.8124416807000001</v>
      </c>
      <c r="G18" s="3">
        <v>2.6222492560916675</v>
      </c>
      <c r="H18" s="3">
        <v>9.0165332571766683</v>
      </c>
      <c r="I18" s="3">
        <v>7.6008041926700844</v>
      </c>
      <c r="J18" s="3">
        <v>1.9636081138350003</v>
      </c>
      <c r="K18" s="3">
        <v>0</v>
      </c>
      <c r="L18" s="3">
        <v>0.35688321680000007</v>
      </c>
      <c r="M18" s="3">
        <v>0.75118421652083334</v>
      </c>
      <c r="N18" s="3">
        <v>3.7823024325200012</v>
      </c>
      <c r="O18" s="3">
        <v>1.0534345574250004</v>
      </c>
      <c r="P18" s="3">
        <v>7.3739003228100017</v>
      </c>
      <c r="Q18" s="3">
        <v>0.86918612884000024</v>
      </c>
      <c r="R18" s="3">
        <v>2.1629285866666674E-2</v>
      </c>
      <c r="S18" s="3">
        <v>0.10316963645083335</v>
      </c>
      <c r="T18" s="3">
        <v>1.3857125600000005E-3</v>
      </c>
      <c r="U18" s="3">
        <v>1.5602352432833337</v>
      </c>
      <c r="V18" s="3">
        <v>0.2208102539533334</v>
      </c>
      <c r="W18" s="3">
        <v>2.055940715237591</v>
      </c>
      <c r="X18" s="3">
        <v>0.84716374694869212</v>
      </c>
      <c r="Y18" s="3">
        <v>0.21704685586897318</v>
      </c>
      <c r="Z18" s="3">
        <v>2.5327189385029008</v>
      </c>
      <c r="AD18"/>
      <c r="AE18"/>
    </row>
    <row r="19" spans="1:31" x14ac:dyDescent="0.15">
      <c r="A19">
        <v>1984</v>
      </c>
      <c r="B19" s="3">
        <v>0.3836382771600001</v>
      </c>
      <c r="C19" s="3">
        <v>1.5670875712799999</v>
      </c>
      <c r="D19" s="3">
        <v>0.20622583380000001</v>
      </c>
      <c r="E19" s="3">
        <v>0.82051121723999998</v>
      </c>
      <c r="F19" s="3">
        <v>3.5407696845599999</v>
      </c>
      <c r="G19" s="3">
        <v>1.0970676759</v>
      </c>
      <c r="H19" s="3">
        <v>4.9842344135400003</v>
      </c>
      <c r="I19" s="3">
        <v>5.0472167536207211</v>
      </c>
      <c r="J19" s="3">
        <v>2.0966955494400001</v>
      </c>
      <c r="K19" s="3">
        <v>0</v>
      </c>
      <c r="L19" s="3">
        <v>0.1884783438</v>
      </c>
      <c r="M19" s="3">
        <v>0.77317403162999998</v>
      </c>
      <c r="N19" s="3">
        <v>3.52530621936</v>
      </c>
      <c r="O19" s="3">
        <v>0.41224514310000004</v>
      </c>
      <c r="P19" s="3">
        <v>4.9538580638400003</v>
      </c>
      <c r="Q19" s="3">
        <v>0.38363827716000004</v>
      </c>
      <c r="R19" s="3">
        <v>8.1638453999999996E-3</v>
      </c>
      <c r="S19" s="3">
        <v>4.6564783979999996E-2</v>
      </c>
      <c r="T19" s="3">
        <v>0</v>
      </c>
      <c r="U19" s="3">
        <v>0.68771886869999999</v>
      </c>
      <c r="V19" s="3">
        <v>9.2416218720000012E-2</v>
      </c>
      <c r="W19" s="3">
        <v>0.39261057703606206</v>
      </c>
      <c r="X19" s="3">
        <v>0.30080896728409995</v>
      </c>
      <c r="Y19" s="3">
        <v>7.7068501152817798E-2</v>
      </c>
      <c r="Z19" s="3">
        <v>0.899312041207601</v>
      </c>
      <c r="AD19"/>
      <c r="AE19"/>
    </row>
    <row r="20" spans="1:31" x14ac:dyDescent="0.15">
      <c r="A20">
        <v>1983</v>
      </c>
      <c r="B20" s="3">
        <v>1.1874569506145458</v>
      </c>
      <c r="C20" s="3">
        <v>0.83511173408000028</v>
      </c>
      <c r="D20" s="3">
        <v>0.18417170273636371</v>
      </c>
      <c r="E20" s="3">
        <v>0.64335353426500008</v>
      </c>
      <c r="F20" s="3">
        <v>3.4361238233127289</v>
      </c>
      <c r="G20" s="3">
        <v>2.1142063624863647</v>
      </c>
      <c r="H20" s="3">
        <v>3.2658387250272738</v>
      </c>
      <c r="I20" s="3">
        <v>5.0068568953858525</v>
      </c>
      <c r="J20" s="3">
        <v>1.1546182376100003</v>
      </c>
      <c r="K20" s="3">
        <v>0.11419616856000003</v>
      </c>
      <c r="L20" s="3">
        <v>0.14286944500000004</v>
      </c>
      <c r="M20" s="3">
        <v>0.51414986226500015</v>
      </c>
      <c r="N20" s="3">
        <v>3.3965822379927277</v>
      </c>
      <c r="O20" s="3">
        <v>0.1869978669727273</v>
      </c>
      <c r="P20" s="3">
        <v>4.7387684252109104</v>
      </c>
      <c r="Q20" s="3">
        <v>1.0732607820545457</v>
      </c>
      <c r="R20" s="3">
        <v>3.922415671818183E-2</v>
      </c>
      <c r="S20" s="3">
        <v>0.12920367200000005</v>
      </c>
      <c r="T20" s="3">
        <v>8.1213357054545476E-3</v>
      </c>
      <c r="U20" s="3">
        <v>1.9201430849227279</v>
      </c>
      <c r="V20" s="3">
        <v>0.26957447955454555</v>
      </c>
      <c r="W20" s="3">
        <v>0.54493656329227824</v>
      </c>
      <c r="X20" s="3">
        <v>0.13655505856592681</v>
      </c>
      <c r="Y20" s="3">
        <v>3.4985970997723673E-2</v>
      </c>
      <c r="Z20" s="3">
        <v>0.40825115826502933</v>
      </c>
      <c r="AD20"/>
      <c r="AE20"/>
    </row>
    <row r="21" spans="1:31" x14ac:dyDescent="0.15">
      <c r="A21">
        <v>1982</v>
      </c>
      <c r="B21" s="3">
        <v>0.58086487505454554</v>
      </c>
      <c r="C21" s="3">
        <v>1.7437120780800002</v>
      </c>
      <c r="D21" s="3">
        <v>0.41798110429090918</v>
      </c>
      <c r="E21" s="3">
        <v>0.95767641424000016</v>
      </c>
      <c r="F21" s="3">
        <v>4.4979228207709099</v>
      </c>
      <c r="G21" s="3">
        <v>1.4620232795636365</v>
      </c>
      <c r="H21" s="3">
        <v>6.5010843481309104</v>
      </c>
      <c r="I21" s="3">
        <v>9.3488573657174712</v>
      </c>
      <c r="J21" s="3">
        <v>2.8513991300072732</v>
      </c>
      <c r="K21" s="3">
        <v>0</v>
      </c>
      <c r="L21" s="3">
        <v>0.38915482123636369</v>
      </c>
      <c r="M21" s="3">
        <v>0.88854704847999999</v>
      </c>
      <c r="N21" s="3">
        <v>4.4752335764945457</v>
      </c>
      <c r="O21" s="3">
        <v>0.40727569120000001</v>
      </c>
      <c r="P21" s="3">
        <v>9.19790907392</v>
      </c>
      <c r="Q21" s="3">
        <v>0.58086487505454543</v>
      </c>
      <c r="R21" s="3">
        <v>1.5442651636363635E-2</v>
      </c>
      <c r="S21" s="3">
        <v>6.9982814720000008E-2</v>
      </c>
      <c r="T21" s="3">
        <v>2.6382842181818184E-3</v>
      </c>
      <c r="U21" s="3">
        <v>1.0460358088727275</v>
      </c>
      <c r="V21" s="3">
        <v>0.14245295394909091</v>
      </c>
      <c r="W21" s="3">
        <v>2.0948557468889173</v>
      </c>
      <c r="X21" s="3">
        <v>0.28717018838977604</v>
      </c>
      <c r="Y21" s="3">
        <v>7.3574190320657387E-2</v>
      </c>
      <c r="Z21" s="3">
        <v>0.85853694528757962</v>
      </c>
      <c r="AD21"/>
      <c r="AE21"/>
    </row>
    <row r="22" spans="1:31" x14ac:dyDescent="0.15">
      <c r="A22">
        <v>1981</v>
      </c>
      <c r="B22" s="3">
        <v>1.1741014968872727</v>
      </c>
      <c r="C22" s="3">
        <v>0.88505138063999977</v>
      </c>
      <c r="D22" s="3">
        <v>0.21467791729090904</v>
      </c>
      <c r="E22" s="3">
        <v>1.1749012126799996</v>
      </c>
      <c r="F22" s="3">
        <v>8.4509819146472722</v>
      </c>
      <c r="G22" s="3">
        <v>2.6176943172818179</v>
      </c>
      <c r="H22" s="3">
        <v>7.2182168240345446</v>
      </c>
      <c r="I22" s="3">
        <v>8.9162352604636688</v>
      </c>
      <c r="J22" s="3">
        <v>0.60182985243272713</v>
      </c>
      <c r="K22" s="3">
        <v>0.18807658026545448</v>
      </c>
      <c r="L22" s="3">
        <v>0.17674107119999996</v>
      </c>
      <c r="M22" s="3">
        <v>1.0543309299899999</v>
      </c>
      <c r="N22" s="3">
        <v>8.414381733119999</v>
      </c>
      <c r="O22" s="3">
        <v>0.85341124055454542</v>
      </c>
      <c r="P22" s="3">
        <v>8.6682101103054539</v>
      </c>
      <c r="Q22" s="3">
        <v>0.98602491662181813</v>
      </c>
      <c r="R22" s="3">
        <v>3.7490530254545441E-2</v>
      </c>
      <c r="S22" s="3">
        <v>0.11876658455999997</v>
      </c>
      <c r="T22" s="3">
        <v>6.4050317672727257E-3</v>
      </c>
      <c r="U22" s="3">
        <v>1.7715668142000001</v>
      </c>
      <c r="V22" s="3">
        <v>0.24994965285818183</v>
      </c>
      <c r="W22" s="3">
        <v>1.5460412366500944</v>
      </c>
      <c r="X22" s="3">
        <v>5.6699353934615997E-2</v>
      </c>
      <c r="Y22" s="3">
        <v>1.4526609105298365E-2</v>
      </c>
      <c r="Z22" s="3">
        <v>0.16951094839300257</v>
      </c>
      <c r="AD22"/>
      <c r="AE22"/>
    </row>
    <row r="23" spans="1:31" x14ac:dyDescent="0.15">
      <c r="A23">
        <v>1980</v>
      </c>
      <c r="B23" s="3">
        <v>1.1227779433</v>
      </c>
      <c r="C23" s="3">
        <v>0.18853255226666665</v>
      </c>
      <c r="D23" s="3">
        <v>6.1731014833333334E-2</v>
      </c>
      <c r="E23" s="3">
        <v>0.30984682240416667</v>
      </c>
      <c r="F23" s="3">
        <v>0.96835302369999987</v>
      </c>
      <c r="G23" s="3">
        <v>2.0658778780833336</v>
      </c>
      <c r="H23" s="3">
        <v>1.7252784044</v>
      </c>
      <c r="I23" s="3">
        <v>2.6636139212254717</v>
      </c>
      <c r="J23" s="3">
        <v>7.9321203450000002E-2</v>
      </c>
      <c r="K23" s="3">
        <v>5.7792401999999993E-2</v>
      </c>
      <c r="L23" s="3">
        <v>2.0759102333333335E-2</v>
      </c>
      <c r="M23" s="3">
        <v>0.18043970885416666</v>
      </c>
      <c r="N23" s="3">
        <v>0.92789415079999993</v>
      </c>
      <c r="O23" s="3">
        <v>0.14908397058333336</v>
      </c>
      <c r="P23" s="3">
        <v>2.3935050784166672</v>
      </c>
      <c r="Q23" s="3">
        <v>1.0667514202499999</v>
      </c>
      <c r="R23" s="3">
        <v>4.0971912499999999E-2</v>
      </c>
      <c r="S23" s="3">
        <v>0.1286428983125</v>
      </c>
      <c r="T23" s="3">
        <v>6.9998050000000004E-3</v>
      </c>
      <c r="U23" s="3">
        <v>1.9195180332083335</v>
      </c>
      <c r="V23" s="3">
        <v>0.26635501503333331</v>
      </c>
      <c r="W23" s="3">
        <v>0.40449963900466879</v>
      </c>
      <c r="X23" s="3">
        <v>0.10041675882478901</v>
      </c>
      <c r="Y23" s="3">
        <v>2.572718905630917E-2</v>
      </c>
      <c r="Z23" s="3">
        <v>0.30021047423251879</v>
      </c>
      <c r="AD23"/>
      <c r="AE23"/>
    </row>
    <row r="24" spans="1:31" x14ac:dyDescent="0.15">
      <c r="A24">
        <v>1979</v>
      </c>
      <c r="B24" s="3">
        <v>0.79252746229272719</v>
      </c>
      <c r="C24" s="3">
        <v>0.68955610040666659</v>
      </c>
      <c r="D24" s="3">
        <v>0.1089739666151515</v>
      </c>
      <c r="E24" s="3">
        <v>0.47687156034916656</v>
      </c>
      <c r="F24" s="3">
        <v>2.5347847672999997</v>
      </c>
      <c r="G24" s="3">
        <v>1.3671540977643939</v>
      </c>
      <c r="H24" s="3">
        <v>4.1485932389048488</v>
      </c>
      <c r="I24" s="3">
        <v>5.8915927904548493</v>
      </c>
      <c r="J24" s="3">
        <v>0.1602837038372727</v>
      </c>
      <c r="K24" s="3">
        <v>0.31984003683999995</v>
      </c>
      <c r="L24" s="3">
        <v>9.4265823881818187E-2</v>
      </c>
      <c r="M24" s="3">
        <v>0.42023721726999991</v>
      </c>
      <c r="N24" s="3">
        <v>2.5202219619454542</v>
      </c>
      <c r="O24" s="3">
        <v>0.51431179425984841</v>
      </c>
      <c r="P24" s="3">
        <v>5.7754112867478797</v>
      </c>
      <c r="Q24" s="3">
        <v>0.47268742545272724</v>
      </c>
      <c r="R24" s="3">
        <v>1.4708142733333334E-2</v>
      </c>
      <c r="S24" s="3">
        <v>5.6426510627499989E-2</v>
      </c>
      <c r="T24" s="3">
        <v>3.5978695581818177E-3</v>
      </c>
      <c r="U24" s="3">
        <v>0.84708395106439405</v>
      </c>
      <c r="V24" s="3">
        <v>0.1239816753339394</v>
      </c>
      <c r="W24" s="3">
        <v>1.4009678140357766</v>
      </c>
      <c r="X24" s="3">
        <v>0.11034343100433788</v>
      </c>
      <c r="Y24" s="3">
        <v>2.8270443738442303E-2</v>
      </c>
      <c r="Z24" s="3">
        <v>0.32988770016135727</v>
      </c>
      <c r="AD24"/>
      <c r="AE24"/>
    </row>
    <row r="25" spans="1:31" x14ac:dyDescent="0.15">
      <c r="A25">
        <v>1978</v>
      </c>
      <c r="B25" s="3">
        <v>0.8269150191054544</v>
      </c>
      <c r="C25" s="3">
        <v>0.90616188047999979</v>
      </c>
      <c r="D25" s="3">
        <v>0.13896088814545451</v>
      </c>
      <c r="E25" s="3">
        <v>1.1293111270999998</v>
      </c>
      <c r="F25" s="3">
        <v>5.0018033557963619</v>
      </c>
      <c r="G25" s="3">
        <v>2.2069768500363631</v>
      </c>
      <c r="H25" s="3">
        <v>6.606500597312726</v>
      </c>
      <c r="I25" s="3">
        <v>9.5262014883636343</v>
      </c>
      <c r="J25" s="3">
        <v>0.38024044664727263</v>
      </c>
      <c r="K25" s="3">
        <v>9.856798865454543E-3</v>
      </c>
      <c r="L25" s="3">
        <v>0.11560108367272727</v>
      </c>
      <c r="M25" s="3">
        <v>1.0296934101999997</v>
      </c>
      <c r="N25" s="3">
        <v>4.974481162298181</v>
      </c>
      <c r="O25" s="3">
        <v>0.73040941518181823</v>
      </c>
      <c r="P25" s="3">
        <v>9.3217007923199979</v>
      </c>
      <c r="Q25" s="3">
        <v>0.81635416317818166</v>
      </c>
      <c r="R25" s="3">
        <v>2.5755681854545451E-2</v>
      </c>
      <c r="S25" s="3">
        <v>9.8872911539999983E-2</v>
      </c>
      <c r="T25" s="3">
        <v>2.4559275054545451E-3</v>
      </c>
      <c r="U25" s="3">
        <v>1.4684216049454542</v>
      </c>
      <c r="V25" s="3">
        <v>0.2111212221745454</v>
      </c>
      <c r="W25" s="3">
        <v>2.2695175872821127</v>
      </c>
      <c r="X25" s="3">
        <v>0.165451486651818</v>
      </c>
      <c r="Y25" s="3">
        <v>4.2389355756248956E-2</v>
      </c>
      <c r="Z25" s="3">
        <v>0.49464122911330932</v>
      </c>
      <c r="AD25"/>
      <c r="AE25"/>
    </row>
    <row r="26" spans="1:31" x14ac:dyDescent="0.15">
      <c r="A26">
        <v>1977</v>
      </c>
      <c r="B26" s="3">
        <v>1.8214345094400002</v>
      </c>
      <c r="C26" s="3">
        <v>0.68924583728</v>
      </c>
      <c r="D26" s="3">
        <v>0.27233697400000001</v>
      </c>
      <c r="E26" s="3">
        <v>1.9502533650599996</v>
      </c>
      <c r="F26" s="3">
        <v>7.3604882332800008</v>
      </c>
      <c r="G26" s="3">
        <v>3.6787443420000003</v>
      </c>
      <c r="H26" s="3">
        <v>5.7439834816000008</v>
      </c>
      <c r="I26" s="3">
        <v>8.2571769134400004</v>
      </c>
      <c r="J26" s="3">
        <v>0.56140828380000007</v>
      </c>
      <c r="K26" s="3">
        <v>5.3952444000000006E-3</v>
      </c>
      <c r="L26" s="3">
        <v>0.20746569480000002</v>
      </c>
      <c r="M26" s="3">
        <v>1.73203654624</v>
      </c>
      <c r="N26" s="3">
        <v>7.2958730208000002</v>
      </c>
      <c r="O26" s="3">
        <v>0.42169618400000008</v>
      </c>
      <c r="P26" s="3">
        <v>7.8137275798400028</v>
      </c>
      <c r="Q26" s="3">
        <v>1.81424085024</v>
      </c>
      <c r="R26" s="3">
        <v>6.6707258800000016E-2</v>
      </c>
      <c r="S26" s="3">
        <v>0.21631431822000002</v>
      </c>
      <c r="T26" s="3">
        <v>1.5996970079999999E-2</v>
      </c>
      <c r="U26" s="3">
        <v>3.2570481580000004</v>
      </c>
      <c r="V26" s="3">
        <v>0.45848151440000007</v>
      </c>
      <c r="W26" s="3">
        <v>0.29484377902647785</v>
      </c>
      <c r="X26" s="3">
        <v>0.100435936485819</v>
      </c>
      <c r="Y26" s="3">
        <v>2.5732102297240253E-2</v>
      </c>
      <c r="Z26" s="3">
        <v>0.30026780473712827</v>
      </c>
      <c r="AD26"/>
      <c r="AE26"/>
    </row>
    <row r="27" spans="1:31" x14ac:dyDescent="0.15">
      <c r="A27">
        <v>1976</v>
      </c>
      <c r="B27" s="3">
        <v>1.7553471363360005</v>
      </c>
      <c r="C27" s="3">
        <v>0.46384889258400014</v>
      </c>
      <c r="D27" s="3">
        <v>0.11545244289000003</v>
      </c>
      <c r="E27" s="3">
        <v>1.4938404177840001</v>
      </c>
      <c r="F27" s="3">
        <v>4.6840261836600012</v>
      </c>
      <c r="G27" s="3">
        <v>3.2949216618000015</v>
      </c>
      <c r="H27" s="3">
        <v>2.9368305594390005</v>
      </c>
      <c r="I27" s="3">
        <v>5.2452907955700008</v>
      </c>
      <c r="J27" s="3">
        <v>0.41396581896300011</v>
      </c>
      <c r="K27" s="3">
        <v>0.14270356634400003</v>
      </c>
      <c r="L27" s="3">
        <v>4.9592973750000012E-2</v>
      </c>
      <c r="M27" s="3">
        <v>1.3002035736690001</v>
      </c>
      <c r="N27" s="3">
        <v>4.6246497718680013</v>
      </c>
      <c r="O27" s="3">
        <v>0.39316041226500015</v>
      </c>
      <c r="P27" s="3">
        <v>4.8213796955100019</v>
      </c>
      <c r="Q27" s="3">
        <v>1.6133430972780003</v>
      </c>
      <c r="R27" s="3">
        <v>5.9908312290000015E-2</v>
      </c>
      <c r="S27" s="3">
        <v>0.19363684411500004</v>
      </c>
      <c r="T27" s="3">
        <v>1.3624039692000003E-2</v>
      </c>
      <c r="U27" s="3">
        <v>2.9035597875600012</v>
      </c>
      <c r="V27" s="3">
        <v>0.40295917212600008</v>
      </c>
      <c r="W27" s="3">
        <v>0.2924131205746725</v>
      </c>
      <c r="X27" s="3">
        <v>2.982200776708032E-2</v>
      </c>
      <c r="Y27" s="3">
        <v>7.6405217911914604E-3</v>
      </c>
      <c r="Z27" s="3">
        <v>8.9157218712250935E-2</v>
      </c>
      <c r="AD27"/>
      <c r="AE27"/>
    </row>
    <row r="28" spans="1:31" x14ac:dyDescent="0.15">
      <c r="A28">
        <v>1975</v>
      </c>
      <c r="B28" s="3">
        <v>0.91147462955999992</v>
      </c>
      <c r="C28" s="3">
        <v>0.56704281027428571</v>
      </c>
      <c r="D28" s="3">
        <v>9.5193172799999989E-2</v>
      </c>
      <c r="E28" s="3">
        <v>0.80816145941142836</v>
      </c>
      <c r="F28" s="3">
        <v>3.3545715859542855</v>
      </c>
      <c r="G28" s="3">
        <v>1.7466863228571425</v>
      </c>
      <c r="H28" s="3">
        <v>3.6328924945028565</v>
      </c>
      <c r="I28" s="3">
        <v>4.7592062086799993</v>
      </c>
      <c r="J28" s="3">
        <v>0.39925049641714283</v>
      </c>
      <c r="K28" s="3">
        <v>3.8963292531428564E-2</v>
      </c>
      <c r="L28" s="3">
        <v>6.9695001514285718E-2</v>
      </c>
      <c r="M28" s="3">
        <v>0.70124035961571418</v>
      </c>
      <c r="N28" s="3">
        <v>3.3264014323885709</v>
      </c>
      <c r="O28" s="3">
        <v>0.17312743847142856</v>
      </c>
      <c r="P28" s="3">
        <v>4.5302577012</v>
      </c>
      <c r="Q28" s="3">
        <v>0.86951416067999998</v>
      </c>
      <c r="R28" s="3">
        <v>2.2098415114285713E-2</v>
      </c>
      <c r="S28" s="3">
        <v>0.10445504477571425</v>
      </c>
      <c r="T28" s="3">
        <v>5.2274511771428561E-3</v>
      </c>
      <c r="U28" s="3">
        <v>1.568935302942857</v>
      </c>
      <c r="V28" s="3">
        <v>0.21851012567999994</v>
      </c>
      <c r="W28" s="3">
        <v>0.42596572659751319</v>
      </c>
      <c r="X28" s="3">
        <v>0.11712730890137515</v>
      </c>
      <c r="Y28" s="3">
        <v>3.0008501056444266E-2</v>
      </c>
      <c r="Z28" s="3">
        <v>0.35016908208967401</v>
      </c>
      <c r="AD28"/>
      <c r="AE28"/>
    </row>
    <row r="29" spans="1:31" x14ac:dyDescent="0.15">
      <c r="A29">
        <v>1974</v>
      </c>
      <c r="B29" s="3">
        <v>0.71357869424999998</v>
      </c>
      <c r="C29" s="3">
        <v>1.0760825852857141</v>
      </c>
      <c r="D29" s="3">
        <v>9.4471953750000004E-2</v>
      </c>
      <c r="E29" s="3">
        <v>1.072492474625</v>
      </c>
      <c r="F29" s="3">
        <v>3.3916984643571424</v>
      </c>
      <c r="G29" s="3">
        <v>1.3944664541964285</v>
      </c>
      <c r="H29" s="3">
        <v>2.7831747712857142</v>
      </c>
      <c r="I29" s="3">
        <v>4.5752793152500004</v>
      </c>
      <c r="J29" s="3">
        <v>1.3103436019821426</v>
      </c>
      <c r="K29" s="3">
        <v>2.8496143821428573E-2</v>
      </c>
      <c r="L29" s="3">
        <v>7.5977444285714291E-2</v>
      </c>
      <c r="M29" s="3">
        <v>0.98640716153571417</v>
      </c>
      <c r="N29" s="3">
        <v>3.3619804326428571</v>
      </c>
      <c r="O29" s="3">
        <v>0.15499107160714287</v>
      </c>
      <c r="P29" s="3">
        <v>4.3874307347499997</v>
      </c>
      <c r="Q29" s="3">
        <v>0.68890162124999987</v>
      </c>
      <c r="R29" s="3">
        <v>2.2493322321428567E-2</v>
      </c>
      <c r="S29" s="3">
        <v>8.4842203875000008E-2</v>
      </c>
      <c r="T29" s="3">
        <v>2.8180892142857144E-3</v>
      </c>
      <c r="U29" s="3">
        <v>1.2376626215178572</v>
      </c>
      <c r="V29" s="3">
        <v>0.16636263174999999</v>
      </c>
      <c r="W29" s="3">
        <v>0.51991158880063215</v>
      </c>
      <c r="X29" s="3">
        <v>0.26988658537384624</v>
      </c>
      <c r="Y29" s="3">
        <v>6.9146060063912038E-2</v>
      </c>
      <c r="Z29" s="3">
        <v>0.8068651105374488</v>
      </c>
      <c r="AD29"/>
      <c r="AE29"/>
    </row>
    <row r="30" spans="1:31" x14ac:dyDescent="0.15">
      <c r="A30">
        <v>1973</v>
      </c>
      <c r="B30" s="3">
        <v>2.0090607730285712</v>
      </c>
      <c r="C30" s="3">
        <v>0.81271148775142843</v>
      </c>
      <c r="D30" s="3">
        <v>0.24063566591428567</v>
      </c>
      <c r="E30" s="3">
        <v>2.8674584980878564</v>
      </c>
      <c r="F30" s="3">
        <v>10.577862337679997</v>
      </c>
      <c r="G30" s="3">
        <v>5.4634813224357135</v>
      </c>
      <c r="H30" s="3">
        <v>8.514426888377141</v>
      </c>
      <c r="I30" s="3">
        <v>20.470466057579994</v>
      </c>
      <c r="J30" s="3">
        <v>0.94672191975428555</v>
      </c>
      <c r="K30" s="3">
        <v>0.10574004068571427</v>
      </c>
      <c r="L30" s="3">
        <v>0.15911190059285713</v>
      </c>
      <c r="M30" s="3">
        <v>2.6358735590432136</v>
      </c>
      <c r="N30" s="3">
        <v>10.509279706199996</v>
      </c>
      <c r="O30" s="3">
        <v>2.0303271232749998</v>
      </c>
      <c r="P30" s="3">
        <v>19.994713810609998</v>
      </c>
      <c r="Q30" s="3">
        <v>1.9086077343771426</v>
      </c>
      <c r="R30" s="3">
        <v>6.8592409442857133E-2</v>
      </c>
      <c r="S30" s="3">
        <v>0.23141015795857134</v>
      </c>
      <c r="T30" s="3">
        <v>1.2390979637142854E-2</v>
      </c>
      <c r="U30" s="3">
        <v>3.4331541991607137</v>
      </c>
      <c r="V30" s="3">
        <v>0.47091876985999992</v>
      </c>
      <c r="W30" s="3">
        <v>6.4815653049132376</v>
      </c>
      <c r="X30" s="3">
        <v>5.1065892647937823E-2</v>
      </c>
      <c r="Y30" s="3">
        <v>1.3083292980977372E-2</v>
      </c>
      <c r="Z30" s="3">
        <v>0.15266889751042284</v>
      </c>
      <c r="AD30"/>
      <c r="AE30"/>
    </row>
    <row r="31" spans="1:31" x14ac:dyDescent="0.15">
      <c r="A31">
        <v>1972</v>
      </c>
      <c r="B31" s="3">
        <v>2.8420856942400001</v>
      </c>
      <c r="C31" s="3">
        <v>0.94477976736000013</v>
      </c>
      <c r="D31" s="3">
        <v>1.2012552240000001</v>
      </c>
      <c r="E31" s="3">
        <v>3.2427939429600001</v>
      </c>
      <c r="F31" s="3">
        <v>14.300281476</v>
      </c>
      <c r="G31" s="3">
        <v>4.4951428820999997</v>
      </c>
      <c r="H31" s="3">
        <v>7.5205464609600012</v>
      </c>
      <c r="I31" s="3">
        <v>12.345354523320001</v>
      </c>
      <c r="J31" s="3">
        <v>1.3127980554000001</v>
      </c>
      <c r="K31" s="3">
        <v>0.52047438767999998</v>
      </c>
      <c r="L31" s="3">
        <v>1.120938741</v>
      </c>
      <c r="M31" s="3">
        <v>2.9618502256200001</v>
      </c>
      <c r="N31" s="3">
        <v>14.210434901519999</v>
      </c>
      <c r="O31" s="3">
        <v>0.32230282110000003</v>
      </c>
      <c r="P31" s="3">
        <v>11.756949520680001</v>
      </c>
      <c r="Q31" s="3">
        <v>2.3142228688799995</v>
      </c>
      <c r="R31" s="3">
        <v>8.5205312399999997E-2</v>
      </c>
      <c r="S31" s="3">
        <v>0.27833836602000001</v>
      </c>
      <c r="T31" s="3">
        <v>1.3602270239999999E-2</v>
      </c>
      <c r="U31" s="3">
        <v>4.1658747741000006</v>
      </c>
      <c r="V31" s="3">
        <v>0.5789699370000001</v>
      </c>
      <c r="W31" s="3">
        <v>1.9745420259475934</v>
      </c>
      <c r="X31" s="3">
        <v>0.34288608687029948</v>
      </c>
      <c r="Y31" s="3">
        <v>8.7848836377879963E-2</v>
      </c>
      <c r="Z31" s="3">
        <v>1.0251077479734159</v>
      </c>
      <c r="AD31"/>
      <c r="AE31"/>
    </row>
    <row r="32" spans="1:31" x14ac:dyDescent="0.15">
      <c r="A32">
        <v>1971</v>
      </c>
      <c r="B32" s="3">
        <v>1.161332993178257</v>
      </c>
      <c r="C32" s="3">
        <v>1.0041158458109274</v>
      </c>
      <c r="D32" s="3">
        <v>0.42397987186233194</v>
      </c>
      <c r="E32" s="3">
        <v>2.1062641198162941</v>
      </c>
      <c r="F32" s="3">
        <v>7.1259011978576963</v>
      </c>
      <c r="G32" s="3">
        <v>2.2017411156461395</v>
      </c>
      <c r="H32" s="3">
        <v>5.1214248703925866</v>
      </c>
      <c r="I32" s="3">
        <v>6.7748697116567129</v>
      </c>
      <c r="J32" s="3">
        <v>1.2370462663620028</v>
      </c>
      <c r="K32" s="3">
        <v>0.10527147383800811</v>
      </c>
      <c r="L32" s="3">
        <v>0.37376491756361863</v>
      </c>
      <c r="M32" s="3">
        <v>1.9804161261047759</v>
      </c>
      <c r="N32" s="3">
        <v>7.0770809342241625</v>
      </c>
      <c r="O32" s="3">
        <v>0.29850934759133335</v>
      </c>
      <c r="P32" s="3">
        <v>6.5173788864670561</v>
      </c>
      <c r="Q32" s="3">
        <v>1.0505849686781561</v>
      </c>
      <c r="R32" s="3">
        <v>3.8825995591788634E-2</v>
      </c>
      <c r="S32" s="3">
        <v>0.12858381966176796</v>
      </c>
      <c r="T32" s="3">
        <v>7.1638430331815838E-3</v>
      </c>
      <c r="U32" s="3">
        <v>1.8957220989330115</v>
      </c>
      <c r="V32" s="3">
        <v>0.27211376094116668</v>
      </c>
      <c r="W32" s="3">
        <v>0.57525788887032403</v>
      </c>
      <c r="X32" s="3">
        <v>0.13929493679527244</v>
      </c>
      <c r="Y32" s="3">
        <v>3.5687939236448168E-2</v>
      </c>
      <c r="Z32" s="3">
        <v>0.41644242460647546</v>
      </c>
      <c r="AD32"/>
      <c r="AE32"/>
    </row>
    <row r="33" spans="1:31" x14ac:dyDescent="0.15">
      <c r="A33">
        <v>1970</v>
      </c>
      <c r="B33" s="3">
        <v>1.929977865946126</v>
      </c>
      <c r="C33" s="3">
        <v>1.2495576153575496</v>
      </c>
      <c r="D33" s="3">
        <v>0.87714423884836279</v>
      </c>
      <c r="E33" s="3">
        <v>1.2430038527219625</v>
      </c>
      <c r="F33" s="3">
        <v>4.8295142014739421</v>
      </c>
      <c r="G33" s="3">
        <v>3.0028546954695248</v>
      </c>
      <c r="H33" s="3">
        <v>4.7195503173857585</v>
      </c>
      <c r="I33" s="3">
        <v>6.674407808387647</v>
      </c>
      <c r="J33" s="3">
        <v>1.273130307653495</v>
      </c>
      <c r="K33" s="3">
        <v>0.27562943152178737</v>
      </c>
      <c r="L33" s="3">
        <v>0.80708945770905927</v>
      </c>
      <c r="M33" s="3">
        <v>1.0433731086420266</v>
      </c>
      <c r="N33" s="3">
        <v>4.7641864756860244</v>
      </c>
      <c r="O33" s="3">
        <v>3.4404034407553311E-2</v>
      </c>
      <c r="P33" s="3">
        <v>6.251992060421478</v>
      </c>
      <c r="Q33" s="3">
        <v>1.654348434424338</v>
      </c>
      <c r="R33" s="3">
        <v>6.3730391175338616E-2</v>
      </c>
      <c r="S33" s="3">
        <v>0.1981183899581179</v>
      </c>
      <c r="T33" s="3">
        <v>1.2716465706808355E-2</v>
      </c>
      <c r="U33" s="3">
        <v>2.9627166553273794</v>
      </c>
      <c r="V33" s="3">
        <v>0.41166117446773687</v>
      </c>
      <c r="W33" s="3">
        <v>0.21173395400212933</v>
      </c>
      <c r="X33" s="3">
        <v>0.40179161592509899</v>
      </c>
      <c r="Y33" s="3">
        <v>0.10294067418255606</v>
      </c>
      <c r="Z33" s="3">
        <v>1.2012143288974315</v>
      </c>
      <c r="AD33"/>
      <c r="AE33"/>
    </row>
    <row r="34" spans="1:31" x14ac:dyDescent="0.15">
      <c r="A34">
        <v>1969</v>
      </c>
      <c r="B34" s="3">
        <v>2.1112687661683434</v>
      </c>
      <c r="C34" s="3">
        <v>1.0521978783422641</v>
      </c>
      <c r="D34" s="3">
        <v>1.3388022983146608</v>
      </c>
      <c r="E34" s="3">
        <v>1.0971523661944791</v>
      </c>
      <c r="F34" s="3">
        <v>5.240531183980524</v>
      </c>
      <c r="G34" s="3">
        <v>3.2645234659282032</v>
      </c>
      <c r="H34" s="3">
        <v>5.1234904439896711</v>
      </c>
      <c r="I34" s="3">
        <v>6.8421850090062764</v>
      </c>
      <c r="J34" s="3">
        <v>0.94701886195834295</v>
      </c>
      <c r="K34" s="3">
        <v>0.37708457349452407</v>
      </c>
      <c r="L34" s="3">
        <v>1.2723788105261715</v>
      </c>
      <c r="M34" s="3">
        <v>0.88928535578624024</v>
      </c>
      <c r="N34" s="3">
        <v>5.1774864413793429</v>
      </c>
      <c r="O34" s="3">
        <v>0.15167231189062436</v>
      </c>
      <c r="P34" s="3">
        <v>6.4071083326409557</v>
      </c>
      <c r="Q34" s="3">
        <v>1.7341841926738193</v>
      </c>
      <c r="R34" s="3">
        <v>6.0519177762845745E-2</v>
      </c>
      <c r="S34" s="3">
        <v>0.20771405455069042</v>
      </c>
      <c r="T34" s="3">
        <v>1.4374201313069143E-2</v>
      </c>
      <c r="U34" s="3">
        <v>3.10749801361791</v>
      </c>
      <c r="V34" s="3">
        <v>0.42782539842589806</v>
      </c>
      <c r="W34" s="3">
        <v>0.29942284140364006</v>
      </c>
      <c r="X34" s="3">
        <v>0.73555199320618603</v>
      </c>
      <c r="Y34" s="3">
        <v>0.18845146483443492</v>
      </c>
      <c r="Z34" s="3">
        <v>2.1990393935677779</v>
      </c>
      <c r="AD34"/>
      <c r="AE34"/>
    </row>
    <row r="35" spans="1:31" x14ac:dyDescent="0.15">
      <c r="A35">
        <v>1968</v>
      </c>
      <c r="B35" s="3">
        <v>1.0418329963371671</v>
      </c>
      <c r="C35" s="3">
        <v>0.57737537722921994</v>
      </c>
      <c r="D35" s="3">
        <v>0.12592772036794547</v>
      </c>
      <c r="E35" s="3">
        <v>1.1330987033404347</v>
      </c>
      <c r="F35" s="3">
        <v>3.1907942603793775</v>
      </c>
      <c r="G35" s="3">
        <v>1.9386867585905292</v>
      </c>
      <c r="H35" s="3">
        <v>2.6877689764388837</v>
      </c>
      <c r="I35" s="3">
        <v>2.7053751049390478</v>
      </c>
      <c r="J35" s="3">
        <v>0.62264862415726463</v>
      </c>
      <c r="K35" s="3">
        <v>0.18344084725561183</v>
      </c>
      <c r="L35" s="3">
        <v>2.0143937840286705</v>
      </c>
      <c r="M35" s="3">
        <v>1.2409629330433336</v>
      </c>
      <c r="N35" s="3">
        <v>4.2996485706235523</v>
      </c>
      <c r="O35" s="3">
        <v>1.5295013211637556</v>
      </c>
      <c r="P35" s="3">
        <v>3.0616362202280807</v>
      </c>
      <c r="Q35" s="3">
        <v>1.2885794385750831</v>
      </c>
      <c r="R35" s="3">
        <v>3.7778316110383632E-2</v>
      </c>
      <c r="S35" s="3">
        <v>0.15854573750238177</v>
      </c>
      <c r="T35" s="3">
        <v>1.4060931904146076E-2</v>
      </c>
      <c r="U35" s="3">
        <v>2.3172903247596963</v>
      </c>
      <c r="V35" s="3">
        <v>0.3258822604969453</v>
      </c>
      <c r="W35" s="3">
        <v>0</v>
      </c>
      <c r="X35" s="3">
        <v>4.3409087512374649E-2</v>
      </c>
      <c r="Y35" s="3">
        <v>1.112158791195582E-2</v>
      </c>
      <c r="Z35" s="3">
        <v>0.12977776796006738</v>
      </c>
      <c r="AD35"/>
      <c r="AE35"/>
    </row>
    <row r="36" spans="1:31" x14ac:dyDescent="0.15">
      <c r="A36">
        <v>1967</v>
      </c>
      <c r="B36" s="3">
        <v>1.2407851629636695</v>
      </c>
      <c r="C36" s="3">
        <v>1.3149956798152211</v>
      </c>
      <c r="D36" s="3">
        <v>0.21679382611275336</v>
      </c>
      <c r="E36" s="3">
        <v>1.2596553237341468</v>
      </c>
      <c r="F36" s="3">
        <v>5.937939754489685</v>
      </c>
      <c r="G36" s="3">
        <v>2.3187400931311779</v>
      </c>
      <c r="H36" s="3">
        <v>5.0896966902938034</v>
      </c>
      <c r="I36" s="3">
        <v>5.4374236591547209</v>
      </c>
      <c r="J36" s="3">
        <v>1.7323611867073521</v>
      </c>
      <c r="K36" s="3">
        <v>8.8586423317758511E-2</v>
      </c>
      <c r="L36" s="3">
        <v>0.18743123115391544</v>
      </c>
      <c r="M36" s="3">
        <v>1.1181722982422679</v>
      </c>
      <c r="N36" s="3">
        <v>5.898560834938495</v>
      </c>
      <c r="O36" s="3">
        <v>0.24536227927698848</v>
      </c>
      <c r="P36" s="3">
        <v>5.1284996223684347</v>
      </c>
      <c r="Q36" s="3">
        <v>1.1562253952512636</v>
      </c>
      <c r="R36" s="3">
        <v>4.3554515855609592E-2</v>
      </c>
      <c r="S36" s="3">
        <v>0.13980957035165231</v>
      </c>
      <c r="T36" s="3">
        <v>6.521349734592034E-3</v>
      </c>
      <c r="U36" s="3">
        <v>2.0742652000360238</v>
      </c>
      <c r="V36" s="3">
        <v>0.28067611902567197</v>
      </c>
      <c r="W36" s="3">
        <v>0.39477403174785292</v>
      </c>
      <c r="X36" s="3">
        <v>0.19529819561305617</v>
      </c>
      <c r="Y36" s="3">
        <v>5.0036205878991026E-2</v>
      </c>
      <c r="Z36" s="3">
        <v>0.58387229343466296</v>
      </c>
      <c r="AD36"/>
      <c r="AE36"/>
    </row>
    <row r="37" spans="1:31" x14ac:dyDescent="0.15">
      <c r="A37">
        <v>1966</v>
      </c>
      <c r="B37" s="3">
        <v>0.65618676166842671</v>
      </c>
      <c r="C37" s="3">
        <v>0.99445288840207013</v>
      </c>
      <c r="D37" s="3">
        <v>0.14560809081919643</v>
      </c>
      <c r="E37" s="3">
        <v>0.83859597934497387</v>
      </c>
      <c r="F37" s="3">
        <v>4.5174973876520435</v>
      </c>
      <c r="G37" s="3">
        <v>1.5659472499043523</v>
      </c>
      <c r="H37" s="3">
        <v>5.9193350435228567</v>
      </c>
      <c r="I37" s="3">
        <v>7.0830430050326765</v>
      </c>
      <c r="J37" s="3">
        <v>1.3553510870793031</v>
      </c>
      <c r="K37" s="3">
        <v>6.1930968497234621E-3</v>
      </c>
      <c r="L37" s="3">
        <v>0.11447478192693405</v>
      </c>
      <c r="M37" s="3">
        <v>0.76444455929635924</v>
      </c>
      <c r="N37" s="3">
        <v>4.4917209923850372</v>
      </c>
      <c r="O37" s="3">
        <v>0.39430951273243264</v>
      </c>
      <c r="P37" s="3">
        <v>6.9265701672834288</v>
      </c>
      <c r="Q37" s="3">
        <v>0.65252720443904477</v>
      </c>
      <c r="R37" s="3">
        <v>3.1133308892262398E-2</v>
      </c>
      <c r="S37" s="3">
        <v>7.8469474629758729E-2</v>
      </c>
      <c r="T37" s="3">
        <v>0</v>
      </c>
      <c r="U37" s="3">
        <v>1.1707692140161217</v>
      </c>
      <c r="V37" s="3">
        <v>0.15647283774924772</v>
      </c>
      <c r="W37" s="3">
        <v>1.038546246859865</v>
      </c>
      <c r="X37" s="3">
        <v>0.14053119946268725</v>
      </c>
      <c r="Y37" s="3">
        <v>3.6004674925437921E-2</v>
      </c>
      <c r="Z37" s="3">
        <v>0.42013840985404799</v>
      </c>
      <c r="AD37"/>
      <c r="AE37"/>
    </row>
    <row r="38" spans="1:31" x14ac:dyDescent="0.15">
      <c r="A38">
        <v>1965</v>
      </c>
      <c r="B38" s="3">
        <v>0.73919960157647924</v>
      </c>
      <c r="C38" s="3">
        <v>0.46229330927272722</v>
      </c>
      <c r="D38" s="3">
        <v>7.686400312726388E-2</v>
      </c>
      <c r="E38" s="3">
        <v>1.3533206720379913</v>
      </c>
      <c r="F38" s="3">
        <v>4.8533551981196892</v>
      </c>
      <c r="G38" s="3">
        <v>1.6074034876367576</v>
      </c>
      <c r="H38" s="3">
        <v>3.1335912301594298</v>
      </c>
      <c r="I38" s="3">
        <v>5.7909425142102835</v>
      </c>
      <c r="J38" s="3">
        <v>0.57934978608493848</v>
      </c>
      <c r="K38" s="3">
        <v>6.9913385380096244E-3</v>
      </c>
      <c r="L38" s="3">
        <v>4.7582478126401449E-2</v>
      </c>
      <c r="M38" s="3">
        <v>1.2645690063152686</v>
      </c>
      <c r="N38" s="3">
        <v>4.8238087539508196</v>
      </c>
      <c r="O38" s="3">
        <v>0.29119928988929128</v>
      </c>
      <c r="P38" s="3">
        <v>5.6038297782087287</v>
      </c>
      <c r="Q38" s="3">
        <v>0.73220826303846964</v>
      </c>
      <c r="R38" s="3">
        <v>2.8824001172723955E-2</v>
      </c>
      <c r="S38" s="3">
        <v>8.7044902920362655E-2</v>
      </c>
      <c r="T38" s="3">
        <v>3.048442652343622E-3</v>
      </c>
      <c r="U38" s="3">
        <v>1.3112264321083329</v>
      </c>
      <c r="V38" s="3">
        <v>0.18036993470420151</v>
      </c>
      <c r="W38" s="3">
        <v>1.0691777983052329</v>
      </c>
      <c r="X38" s="3">
        <v>2.7624910453236716E-3</v>
      </c>
      <c r="Y38" s="3">
        <v>7.0776163370957451E-4</v>
      </c>
      <c r="Z38" s="3">
        <v>8.2588680935874372E-3</v>
      </c>
      <c r="AD38"/>
      <c r="AE38"/>
    </row>
    <row r="39" spans="1:31" x14ac:dyDescent="0.15">
      <c r="A39">
        <v>1964</v>
      </c>
      <c r="B39" s="3">
        <v>1.1271801905752989</v>
      </c>
      <c r="C39" s="3">
        <v>0.78587977209064053</v>
      </c>
      <c r="D39" s="3">
        <v>0.20494028822303778</v>
      </c>
      <c r="E39" s="3">
        <v>2.6347831730021687</v>
      </c>
      <c r="F39" s="3">
        <v>10.868008104705286</v>
      </c>
      <c r="G39" s="3">
        <v>2.7780233353413917</v>
      </c>
      <c r="H39" s="3">
        <v>6.0417905474583806</v>
      </c>
      <c r="I39" s="3">
        <v>14.212925430404503</v>
      </c>
      <c r="J39" s="3">
        <v>0.8504016700079724</v>
      </c>
      <c r="K39" s="3">
        <v>0</v>
      </c>
      <c r="L39" s="3">
        <v>0.37055301580626016</v>
      </c>
      <c r="M39" s="3">
        <v>3.8659153598921785</v>
      </c>
      <c r="N39" s="3">
        <v>24.911581615926998</v>
      </c>
      <c r="O39" s="3">
        <v>1.3505820807442677</v>
      </c>
      <c r="P39" s="3">
        <v>31.543313624183863</v>
      </c>
      <c r="Q39" s="3">
        <v>3.3206743823510174</v>
      </c>
      <c r="R39" s="3">
        <v>0.12366332956741938</v>
      </c>
      <c r="S39" s="3">
        <v>0.40059680228827566</v>
      </c>
      <c r="T39" s="3">
        <v>2.6203621733720445E-2</v>
      </c>
      <c r="U39" s="3">
        <v>5.9649057810752977</v>
      </c>
      <c r="V39" s="3">
        <v>0.82967764368695684</v>
      </c>
      <c r="W39" s="3">
        <v>2.1713915266352881</v>
      </c>
      <c r="X39" s="3">
        <v>5.998199485352922E-3</v>
      </c>
      <c r="Y39" s="3">
        <v>1.5367634949098755E-3</v>
      </c>
      <c r="Z39" s="3">
        <v>1.7932487532451316E-2</v>
      </c>
      <c r="AD39"/>
      <c r="AE39"/>
    </row>
    <row r="40" spans="1:31" x14ac:dyDescent="0.15">
      <c r="A40">
        <v>1963</v>
      </c>
      <c r="B40" s="3">
        <v>1.3812094468464615</v>
      </c>
      <c r="C40" s="3">
        <v>0.89477845155709512</v>
      </c>
      <c r="D40" s="3">
        <v>0.12503855411172546</v>
      </c>
      <c r="E40" s="3">
        <v>2.9757449802898028</v>
      </c>
      <c r="F40" s="3">
        <v>10.952020783802132</v>
      </c>
      <c r="G40" s="3">
        <v>3.043314487796231</v>
      </c>
      <c r="H40" s="3">
        <v>5.8648970842527035</v>
      </c>
      <c r="I40" s="3">
        <v>12.130018276047954</v>
      </c>
      <c r="J40" s="3">
        <v>0.74592373049161875</v>
      </c>
      <c r="K40" s="3">
        <v>2.9762693587274111E-2</v>
      </c>
      <c r="L40" s="3">
        <v>9.065295173100095E-2</v>
      </c>
      <c r="M40" s="3">
        <v>2.8130711805051662</v>
      </c>
      <c r="N40" s="3">
        <v>10.900431347417445</v>
      </c>
      <c r="O40" s="3">
        <v>0.61217724842986188</v>
      </c>
      <c r="P40" s="3">
        <v>11.778356776463832</v>
      </c>
      <c r="Q40" s="3">
        <v>1.3514467532591872</v>
      </c>
      <c r="R40" s="3">
        <v>4.3138301168545286E-2</v>
      </c>
      <c r="S40" s="3">
        <v>0.1626737997846362</v>
      </c>
      <c r="T40" s="3">
        <v>1.1855957430020738E-2</v>
      </c>
      <c r="U40" s="3">
        <v>2.4243352699393701</v>
      </c>
      <c r="V40" s="3">
        <v>0.34859022011177188</v>
      </c>
      <c r="W40" s="3">
        <v>2.7481687523788292</v>
      </c>
      <c r="X40" s="3">
        <v>3.3172927918865058E-2</v>
      </c>
      <c r="Y40" s="3">
        <v>8.4990414455026423E-3</v>
      </c>
      <c r="Z40" s="3">
        <v>9.9175281539540791E-2</v>
      </c>
      <c r="AD40"/>
      <c r="AE40"/>
    </row>
    <row r="41" spans="1:31" x14ac:dyDescent="0.15">
      <c r="A41">
        <v>1962</v>
      </c>
      <c r="B41" s="3">
        <v>0.79596405543153437</v>
      </c>
      <c r="C41" s="3">
        <v>0.61214377859706093</v>
      </c>
      <c r="D41" s="3">
        <v>9.1135543215576917E-2</v>
      </c>
      <c r="E41" s="3">
        <v>1.1099707122320215</v>
      </c>
      <c r="F41" s="3">
        <v>4.4953732808320144</v>
      </c>
      <c r="G41" s="3">
        <v>1.7857897578251467</v>
      </c>
      <c r="H41" s="3">
        <v>6.0629080571487624</v>
      </c>
      <c r="I41" s="3">
        <v>9.1033608149337493</v>
      </c>
      <c r="J41" s="3">
        <v>0.60116610048368513</v>
      </c>
      <c r="K41" s="3">
        <v>4.5673472142654546E-3</v>
      </c>
      <c r="L41" s="3">
        <v>7.2060662077432905E-2</v>
      </c>
      <c r="M41" s="3">
        <v>1.0179490010279819</v>
      </c>
      <c r="N41" s="3">
        <v>4.4609745324084109</v>
      </c>
      <c r="O41" s="3">
        <v>0.35485205374287349</v>
      </c>
      <c r="P41" s="3">
        <v>8.8890518060423425</v>
      </c>
      <c r="Q41" s="3">
        <v>0.79139670821726893</v>
      </c>
      <c r="R41" s="3">
        <v>2.5433174850858671E-2</v>
      </c>
      <c r="S41" s="3">
        <v>9.7292644542695997E-2</v>
      </c>
      <c r="T41" s="3">
        <v>0</v>
      </c>
      <c r="U41" s="3">
        <v>1.4117218888976411</v>
      </c>
      <c r="V41" s="3">
        <v>0.19955899613369826</v>
      </c>
      <c r="W41" s="3">
        <v>1.7890841585002142</v>
      </c>
      <c r="X41" s="3">
        <v>0.1018301504514751</v>
      </c>
      <c r="Y41" s="3">
        <v>2.6089305883738315E-2</v>
      </c>
      <c r="Z41" s="3">
        <v>0.30443601388723357</v>
      </c>
      <c r="AD41"/>
      <c r="AE41"/>
    </row>
    <row r="42" spans="1:31" x14ac:dyDescent="0.15">
      <c r="A42">
        <v>1961</v>
      </c>
      <c r="B42" s="3">
        <v>1.170588563014155</v>
      </c>
      <c r="C42" s="3">
        <v>1.005452529940009</v>
      </c>
      <c r="D42" s="3">
        <v>0.22282597466109938</v>
      </c>
      <c r="E42" s="3">
        <v>2.3009235258250871</v>
      </c>
      <c r="F42" s="3">
        <v>9.4642672801679613</v>
      </c>
      <c r="G42" s="3">
        <v>2.8250821678958724</v>
      </c>
      <c r="H42" s="3">
        <v>11.783776328091827</v>
      </c>
      <c r="I42" s="3">
        <v>15.705777400856633</v>
      </c>
      <c r="J42" s="3">
        <v>1.2142651762283361</v>
      </c>
      <c r="K42" s="3">
        <v>3.390553404820145E-3</v>
      </c>
      <c r="L42" s="3">
        <v>0.17451095750157294</v>
      </c>
      <c r="M42" s="3">
        <v>2.1610388531716525</v>
      </c>
      <c r="N42" s="3">
        <v>9.4221332359636758</v>
      </c>
      <c r="O42" s="3">
        <v>0.71264511988116186</v>
      </c>
      <c r="P42" s="3">
        <v>15.422375530535549</v>
      </c>
      <c r="Q42" s="3">
        <v>1.1671980096093346</v>
      </c>
      <c r="R42" s="3">
        <v>4.398829920494194E-2</v>
      </c>
      <c r="S42" s="3">
        <v>0.14257476251215465</v>
      </c>
      <c r="T42" s="3">
        <v>5.174356305789489E-3</v>
      </c>
      <c r="U42" s="3">
        <v>2.1058990193919471</v>
      </c>
      <c r="V42" s="3">
        <v>0.30200011806090621</v>
      </c>
      <c r="W42" s="3">
        <v>3.6963709025778662</v>
      </c>
      <c r="X42" s="3">
        <v>2.7985280995938291E-2</v>
      </c>
      <c r="Y42" s="3">
        <v>7.1699449386948754E-3</v>
      </c>
      <c r="Z42" s="3">
        <v>8.3666056128838664E-2</v>
      </c>
      <c r="AD42"/>
      <c r="AE42"/>
    </row>
    <row r="43" spans="1:31" x14ac:dyDescent="0.15">
      <c r="A43">
        <v>1960</v>
      </c>
      <c r="B43" s="3">
        <v>1.1460476939740616</v>
      </c>
      <c r="C43" s="3">
        <v>0.22110837411288739</v>
      </c>
      <c r="D43" s="3">
        <v>8.8823091739620205E-2</v>
      </c>
      <c r="E43" s="3">
        <v>1.191346453783622</v>
      </c>
      <c r="F43" s="3">
        <v>3.9680576427261842</v>
      </c>
      <c r="G43" s="3">
        <v>2.0001757848790014</v>
      </c>
      <c r="H43" s="3">
        <v>3.5074523537629982</v>
      </c>
      <c r="I43" s="3">
        <v>5.8583293137919803</v>
      </c>
      <c r="J43" s="3">
        <v>0.34817603286280713</v>
      </c>
      <c r="K43" s="3">
        <v>0.15175419676563318</v>
      </c>
      <c r="L43" s="3">
        <v>5.4223399027093735E-2</v>
      </c>
      <c r="M43" s="3">
        <v>1.0743148455356419</v>
      </c>
      <c r="N43" s="3">
        <v>3.9286205703698478</v>
      </c>
      <c r="O43" s="3">
        <v>0.21022446802684261</v>
      </c>
      <c r="P43" s="3">
        <v>5.6198609991892106</v>
      </c>
      <c r="Q43" s="3">
        <v>0.99793559793080366</v>
      </c>
      <c r="R43" s="3">
        <v>2.891914614778332E-2</v>
      </c>
      <c r="S43" s="3">
        <v>0.11767375699008152</v>
      </c>
      <c r="T43" s="3">
        <v>1.164584687032765E-2</v>
      </c>
      <c r="U43" s="3">
        <v>1.7857374633727787</v>
      </c>
      <c r="V43" s="3">
        <v>0.24607900549434755</v>
      </c>
      <c r="W43" s="3">
        <v>0.65939559876136689</v>
      </c>
      <c r="X43" s="3">
        <v>3.4067244429319701E-2</v>
      </c>
      <c r="Y43" s="3">
        <v>8.7281688300235669E-3</v>
      </c>
      <c r="Z43" s="3">
        <v>0.10184897325362645</v>
      </c>
      <c r="AD43"/>
      <c r="AE43"/>
    </row>
    <row r="44" spans="1:31" x14ac:dyDescent="0.15">
      <c r="A44">
        <v>1959</v>
      </c>
      <c r="B44" s="3">
        <v>1.4697687252495895</v>
      </c>
      <c r="C44" s="3">
        <v>0.55590303400043539</v>
      </c>
      <c r="D44" s="3">
        <v>0.13902316622942834</v>
      </c>
      <c r="E44" s="3">
        <v>1.2394264901357268</v>
      </c>
      <c r="F44" s="3">
        <v>4.1450161719934506</v>
      </c>
      <c r="G44" s="3">
        <v>2.2846328553608362</v>
      </c>
      <c r="H44" s="3">
        <v>4.1030905888317601</v>
      </c>
      <c r="I44" s="3">
        <v>8.9507376931109803</v>
      </c>
      <c r="J44" s="3">
        <v>0.68115286051756951</v>
      </c>
      <c r="K44" s="3">
        <v>0.30984660067938802</v>
      </c>
      <c r="L44" s="3">
        <v>8.0142766414611641E-2</v>
      </c>
      <c r="M44" s="3">
        <v>1.0979084921508599</v>
      </c>
      <c r="N44" s="3">
        <v>4.101425601491159</v>
      </c>
      <c r="O44" s="3">
        <v>0.20167248052514519</v>
      </c>
      <c r="P44" s="3">
        <v>8.6467554285484134</v>
      </c>
      <c r="Q44" s="3">
        <v>1.1631263293342076</v>
      </c>
      <c r="R44" s="3">
        <v>3.2166144343279503E-2</v>
      </c>
      <c r="S44" s="3">
        <v>0.14033161955864648</v>
      </c>
      <c r="T44" s="3">
        <v>1.3971336699452106E-2</v>
      </c>
      <c r="U44" s="3">
        <v>2.0829603748356904</v>
      </c>
      <c r="V44" s="3">
        <v>0.28456489524028772</v>
      </c>
      <c r="W44" s="3">
        <v>1.5952585415669394</v>
      </c>
      <c r="X44" s="3">
        <v>7.6338079255441157E-2</v>
      </c>
      <c r="Y44" s="3">
        <v>1.9558131822739876E-2</v>
      </c>
      <c r="Z44" s="3">
        <v>0.2282237705791583</v>
      </c>
      <c r="AD44"/>
      <c r="AE44"/>
    </row>
    <row r="45" spans="1:31" x14ac:dyDescent="0.15">
      <c r="A45">
        <v>1958</v>
      </c>
      <c r="B45" s="3">
        <v>1.3231128445787916</v>
      </c>
      <c r="C45" s="3">
        <v>1.7425495962737028</v>
      </c>
      <c r="D45" s="3">
        <v>0.10360863918391217</v>
      </c>
      <c r="E45" s="3">
        <v>1.1242584745999804</v>
      </c>
      <c r="F45" s="3">
        <v>4.5156996578079909</v>
      </c>
      <c r="G45" s="3">
        <v>1.8331192910978975</v>
      </c>
      <c r="H45" s="3">
        <v>2.061742456946174</v>
      </c>
      <c r="I45" s="3">
        <v>4.7174975281472715</v>
      </c>
      <c r="J45" s="3">
        <v>0.49191285568775561</v>
      </c>
      <c r="K45" s="3">
        <v>0.34681594259413778</v>
      </c>
      <c r="L45" s="3">
        <v>8.3569108148340676E-2</v>
      </c>
      <c r="M45" s="3">
        <v>1.0068223736219586</v>
      </c>
      <c r="N45" s="3">
        <v>4.4737419374102405</v>
      </c>
      <c r="O45" s="3">
        <v>7.9247038101026776E-2</v>
      </c>
      <c r="P45" s="3">
        <v>4.4719090787410023</v>
      </c>
      <c r="Q45" s="3">
        <v>0.97629690198465369</v>
      </c>
      <c r="R45" s="3">
        <v>3.4962586062060895E-2</v>
      </c>
      <c r="S45" s="3">
        <v>0.11876156487167916</v>
      </c>
      <c r="T45" s="3">
        <v>7.6485427808400935E-3</v>
      </c>
      <c r="U45" s="3">
        <v>1.7527125402441728</v>
      </c>
      <c r="V45" s="3">
        <v>0.24873030590187076</v>
      </c>
      <c r="W45" s="3">
        <v>0.50047218184036346</v>
      </c>
      <c r="X45" s="3">
        <v>0.21161125780708029</v>
      </c>
      <c r="Y45" s="3">
        <v>5.4215679827432625E-2</v>
      </c>
      <c r="Z45" s="3">
        <v>0.63264255368316802</v>
      </c>
      <c r="AD45"/>
      <c r="AE45"/>
    </row>
    <row r="46" spans="1:31" x14ac:dyDescent="0.15">
      <c r="A46">
        <v>1957</v>
      </c>
      <c r="B46" s="3">
        <v>2.3593806276190024</v>
      </c>
      <c r="C46" s="3">
        <v>1.8855912936357175</v>
      </c>
      <c r="D46" s="3">
        <v>0.2579376742878754</v>
      </c>
      <c r="E46" s="3">
        <v>1.4997755083532816</v>
      </c>
      <c r="F46" s="3">
        <v>9.3932505588695392</v>
      </c>
      <c r="G46" s="3">
        <v>3.2309480014741028</v>
      </c>
      <c r="H46" s="3">
        <v>5.6166482655520644</v>
      </c>
      <c r="I46" s="3">
        <v>10.873395238891659</v>
      </c>
      <c r="J46" s="3">
        <v>0.92701321051039187</v>
      </c>
      <c r="K46" s="3">
        <v>0.71542723835931987</v>
      </c>
      <c r="L46" s="3">
        <v>0.20816022837267137</v>
      </c>
      <c r="M46" s="3">
        <v>1.3008956748502258</v>
      </c>
      <c r="N46" s="3">
        <v>9.3280196522107222</v>
      </c>
      <c r="O46" s="3">
        <v>0.27180991123512288</v>
      </c>
      <c r="P46" s="3">
        <v>10.451714245407935</v>
      </c>
      <c r="Q46" s="3">
        <v>1.6466129700714274</v>
      </c>
      <c r="R46" s="3">
        <v>5.1474404298676897E-2</v>
      </c>
      <c r="S46" s="3">
        <v>0.19835230078819341</v>
      </c>
      <c r="T46" s="3">
        <v>1.7684823583056848E-2</v>
      </c>
      <c r="U46" s="3">
        <v>2.9493939613456446</v>
      </c>
      <c r="V46" s="3">
        <v>0.42168099348372329</v>
      </c>
      <c r="W46" s="3">
        <v>1.8305695208249637</v>
      </c>
      <c r="X46" s="3">
        <v>0.37526377528525778</v>
      </c>
      <c r="Y46" s="3">
        <v>9.6144129320518509E-2</v>
      </c>
      <c r="Z46" s="3">
        <v>1.1219054766744379</v>
      </c>
      <c r="AD46"/>
      <c r="AE46"/>
    </row>
    <row r="47" spans="1:31" x14ac:dyDescent="0.15">
      <c r="A47">
        <v>1956</v>
      </c>
      <c r="B47" s="3">
        <v>2.3231200991915744</v>
      </c>
      <c r="C47" s="3">
        <v>0.51366850908895267</v>
      </c>
      <c r="D47" s="3">
        <v>0.22184397323095353</v>
      </c>
      <c r="E47" s="3">
        <v>0.90115629754117954</v>
      </c>
      <c r="F47" s="3">
        <v>5.1230745353368521</v>
      </c>
      <c r="G47" s="3">
        <v>3.0144426476695543</v>
      </c>
      <c r="H47" s="3">
        <v>3.364351926626898</v>
      </c>
      <c r="I47" s="3">
        <v>8.340892909352247</v>
      </c>
      <c r="J47" s="3">
        <v>0.28527223337192231</v>
      </c>
      <c r="K47" s="3">
        <v>1.3617777875977473</v>
      </c>
      <c r="L47" s="3">
        <v>0.20793922277203336</v>
      </c>
      <c r="M47" s="3">
        <v>0.89457421186198416</v>
      </c>
      <c r="N47" s="3">
        <v>5.5989389989732627</v>
      </c>
      <c r="O47" s="3">
        <v>0.17878644730974258</v>
      </c>
      <c r="P47" s="3">
        <v>9.3845233143240137</v>
      </c>
      <c r="Q47" s="3">
        <v>2.1942229654500527</v>
      </c>
      <c r="R47" s="3">
        <v>7.3947991076984507E-2</v>
      </c>
      <c r="S47" s="3">
        <v>0.26406934784592723</v>
      </c>
      <c r="T47" s="3">
        <v>1.9112323590570617E-2</v>
      </c>
      <c r="U47" s="3">
        <v>3.9493467783934171</v>
      </c>
      <c r="V47" s="3">
        <v>0.54568402729278587</v>
      </c>
      <c r="W47" s="3">
        <v>1.3452401716285292</v>
      </c>
      <c r="X47" s="3">
        <v>0.12841797211559064</v>
      </c>
      <c r="Y47" s="3">
        <v>3.2901216075126881E-2</v>
      </c>
      <c r="Z47" s="3">
        <v>0.38392415980355499</v>
      </c>
      <c r="AD47"/>
      <c r="AE47"/>
    </row>
    <row r="48" spans="1:31" x14ac:dyDescent="0.15">
      <c r="A48">
        <v>1955</v>
      </c>
      <c r="B48" s="3">
        <v>2.2976025568032892</v>
      </c>
      <c r="C48" s="3">
        <v>0.40966895496859312</v>
      </c>
      <c r="D48" s="3">
        <v>0.16021818682498076</v>
      </c>
      <c r="E48" s="3">
        <v>0.69044226187544222</v>
      </c>
      <c r="F48" s="3">
        <v>2.5865954008088927</v>
      </c>
      <c r="G48" s="3">
        <v>3.1585841533263288</v>
      </c>
      <c r="H48" s="3">
        <v>2.7236795671855933</v>
      </c>
      <c r="I48" s="3">
        <v>5.1054212800134051</v>
      </c>
      <c r="J48" s="3">
        <v>0.18460370945365803</v>
      </c>
      <c r="K48" s="3">
        <v>1.2739483240657052</v>
      </c>
      <c r="L48" s="3">
        <v>0.18089150125401052</v>
      </c>
      <c r="M48" s="3">
        <v>0.46261559556935083</v>
      </c>
      <c r="N48" s="3">
        <v>2.685135732184011</v>
      </c>
      <c r="O48" s="3">
        <v>9.0905745091282922E-2</v>
      </c>
      <c r="P48" s="3">
        <v>5.2319460179101318</v>
      </c>
      <c r="Q48" s="3">
        <v>2.2583169146369015</v>
      </c>
      <c r="R48" s="3">
        <v>8.4760589159022098E-2</v>
      </c>
      <c r="S48" s="3">
        <v>0.26981446752470356</v>
      </c>
      <c r="T48" s="3">
        <v>1.7306366442225128E-2</v>
      </c>
      <c r="U48" s="3">
        <v>4.0648300863497369</v>
      </c>
      <c r="V48" s="3">
        <v>0.57084237934008153</v>
      </c>
      <c r="W48" s="3">
        <v>0.56652784059743322</v>
      </c>
      <c r="X48" s="3">
        <v>5.7561088716163E-2</v>
      </c>
      <c r="Y48" s="3">
        <v>1.4747388965419914E-2</v>
      </c>
      <c r="Z48" s="3">
        <v>0.17208722091144879</v>
      </c>
      <c r="AD48"/>
      <c r="AE48"/>
    </row>
    <row r="49" spans="1:31" x14ac:dyDescent="0.15">
      <c r="A49">
        <v>1954</v>
      </c>
      <c r="B49" s="3">
        <v>2.2193110506636073</v>
      </c>
      <c r="C49" s="3">
        <v>0.47756470051522609</v>
      </c>
      <c r="D49" s="3">
        <v>0.16836829711633022</v>
      </c>
      <c r="E49" s="3">
        <v>1.3660085963085076</v>
      </c>
      <c r="F49" s="3">
        <v>6.5989788751660337</v>
      </c>
      <c r="G49" s="3">
        <v>3.8688822007207291</v>
      </c>
      <c r="H49" s="3">
        <v>3.5062912847965495</v>
      </c>
      <c r="I49" s="3">
        <v>6.5653815329878125</v>
      </c>
      <c r="J49" s="3">
        <v>0.56969988705092489</v>
      </c>
      <c r="K49" s="3">
        <v>0.29138162648992622</v>
      </c>
      <c r="L49" s="3">
        <v>9.1695964891047518E-2</v>
      </c>
      <c r="M49" s="3">
        <v>1.1373205266600663</v>
      </c>
      <c r="N49" s="3">
        <v>6.5259607610280765</v>
      </c>
      <c r="O49" s="3">
        <v>0.39266547527042972</v>
      </c>
      <c r="P49" s="3">
        <v>6.0729301998612906</v>
      </c>
      <c r="Q49" s="3">
        <v>1.9291473202091667</v>
      </c>
      <c r="R49" s="3">
        <v>6.8383431444171042E-2</v>
      </c>
      <c r="S49" s="3">
        <v>0.23464684329421079</v>
      </c>
      <c r="T49" s="3">
        <v>1.7524347393109815E-2</v>
      </c>
      <c r="U49" s="3">
        <v>3.4762167254502994</v>
      </c>
      <c r="V49" s="3">
        <v>0.47654528231494042</v>
      </c>
      <c r="W49" s="3">
        <v>0.40174327051869924</v>
      </c>
      <c r="X49" s="3">
        <v>2.4872552460888868E-2</v>
      </c>
      <c r="Y49" s="3">
        <v>6.372451079573755E-3</v>
      </c>
      <c r="Z49" s="3">
        <v>7.4360105225738479E-2</v>
      </c>
      <c r="AD49"/>
      <c r="AE49"/>
    </row>
    <row r="50" spans="1:31" x14ac:dyDescent="0.15">
      <c r="A50">
        <v>1953</v>
      </c>
      <c r="B50" s="3">
        <v>1.1937054450982252</v>
      </c>
      <c r="C50" s="3">
        <v>0.51736906778114033</v>
      </c>
      <c r="D50" s="3">
        <v>0.11283696669408329</v>
      </c>
      <c r="E50" s="3">
        <v>0.79431228385322383</v>
      </c>
      <c r="F50" s="3">
        <v>3.1059936330602214</v>
      </c>
      <c r="G50" s="3">
        <v>2.6730792030742347</v>
      </c>
      <c r="H50" s="3">
        <v>2.4067234228318908</v>
      </c>
      <c r="I50" s="3">
        <v>6.9560399320829491</v>
      </c>
      <c r="J50" s="3">
        <v>0.29747749184619271</v>
      </c>
      <c r="K50" s="3">
        <v>7.3390779217150148E-2</v>
      </c>
      <c r="L50" s="3">
        <v>6.9708170535455888E-2</v>
      </c>
      <c r="M50" s="3">
        <v>0.66351189010389022</v>
      </c>
      <c r="N50" s="3">
        <v>3.0630690272408692</v>
      </c>
      <c r="O50" s="3">
        <v>0.66338196245710301</v>
      </c>
      <c r="P50" s="3">
        <v>6.6850413868273693</v>
      </c>
      <c r="Q50" s="3">
        <v>1.120314665881075</v>
      </c>
      <c r="R50" s="3">
        <v>3.7612322231361094E-2</v>
      </c>
      <c r="S50" s="3">
        <v>0.13407430110181989</v>
      </c>
      <c r="T50" s="3">
        <v>6.4258391945138651E-3</v>
      </c>
      <c r="U50" s="3">
        <v>2.0146987495869935</v>
      </c>
      <c r="V50" s="3">
        <v>0.28454847251835685</v>
      </c>
      <c r="W50" s="3">
        <v>1.4103410693652956</v>
      </c>
      <c r="X50" s="3">
        <v>8.9694981861225917E-2</v>
      </c>
      <c r="Y50" s="3">
        <v>2.2980225336843442E-2</v>
      </c>
      <c r="Z50" s="3">
        <v>0.26815616473391585</v>
      </c>
      <c r="AD50"/>
      <c r="AE50"/>
    </row>
    <row r="51" spans="1:31" x14ac:dyDescent="0.15">
      <c r="A51">
        <v>1952</v>
      </c>
      <c r="B51" s="3">
        <v>1.2341724892757413</v>
      </c>
      <c r="C51" s="3">
        <v>0.57584126679862846</v>
      </c>
      <c r="D51" s="3">
        <v>0.12917209009932487</v>
      </c>
      <c r="E51" s="3">
        <v>1.1227308690192992</v>
      </c>
      <c r="F51" s="3">
        <v>4.898560663292213</v>
      </c>
      <c r="G51" s="3">
        <v>3.2111344975698985</v>
      </c>
      <c r="H51" s="3">
        <v>4.907634644728005</v>
      </c>
      <c r="I51" s="3">
        <v>8.1428313541232189</v>
      </c>
      <c r="J51" s="3">
        <v>0.47088972485772856</v>
      </c>
      <c r="K51" s="3">
        <v>5.4715322328655761E-3</v>
      </c>
      <c r="L51" s="3">
        <v>8.4951014209465908E-2</v>
      </c>
      <c r="M51" s="3">
        <v>0.97531252549574055</v>
      </c>
      <c r="N51" s="3">
        <v>4.8514419134565756</v>
      </c>
      <c r="O51" s="3">
        <v>1.0081284745943939</v>
      </c>
      <c r="P51" s="3">
        <v>7.8491320398147817</v>
      </c>
      <c r="Q51" s="3">
        <v>1.2300688401010922</v>
      </c>
      <c r="R51" s="3">
        <v>4.0148082057898271E-2</v>
      </c>
      <c r="S51" s="3">
        <v>0.14995068316690818</v>
      </c>
      <c r="T51" s="3">
        <v>5.6661787777031562E-3</v>
      </c>
      <c r="U51" s="3">
        <v>2.2093365000530203</v>
      </c>
      <c r="V51" s="3">
        <v>0.30799125174437098</v>
      </c>
      <c r="W51" s="3">
        <v>1.1427094970774945</v>
      </c>
      <c r="X51" s="3">
        <v>3.3385526007963962E-2</v>
      </c>
      <c r="Y51" s="3">
        <v>8.5535099510999652E-3</v>
      </c>
      <c r="Z51" s="3">
        <v>9.9810874393806384E-2</v>
      </c>
      <c r="AD51"/>
      <c r="AE51"/>
    </row>
    <row r="52" spans="1:31" x14ac:dyDescent="0.15">
      <c r="A52">
        <v>1951</v>
      </c>
      <c r="B52" s="3">
        <v>0.90635516341830147</v>
      </c>
      <c r="C52" s="3">
        <v>0.48538965056998939</v>
      </c>
      <c r="D52" s="3">
        <v>0.10180996711941163</v>
      </c>
      <c r="E52" s="3">
        <v>0.94053348129716585</v>
      </c>
      <c r="F52" s="3">
        <v>4.2594146262810098</v>
      </c>
      <c r="G52" s="3">
        <v>1.5327083927612941</v>
      </c>
      <c r="H52" s="3">
        <v>2.6282589483472614</v>
      </c>
      <c r="I52" s="3">
        <v>3.1394743071153592</v>
      </c>
      <c r="J52" s="3">
        <v>0.46948334444993439</v>
      </c>
      <c r="K52" s="3">
        <v>0.14634342582316998</v>
      </c>
      <c r="L52" s="3">
        <v>7.0635597342537521E-2</v>
      </c>
      <c r="M52" s="3">
        <v>0.85196361387880748</v>
      </c>
      <c r="N52" s="3">
        <v>4.2335264462162439</v>
      </c>
      <c r="O52" s="3">
        <v>0.17173203280238589</v>
      </c>
      <c r="P52" s="3">
        <v>2.9606434921530926</v>
      </c>
      <c r="Q52" s="3">
        <v>0.76001173759513152</v>
      </c>
      <c r="R52" s="3">
        <v>2.407134881505469E-2</v>
      </c>
      <c r="S52" s="3">
        <v>9.1882036975554596E-2</v>
      </c>
      <c r="T52" s="3">
        <v>9.3035647107752358E-3</v>
      </c>
      <c r="U52" s="3">
        <v>1.3652696607789678</v>
      </c>
      <c r="V52" s="3">
        <v>0.20063945093327551</v>
      </c>
      <c r="W52" s="3">
        <v>0.16497979687640454</v>
      </c>
      <c r="X52" s="3">
        <v>7.4149577164531969E-3</v>
      </c>
      <c r="Y52" s="3">
        <v>1.8997428983998797E-3</v>
      </c>
      <c r="Z52" s="3">
        <v>2.2168092152042847E-2</v>
      </c>
      <c r="AD52"/>
      <c r="AE52"/>
    </row>
    <row r="53" spans="1:31" x14ac:dyDescent="0.15">
      <c r="A53">
        <v>1950</v>
      </c>
      <c r="B53" s="3">
        <v>0.76344942553944506</v>
      </c>
      <c r="C53" s="3">
        <v>0.52202816302746924</v>
      </c>
      <c r="D53" s="3">
        <v>0.120089627303991</v>
      </c>
      <c r="E53" s="3">
        <v>1.2241366669169065</v>
      </c>
      <c r="F53" s="3">
        <v>5.7917594994852228</v>
      </c>
      <c r="G53" s="3">
        <v>1.5683854082657691</v>
      </c>
      <c r="H53" s="3">
        <v>3.4990973522246307</v>
      </c>
      <c r="I53" s="3">
        <v>4.4796661448279078</v>
      </c>
      <c r="J53" s="3">
        <v>1.049765551161469</v>
      </c>
      <c r="K53" s="3">
        <v>2.6361029395993316E-2</v>
      </c>
      <c r="L53" s="3">
        <v>9.1152367712667867E-2</v>
      </c>
      <c r="M53" s="3">
        <v>1.133819705307223</v>
      </c>
      <c r="N53" s="3">
        <v>5.766101401269788</v>
      </c>
      <c r="O53" s="3">
        <v>0.24819213720632616</v>
      </c>
      <c r="P53" s="3">
        <v>4.3026829048339144</v>
      </c>
      <c r="Q53" s="3">
        <v>0.73742853845823875</v>
      </c>
      <c r="R53" s="3">
        <v>2.8937259591323133E-2</v>
      </c>
      <c r="S53" s="3">
        <v>8.8068033282749217E-2</v>
      </c>
      <c r="T53" s="3">
        <v>7.7122607352751926E-3</v>
      </c>
      <c r="U53" s="3">
        <v>1.3201932710594431</v>
      </c>
      <c r="V53" s="3">
        <v>0.17698323999399429</v>
      </c>
      <c r="W53" s="3">
        <v>0</v>
      </c>
      <c r="X53" s="3">
        <v>0</v>
      </c>
      <c r="Y53" s="3">
        <v>0</v>
      </c>
      <c r="Z53" s="3">
        <v>0</v>
      </c>
      <c r="AD53"/>
      <c r="AE53"/>
    </row>
    <row r="54" spans="1:31" x14ac:dyDescent="0.15">
      <c r="A54">
        <v>1949</v>
      </c>
      <c r="B54" s="3">
        <v>2.0201938734176306</v>
      </c>
      <c r="C54" s="3">
        <v>0.50391087772836274</v>
      </c>
      <c r="D54" s="3">
        <v>0.17431994653829147</v>
      </c>
      <c r="E54" s="3">
        <v>1.0746958381264315</v>
      </c>
      <c r="F54" s="3">
        <v>4.6398444060357447</v>
      </c>
      <c r="G54" s="3">
        <v>2.783470508299688</v>
      </c>
      <c r="H54" s="3">
        <v>3.8593510450919135</v>
      </c>
      <c r="I54" s="3">
        <v>6.7669846393905297</v>
      </c>
      <c r="J54" s="3">
        <v>0.48385829095824812</v>
      </c>
      <c r="K54" s="3">
        <v>0.51093365483941711</v>
      </c>
      <c r="L54" s="3">
        <v>0.12185471991026199</v>
      </c>
      <c r="M54" s="3">
        <v>0.88985095996304064</v>
      </c>
      <c r="N54" s="3">
        <v>4.5886664625031006</v>
      </c>
      <c r="O54" s="3">
        <v>5.5751246858630282E-2</v>
      </c>
      <c r="P54" s="3">
        <v>6.3921572932340558</v>
      </c>
      <c r="Q54" s="3">
        <v>1.5165545342216056</v>
      </c>
      <c r="R54" s="3">
        <v>6.8261208838618997E-2</v>
      </c>
      <c r="S54" s="3">
        <v>0.18484487816339076</v>
      </c>
      <c r="T54" s="3">
        <v>1.3011341576095747E-2</v>
      </c>
      <c r="U54" s="3">
        <v>2.7277192614410577</v>
      </c>
      <c r="V54" s="3">
        <v>0.37967723788123381</v>
      </c>
      <c r="W54" s="3">
        <v>0.72863977995424578</v>
      </c>
      <c r="X54" s="3">
        <v>0.11734881839903778</v>
      </c>
      <c r="Y54" s="3">
        <v>3.0065253896630024E-2</v>
      </c>
      <c r="Z54" s="3">
        <v>0.35083132227025027</v>
      </c>
      <c r="AD54"/>
      <c r="AE54"/>
    </row>
    <row r="55" spans="1:31" x14ac:dyDescent="0.15">
      <c r="A55">
        <v>1948</v>
      </c>
      <c r="B55" s="3">
        <v>1.2048519803691142</v>
      </c>
      <c r="C55" s="3">
        <v>0.69463201824327248</v>
      </c>
      <c r="D55" s="3">
        <v>0.20852485330622592</v>
      </c>
      <c r="E55" s="3">
        <v>1.5174585269375509</v>
      </c>
      <c r="F55" s="3">
        <v>4.8538171888302095</v>
      </c>
      <c r="G55" s="3">
        <v>1.9817582231578192</v>
      </c>
      <c r="H55" s="3">
        <v>2.6455337777145242</v>
      </c>
      <c r="I55" s="3">
        <v>5.1555021054717169</v>
      </c>
      <c r="J55" s="3">
        <v>0.68013874097102189</v>
      </c>
      <c r="K55" s="3">
        <v>0.12364439400713786</v>
      </c>
      <c r="L55" s="3">
        <v>0.16821004833368888</v>
      </c>
      <c r="M55" s="3">
        <v>1.3868020921613635</v>
      </c>
      <c r="N55" s="3">
        <v>4.8113044287969071</v>
      </c>
      <c r="O55" s="3">
        <v>6.3859921543351392E-2</v>
      </c>
      <c r="P55" s="3">
        <v>4.8720889198524517</v>
      </c>
      <c r="Q55" s="3">
        <v>1.0812075863619763</v>
      </c>
      <c r="R55" s="3">
        <v>3.6607696469315221E-2</v>
      </c>
      <c r="S55" s="3">
        <v>0.13123264838049262</v>
      </c>
      <c r="T55" s="3">
        <v>9.0250552026005775E-3</v>
      </c>
      <c r="U55" s="3">
        <v>1.9330230198747351</v>
      </c>
      <c r="V55" s="3">
        <v>0.26634010214822418</v>
      </c>
      <c r="W55" s="3">
        <v>0.12675528233044925</v>
      </c>
      <c r="X55" s="3">
        <v>0.13891779665056034</v>
      </c>
      <c r="Y55" s="3">
        <v>3.5591313980644232E-2</v>
      </c>
      <c r="Z55" s="3">
        <v>0.4153149033630878</v>
      </c>
      <c r="AD55"/>
      <c r="AE55"/>
    </row>
    <row r="56" spans="1:31" x14ac:dyDescent="0.15">
      <c r="A56">
        <v>1947</v>
      </c>
      <c r="B56" s="3">
        <v>1.2213548996440455</v>
      </c>
      <c r="C56" s="3">
        <v>1.5382113514538214</v>
      </c>
      <c r="D56" s="3">
        <v>0.24200383861355082</v>
      </c>
      <c r="E56" s="3">
        <v>0.98723310668744191</v>
      </c>
      <c r="F56" s="3">
        <v>5.405512422058262</v>
      </c>
      <c r="G56" s="3">
        <v>2.0973965498165676</v>
      </c>
      <c r="H56" s="3">
        <v>4.442416075309584</v>
      </c>
      <c r="I56" s="3">
        <v>7.8112663058411984</v>
      </c>
      <c r="J56" s="3">
        <v>1.0034627973344334</v>
      </c>
      <c r="K56" s="3">
        <v>0.17924216658938411</v>
      </c>
      <c r="L56" s="3">
        <v>0.202450523055207</v>
      </c>
      <c r="M56" s="3">
        <v>0.86152348297453762</v>
      </c>
      <c r="N56" s="3">
        <v>5.3561652817631327</v>
      </c>
      <c r="O56" s="3">
        <v>0.22224381888944958</v>
      </c>
      <c r="P56" s="3">
        <v>7.5396201083137866</v>
      </c>
      <c r="Q56" s="3">
        <v>1.0439479770811739</v>
      </c>
      <c r="R56" s="3">
        <v>3.7471562107904637E-2</v>
      </c>
      <c r="S56" s="3">
        <v>0.12409173923783481</v>
      </c>
      <c r="T56" s="3">
        <v>7.7354976678850017E-3</v>
      </c>
      <c r="U56" s="3">
        <v>1.8751527309271179</v>
      </c>
      <c r="V56" s="3">
        <v>0.26908952743303693</v>
      </c>
      <c r="W56" s="3">
        <v>1.0244505481400576</v>
      </c>
      <c r="X56" s="3">
        <v>0.198178394546076</v>
      </c>
      <c r="Y56" s="3">
        <v>5.0774124215508046E-2</v>
      </c>
      <c r="Z56" s="3">
        <v>0.59248306907992088</v>
      </c>
      <c r="AD56"/>
      <c r="AE56"/>
    </row>
    <row r="57" spans="1:31" x14ac:dyDescent="0.15">
      <c r="A57">
        <v>1946</v>
      </c>
      <c r="B57" s="3">
        <v>1.6687275059039568</v>
      </c>
      <c r="C57" s="3">
        <v>0.83841024390582941</v>
      </c>
      <c r="D57" s="3">
        <v>0.70421032859504873</v>
      </c>
      <c r="E57" s="3">
        <v>1.044792398599365</v>
      </c>
      <c r="F57" s="3">
        <v>4.7183753177967347</v>
      </c>
      <c r="G57" s="3">
        <v>3.2756005794034597</v>
      </c>
      <c r="H57" s="3">
        <v>4.4751731929284215</v>
      </c>
      <c r="I57" s="3">
        <v>5.7973473131291708</v>
      </c>
      <c r="J57" s="3">
        <v>0.93281083861238734</v>
      </c>
      <c r="K57" s="3">
        <v>9.0410932982412512E-2</v>
      </c>
      <c r="L57" s="3">
        <v>0.64267738726150081</v>
      </c>
      <c r="M57" s="3">
        <v>0.85380884186614781</v>
      </c>
      <c r="N57" s="3">
        <v>4.663059369293574</v>
      </c>
      <c r="O57" s="3">
        <v>0.44365393086810845</v>
      </c>
      <c r="P57" s="3">
        <v>5.4039001956645807</v>
      </c>
      <c r="Q57" s="3">
        <v>1.5783165729215445</v>
      </c>
      <c r="R57" s="3">
        <v>6.2021298010798316E-2</v>
      </c>
      <c r="S57" s="3">
        <v>0.19159081764492863</v>
      </c>
      <c r="T57" s="3">
        <v>9.2610411521128408E-3</v>
      </c>
      <c r="U57" s="3">
        <v>2.8439013951755094</v>
      </c>
      <c r="V57" s="3">
        <v>0.39344711746459099</v>
      </c>
      <c r="W57" s="3">
        <v>0.22191377402720816</v>
      </c>
      <c r="X57" s="3">
        <v>0.41099357947255621</v>
      </c>
      <c r="Y57" s="3">
        <v>0.10529825630070302</v>
      </c>
      <c r="Z57" s="3">
        <v>1.2287249673090885</v>
      </c>
      <c r="AD57"/>
      <c r="AE57"/>
    </row>
    <row r="58" spans="1:31" x14ac:dyDescent="0.15">
      <c r="A58">
        <v>1945</v>
      </c>
      <c r="B58" s="3">
        <v>0.53951617204649238</v>
      </c>
      <c r="C58" s="3">
        <v>0.27475237208549341</v>
      </c>
      <c r="D58" s="3">
        <v>7.23077308333364E-2</v>
      </c>
      <c r="E58" s="3">
        <v>0.63688439730377089</v>
      </c>
      <c r="F58" s="3">
        <v>2.8044214471185152</v>
      </c>
      <c r="G58" s="3">
        <v>1.1758955184390716</v>
      </c>
      <c r="H58" s="3">
        <v>2.714423330328529</v>
      </c>
      <c r="I58" s="3">
        <v>4.3549445369940427</v>
      </c>
      <c r="J58" s="3">
        <v>9.5420186925791142E-2</v>
      </c>
      <c r="K58" s="3">
        <v>3.7612263691788057E-2</v>
      </c>
      <c r="L58" s="3">
        <v>6.1087565704025584E-2</v>
      </c>
      <c r="M58" s="3">
        <v>0.57461699781078557</v>
      </c>
      <c r="N58" s="3">
        <v>2.7799277533068167</v>
      </c>
      <c r="O58" s="3">
        <v>0.2671291004720609</v>
      </c>
      <c r="P58" s="3">
        <v>4.2401124122051463</v>
      </c>
      <c r="Q58" s="3">
        <v>0.49799614069841452</v>
      </c>
      <c r="R58" s="3">
        <v>1.1220165129310821E-2</v>
      </c>
      <c r="S58" s="3">
        <v>5.9554504494328274E-2</v>
      </c>
      <c r="T58" s="3">
        <v>0</v>
      </c>
      <c r="U58" s="3">
        <v>0.90236134785696154</v>
      </c>
      <c r="V58" s="3">
        <v>0.11483212478889718</v>
      </c>
      <c r="W58" s="3">
        <v>0.4335685378629166</v>
      </c>
      <c r="X58" s="3">
        <v>6.8434006967907426E-2</v>
      </c>
      <c r="Y58" s="3">
        <v>1.7533075739468849E-2</v>
      </c>
      <c r="Z58" s="3">
        <v>0.20459339529035422</v>
      </c>
      <c r="AD58"/>
      <c r="AE58"/>
    </row>
    <row r="59" spans="1:31" x14ac:dyDescent="0.15">
      <c r="A59">
        <v>1944</v>
      </c>
      <c r="B59" s="3">
        <v>1.7541450164629426</v>
      </c>
      <c r="C59" s="3">
        <v>0.58493220842882665</v>
      </c>
      <c r="D59" s="3">
        <v>0.15045405530764042</v>
      </c>
      <c r="E59" s="3">
        <v>1.4273643634171638</v>
      </c>
      <c r="F59" s="3">
        <v>5.3066717879738077</v>
      </c>
      <c r="G59" s="3">
        <v>2.8119665071369035</v>
      </c>
      <c r="H59" s="3">
        <v>4.4582696773252195</v>
      </c>
      <c r="I59" s="3">
        <v>7.2447822264767199</v>
      </c>
      <c r="J59" s="3">
        <v>0.62065388854459369</v>
      </c>
      <c r="K59" s="3">
        <v>0.37928672950644488</v>
      </c>
      <c r="L59" s="3">
        <v>0.10463048516318144</v>
      </c>
      <c r="M59" s="3">
        <v>1.2614083271515955</v>
      </c>
      <c r="N59" s="3">
        <v>5.2655712098416805</v>
      </c>
      <c r="O59" s="3">
        <v>0.34690845113902691</v>
      </c>
      <c r="P59" s="3">
        <v>6.887420493140672</v>
      </c>
      <c r="Q59" s="3">
        <v>1.380693467410443</v>
      </c>
      <c r="R59" s="3">
        <v>5.4224558004276509E-2</v>
      </c>
      <c r="S59" s="3">
        <v>0.16595603626556849</v>
      </c>
      <c r="T59" s="3">
        <v>5.4800770842836398E-3</v>
      </c>
      <c r="U59" s="3">
        <v>2.4699050802652875</v>
      </c>
      <c r="V59" s="3">
        <v>0.34798216028260787</v>
      </c>
      <c r="W59" s="3">
        <v>0.43246994581470855</v>
      </c>
      <c r="X59" s="3">
        <v>0.17193588333587725</v>
      </c>
      <c r="Y59" s="3">
        <v>4.4050685104182592E-2</v>
      </c>
      <c r="Z59" s="3">
        <v>0.51402727151992178</v>
      </c>
      <c r="AD59"/>
      <c r="AE59"/>
    </row>
    <row r="60" spans="1:31" x14ac:dyDescent="0.15">
      <c r="A60">
        <v>1943</v>
      </c>
      <c r="B60" s="3">
        <v>3.8235376523195916</v>
      </c>
      <c r="C60" s="3">
        <v>2.2744275353837131</v>
      </c>
      <c r="D60" s="3">
        <v>0.72428403523712459</v>
      </c>
      <c r="E60" s="3">
        <v>1.1236810959481032</v>
      </c>
      <c r="F60" s="3">
        <v>3.7462503704365551</v>
      </c>
      <c r="G60" s="3">
        <v>5.0295652370780921</v>
      </c>
      <c r="H60" s="3">
        <v>4.6017848270020991</v>
      </c>
      <c r="I60" s="3">
        <v>6.9778786770535222</v>
      </c>
      <c r="J60" s="3">
        <v>0.93965909990367025</v>
      </c>
      <c r="K60" s="3">
        <v>1.4177341216825587</v>
      </c>
      <c r="L60" s="3">
        <v>0.63815662655256022</v>
      </c>
      <c r="M60" s="3">
        <v>0.83106020266930991</v>
      </c>
      <c r="N60" s="3">
        <v>3.6537932727805771</v>
      </c>
      <c r="O60" s="3">
        <v>0.69971213200426274</v>
      </c>
      <c r="P60" s="3">
        <v>6.3748726896834151</v>
      </c>
      <c r="Q60" s="3">
        <v>2.4173622288458589</v>
      </c>
      <c r="R60" s="3">
        <v>8.1380228678328614E-2</v>
      </c>
      <c r="S60" s="3">
        <v>0.28756116601748821</v>
      </c>
      <c r="T60" s="3">
        <v>2.1202567507573749E-2</v>
      </c>
      <c r="U60" s="3">
        <v>4.3298531050738305</v>
      </c>
      <c r="V60" s="3">
        <v>0.593011412993806</v>
      </c>
      <c r="W60" s="3">
        <v>0.5420988876407149</v>
      </c>
      <c r="X60" s="3">
        <v>1.1302073629557332</v>
      </c>
      <c r="Y60" s="3">
        <v>0.28956380203541227</v>
      </c>
      <c r="Z60" s="3">
        <v>3.3789188235429646</v>
      </c>
      <c r="AD60"/>
      <c r="AE60"/>
    </row>
    <row r="61" spans="1:31" x14ac:dyDescent="0.15">
      <c r="A61">
        <v>1942</v>
      </c>
      <c r="B61" s="3">
        <v>2.2304466500586573</v>
      </c>
      <c r="C61" s="3">
        <v>2.3411660883740288</v>
      </c>
      <c r="D61" s="3">
        <v>0.37227986458970841</v>
      </c>
      <c r="E61" s="3">
        <v>1.1290119641947522</v>
      </c>
      <c r="F61" s="3">
        <v>5.5734378158631843</v>
      </c>
      <c r="G61" s="3">
        <v>3.742656363653293</v>
      </c>
      <c r="H61" s="3">
        <v>4.9421918831297447</v>
      </c>
      <c r="I61" s="3">
        <v>8.9818575708253388</v>
      </c>
      <c r="J61" s="3">
        <v>1.7749536256924821</v>
      </c>
      <c r="K61" s="3">
        <v>0.21207789911982169</v>
      </c>
      <c r="L61" s="3">
        <v>0.30093384631453091</v>
      </c>
      <c r="M61" s="3">
        <v>0.88887832768487485</v>
      </c>
      <c r="N61" s="3">
        <v>5.5000691807803239</v>
      </c>
      <c r="O61" s="3">
        <v>0.12481049916459575</v>
      </c>
      <c r="P61" s="3">
        <v>8.4870156897736777</v>
      </c>
      <c r="Q61" s="3">
        <v>2.0132616785899424</v>
      </c>
      <c r="R61" s="3">
        <v>7.1346018275177545E-2</v>
      </c>
      <c r="S61" s="3">
        <v>0.24297713723823597</v>
      </c>
      <c r="T61" s="3">
        <v>2.2034030983351112E-2</v>
      </c>
      <c r="U61" s="3">
        <v>3.617845864488697</v>
      </c>
      <c r="V61" s="3">
        <v>0.499335337406274</v>
      </c>
      <c r="W61" s="3">
        <v>1.0776352299004655</v>
      </c>
      <c r="X61" s="3">
        <v>0.50149826235913753</v>
      </c>
      <c r="Y61" s="3">
        <v>0.12848593102431005</v>
      </c>
      <c r="Z61" s="3">
        <v>1.4993018236270146</v>
      </c>
      <c r="AD61"/>
      <c r="AE61"/>
    </row>
    <row r="62" spans="1:31" x14ac:dyDescent="0.15">
      <c r="A62">
        <v>1941</v>
      </c>
      <c r="B62" s="3">
        <v>2.4588041631260378</v>
      </c>
      <c r="C62" s="3">
        <v>0.88587990391802329</v>
      </c>
      <c r="D62" s="3">
        <v>0.18034428233059741</v>
      </c>
      <c r="E62" s="3">
        <v>0.92494950031358869</v>
      </c>
      <c r="F62" s="3">
        <v>4.9230766925510077</v>
      </c>
      <c r="G62" s="3">
        <v>4.0131944547976373</v>
      </c>
      <c r="H62" s="3">
        <v>4.5525215339757485</v>
      </c>
      <c r="I62" s="3">
        <v>6.3213730940698376</v>
      </c>
      <c r="J62" s="3">
        <v>1.2021663512385057</v>
      </c>
      <c r="K62" s="3">
        <v>0.39176072423912195</v>
      </c>
      <c r="L62" s="3">
        <v>0.11024579803248535</v>
      </c>
      <c r="M62" s="3">
        <v>0.6763284630693065</v>
      </c>
      <c r="N62" s="3">
        <v>4.8424026433862686</v>
      </c>
      <c r="O62" s="3">
        <v>0.2888852904403712</v>
      </c>
      <c r="P62" s="3">
        <v>5.807962081353506</v>
      </c>
      <c r="Q62" s="3">
        <v>2.0696651645749409</v>
      </c>
      <c r="R62" s="3">
        <v>7.8382850624252598E-2</v>
      </c>
      <c r="S62" s="3">
        <v>0.2533755431358064</v>
      </c>
      <c r="T62" s="3">
        <v>1.5677548015819567E-2</v>
      </c>
      <c r="U62" s="3">
        <v>3.7306646407469541</v>
      </c>
      <c r="V62" s="3">
        <v>0.51732420641081633</v>
      </c>
      <c r="W62" s="3">
        <v>0.57197915343605599</v>
      </c>
      <c r="X62" s="3">
        <v>0.21566140307248943</v>
      </c>
      <c r="Y62" s="3">
        <v>5.5253343965418533E-2</v>
      </c>
      <c r="Z62" s="3">
        <v>0.64475105439455349</v>
      </c>
      <c r="AD62"/>
      <c r="AE62"/>
    </row>
    <row r="63" spans="1:31" x14ac:dyDescent="0.15">
      <c r="A63">
        <v>1940</v>
      </c>
      <c r="B63" s="3">
        <v>0.97323623842814888</v>
      </c>
      <c r="C63" s="3">
        <v>0.40587344939722386</v>
      </c>
      <c r="D63" s="3">
        <v>8.5213582297911539E-2</v>
      </c>
      <c r="E63" s="3">
        <v>0.65804036931782983</v>
      </c>
      <c r="F63" s="3">
        <v>2.553339428672301</v>
      </c>
      <c r="G63" s="3">
        <v>1.5524803104744609</v>
      </c>
      <c r="H63" s="3">
        <v>2.0896731694859705</v>
      </c>
      <c r="I63" s="3">
        <v>4.2220703393210135</v>
      </c>
      <c r="J63" s="3">
        <v>0.43376175758679208</v>
      </c>
      <c r="K63" s="3">
        <v>0.17690674072810691</v>
      </c>
      <c r="L63" s="3">
        <v>5.9776692059728992E-2</v>
      </c>
      <c r="M63" s="3">
        <v>0.56380867212931618</v>
      </c>
      <c r="N63" s="3">
        <v>2.5237883979260296</v>
      </c>
      <c r="O63" s="3">
        <v>0.11223675431011204</v>
      </c>
      <c r="P63" s="3">
        <v>4.0221350809291945</v>
      </c>
      <c r="Q63" s="3">
        <v>0.79632949770004202</v>
      </c>
      <c r="R63" s="3">
        <v>2.2045304873091542E-2</v>
      </c>
      <c r="S63" s="3">
        <v>9.620858594072014E-2</v>
      </c>
      <c r="T63" s="3">
        <v>5.8667487510979588E-3</v>
      </c>
      <c r="U63" s="3">
        <v>1.428328010330056</v>
      </c>
      <c r="V63" s="3">
        <v>0.20410057627498304</v>
      </c>
      <c r="W63" s="3">
        <v>0.38639327540781998</v>
      </c>
      <c r="X63" s="3">
        <v>7.4575982082141778E-2</v>
      </c>
      <c r="Y63" s="3">
        <v>1.9106675273264609E-2</v>
      </c>
      <c r="Z63" s="3">
        <v>0.22295571379649709</v>
      </c>
      <c r="AD63"/>
      <c r="AE63"/>
    </row>
    <row r="64" spans="1:31" x14ac:dyDescent="0.15">
      <c r="A64">
        <v>1939</v>
      </c>
      <c r="B64" s="3">
        <v>1.7037966102895492</v>
      </c>
      <c r="C64" s="3">
        <v>0.76885994657720458</v>
      </c>
      <c r="D64" s="3">
        <v>0.12429987342697076</v>
      </c>
      <c r="E64" s="3">
        <v>0.93677455604931714</v>
      </c>
      <c r="F64" s="3">
        <v>3.7974527901267012</v>
      </c>
      <c r="G64" s="3">
        <v>3.7110829917313795</v>
      </c>
      <c r="H64" s="3">
        <v>4.7950083710009501</v>
      </c>
      <c r="I64" s="3">
        <v>9.0509774182981886</v>
      </c>
      <c r="J64" s="3">
        <v>0.87868010436649391</v>
      </c>
      <c r="K64" s="3">
        <v>9.5584662568838658E-2</v>
      </c>
      <c r="L64" s="3">
        <v>6.8539182543843696E-2</v>
      </c>
      <c r="M64" s="3">
        <v>0.74176366157490259</v>
      </c>
      <c r="N64" s="3">
        <v>3.7340428305549711</v>
      </c>
      <c r="O64" s="3">
        <v>0.81625920777403693</v>
      </c>
      <c r="P64" s="3">
        <v>8.6564951900258933</v>
      </c>
      <c r="Q64" s="3">
        <v>1.6034327145922687</v>
      </c>
      <c r="R64" s="3">
        <v>6.1569096183452812E-2</v>
      </c>
      <c r="S64" s="3">
        <v>0.19483032883138265</v>
      </c>
      <c r="T64" s="3">
        <v>1.041947692493215E-2</v>
      </c>
      <c r="U64" s="3">
        <v>2.8827115505516629</v>
      </c>
      <c r="V64" s="3">
        <v>0.40161572245443572</v>
      </c>
      <c r="W64" s="3">
        <v>2.0081389370991825</v>
      </c>
      <c r="X64" s="3">
        <v>9.6291361704529052E-2</v>
      </c>
      <c r="Y64" s="3">
        <v>2.4670245110287193E-2</v>
      </c>
      <c r="Z64" s="3">
        <v>0.28787699636463393</v>
      </c>
      <c r="AD64"/>
      <c r="AE64"/>
    </row>
    <row r="65" spans="1:31" x14ac:dyDescent="0.15">
      <c r="A65">
        <v>1938</v>
      </c>
      <c r="B65" s="3">
        <v>0.78402883917096267</v>
      </c>
      <c r="C65" s="3">
        <v>0.86229756465206608</v>
      </c>
      <c r="D65" s="3">
        <v>0.10534354855992635</v>
      </c>
      <c r="E65" s="3">
        <v>0.81566738843498099</v>
      </c>
      <c r="F65" s="3">
        <v>3.191845254638495</v>
      </c>
      <c r="G65" s="3">
        <v>1.4876216264815543</v>
      </c>
      <c r="H65" s="3">
        <v>3.5260317107597441</v>
      </c>
      <c r="I65" s="3">
        <v>5.695063458233836</v>
      </c>
      <c r="J65" s="3">
        <v>1.278843606008675</v>
      </c>
      <c r="K65" s="3">
        <v>3.4429617744795742E-2</v>
      </c>
      <c r="L65" s="3">
        <v>7.3997419476240944E-2</v>
      </c>
      <c r="M65" s="3">
        <v>0.72732738338121194</v>
      </c>
      <c r="N65" s="3">
        <v>3.1583965916020165</v>
      </c>
      <c r="O65" s="3">
        <v>0.13371356304422366</v>
      </c>
      <c r="P65" s="3">
        <v>5.5019462797963863</v>
      </c>
      <c r="Q65" s="3">
        <v>0.74959922142616697</v>
      </c>
      <c r="R65" s="3">
        <v>2.0554838743400264E-2</v>
      </c>
      <c r="S65" s="3">
        <v>9.2014182479151774E-2</v>
      </c>
      <c r="T65" s="3">
        <v>6.3210071879960293E-3</v>
      </c>
      <c r="U65" s="3">
        <v>1.3590329735191653</v>
      </c>
      <c r="V65" s="3">
        <v>0.18680615953426594</v>
      </c>
      <c r="W65" s="3">
        <v>0.41196741509018014</v>
      </c>
      <c r="X65" s="3">
        <v>0.23369074039937876</v>
      </c>
      <c r="Y65" s="3">
        <v>5.987253562534571E-2</v>
      </c>
      <c r="Z65" s="3">
        <v>0.69865237432640448</v>
      </c>
      <c r="AD65"/>
      <c r="AE65"/>
    </row>
    <row r="66" spans="1:31" x14ac:dyDescent="0.15">
      <c r="A66">
        <v>1937</v>
      </c>
      <c r="B66" s="3">
        <v>1.3926876442042735</v>
      </c>
      <c r="C66" s="3">
        <v>1.838943489295936</v>
      </c>
      <c r="D66" s="3">
        <v>0.5283154927559448</v>
      </c>
      <c r="E66" s="3">
        <v>1.0702571200299527</v>
      </c>
      <c r="F66" s="3">
        <v>5.7613647982923837</v>
      </c>
      <c r="G66" s="3">
        <v>2.4335104251479796</v>
      </c>
      <c r="H66" s="3">
        <v>6.2292512836639657</v>
      </c>
      <c r="I66" s="3">
        <v>8.3531843995391295</v>
      </c>
      <c r="J66" s="3">
        <v>10.091133823687009</v>
      </c>
      <c r="K66" s="3">
        <v>0.13596671561269058</v>
      </c>
      <c r="L66" s="3">
        <v>0.48015804837604636</v>
      </c>
      <c r="M66" s="3">
        <v>0.92157768193473311</v>
      </c>
      <c r="N66" s="3">
        <v>5.7081286163601597</v>
      </c>
      <c r="O66" s="3">
        <v>0.17507577201152566</v>
      </c>
      <c r="P66" s="3">
        <v>8.0325325202565292</v>
      </c>
      <c r="Q66" s="3">
        <v>1.2567209285915828</v>
      </c>
      <c r="R66" s="3">
        <v>4.9573839802836646E-2</v>
      </c>
      <c r="S66" s="3">
        <v>0.15102778065151146</v>
      </c>
      <c r="T66" s="3">
        <v>1.0647236386444827E-2</v>
      </c>
      <c r="U66" s="3">
        <v>2.2511576650577347</v>
      </c>
      <c r="V66" s="3">
        <v>0.31369379148623278</v>
      </c>
      <c r="W66" s="3">
        <v>0.87569253498622424</v>
      </c>
      <c r="X66" s="3">
        <v>0.1771928095780432</v>
      </c>
      <c r="Y66" s="3">
        <v>4.5397530996957453E-2</v>
      </c>
      <c r="Z66" s="3">
        <v>0.52974360661451392</v>
      </c>
      <c r="AD66"/>
      <c r="AE66"/>
    </row>
    <row r="67" spans="1:31" x14ac:dyDescent="0.15">
      <c r="A67">
        <v>1936</v>
      </c>
      <c r="B67" s="3">
        <v>2.8291765010748176</v>
      </c>
      <c r="C67" s="3">
        <v>0.45978383959873459</v>
      </c>
      <c r="D67" s="3">
        <v>0.16839293763143942</v>
      </c>
      <c r="E67" s="3">
        <v>0.69723399587840851</v>
      </c>
      <c r="F67" s="3">
        <v>2.7476505943130776</v>
      </c>
      <c r="G67" s="3">
        <v>4.5481821214544116</v>
      </c>
      <c r="H67" s="3">
        <v>3.4414473264096421</v>
      </c>
      <c r="I67" s="3">
        <v>4.8339228361791235</v>
      </c>
      <c r="J67" s="3">
        <v>1.5595196178629473</v>
      </c>
      <c r="K67" s="3">
        <v>0.42114270085111588</v>
      </c>
      <c r="L67" s="3">
        <v>8.3940552497130907E-2</v>
      </c>
      <c r="M67" s="3">
        <v>0.41019380223061086</v>
      </c>
      <c r="N67" s="3">
        <v>2.6600321774235827</v>
      </c>
      <c r="O67" s="3">
        <v>0.22552969197294601</v>
      </c>
      <c r="P67" s="3">
        <v>4.2342398211316752</v>
      </c>
      <c r="Q67" s="3">
        <v>2.4107411461577444</v>
      </c>
      <c r="R67" s="3">
        <v>8.7523380957374303E-2</v>
      </c>
      <c r="S67" s="3">
        <v>0.29117713657176802</v>
      </c>
      <c r="T67" s="3">
        <v>1.8887802443244374E-2</v>
      </c>
      <c r="U67" s="3">
        <v>4.3226524294814661</v>
      </c>
      <c r="V67" s="3">
        <v>0.59968301504744925</v>
      </c>
      <c r="W67" s="3">
        <v>1.0859685895341529</v>
      </c>
      <c r="X67" s="3">
        <v>1.0651162518095294</v>
      </c>
      <c r="Y67" s="3">
        <v>0.27288718816565177</v>
      </c>
      <c r="Z67" s="3">
        <v>3.1843195753854019</v>
      </c>
      <c r="AD67"/>
      <c r="AE67"/>
    </row>
    <row r="68" spans="1:31" x14ac:dyDescent="0.15">
      <c r="A68">
        <v>1935</v>
      </c>
      <c r="B68" s="3">
        <v>1.8508617142738042</v>
      </c>
      <c r="C68" s="3">
        <v>0.82568543245674164</v>
      </c>
      <c r="D68" s="3">
        <v>0.24164079566022453</v>
      </c>
      <c r="E68" s="3">
        <v>1.7557835601329261</v>
      </c>
      <c r="F68" s="3">
        <v>9.6372239428571014</v>
      </c>
      <c r="G68" s="3">
        <v>4.1301913481079682</v>
      </c>
      <c r="H68" s="3">
        <v>5.6073167234061847</v>
      </c>
      <c r="I68" s="3">
        <v>9.8676898062215663</v>
      </c>
      <c r="J68" s="3">
        <v>1.9352512876104198</v>
      </c>
      <c r="K68" s="3">
        <v>0.15056048175727291</v>
      </c>
      <c r="L68" s="3">
        <v>0.1695724881826137</v>
      </c>
      <c r="M68" s="3">
        <v>1.549818814820314</v>
      </c>
      <c r="N68" s="3">
        <v>9.5683156809621543</v>
      </c>
      <c r="O68" s="3">
        <v>1.0718071671771809</v>
      </c>
      <c r="P68" s="3">
        <v>9.4422493472512841</v>
      </c>
      <c r="Q68" s="3">
        <v>1.7003012325165312</v>
      </c>
      <c r="R68" s="3">
        <v>6.2984067039256519E-2</v>
      </c>
      <c r="S68" s="3">
        <v>0.20408206939567791</v>
      </c>
      <c r="T68" s="3">
        <v>8.0703369786873438E-3</v>
      </c>
      <c r="U68" s="3">
        <v>3.0583841809307883</v>
      </c>
      <c r="V68" s="3">
        <v>0.43287822923200053</v>
      </c>
      <c r="W68" s="3">
        <v>0.81579989559985755</v>
      </c>
      <c r="X68" s="3">
        <v>9.587745890794766E-2</v>
      </c>
      <c r="Y68" s="3">
        <v>2.4564202098521469E-2</v>
      </c>
      <c r="Z68" s="3">
        <v>0.28663957213749069</v>
      </c>
      <c r="AD68"/>
      <c r="AE68"/>
    </row>
    <row r="69" spans="1:31" x14ac:dyDescent="0.15">
      <c r="A69">
        <v>1934</v>
      </c>
      <c r="B69" s="3">
        <v>1.1516101307044271</v>
      </c>
      <c r="C69" s="3">
        <v>1.0354569133638762</v>
      </c>
      <c r="D69" s="3">
        <v>0.1665894373789536</v>
      </c>
      <c r="E69" s="3">
        <v>1.5490335189886231</v>
      </c>
      <c r="F69" s="3">
        <v>6.5985456297307046</v>
      </c>
      <c r="G69" s="3">
        <v>1.9166023030122361</v>
      </c>
      <c r="H69" s="3">
        <v>6.144923388892221</v>
      </c>
      <c r="I69" s="3">
        <v>7.2292624342958529</v>
      </c>
      <c r="J69" s="3">
        <v>1.7624332001402836</v>
      </c>
      <c r="K69" s="3">
        <v>0.20529217276870143</v>
      </c>
      <c r="L69" s="3">
        <v>0.12091168842020826</v>
      </c>
      <c r="M69" s="3">
        <v>1.4318849878275801</v>
      </c>
      <c r="N69" s="3">
        <v>6.5555101396067172</v>
      </c>
      <c r="O69" s="3">
        <v>0.21559492064389313</v>
      </c>
      <c r="P69" s="3">
        <v>6.9891944931364227</v>
      </c>
      <c r="Q69" s="3">
        <v>0.95066067697506362</v>
      </c>
      <c r="R69" s="3">
        <v>1.7465021660696748E-2</v>
      </c>
      <c r="S69" s="3">
        <v>0.11192800838203047</v>
      </c>
      <c r="T69" s="3">
        <v>5.1642588148784604E-3</v>
      </c>
      <c r="U69" s="3">
        <v>1.6943081051731936</v>
      </c>
      <c r="V69" s="3">
        <v>0.24089291690224685</v>
      </c>
      <c r="W69" s="3">
        <v>0.8845609998837527</v>
      </c>
      <c r="X69" s="3">
        <v>0.16970025780147385</v>
      </c>
      <c r="Y69" s="3">
        <v>4.3477908329977472E-2</v>
      </c>
      <c r="Z69" s="3">
        <v>0.50734354761670797</v>
      </c>
      <c r="AD69"/>
      <c r="AE69"/>
    </row>
    <row r="70" spans="1:31" x14ac:dyDescent="0.15">
      <c r="A70">
        <v>1933</v>
      </c>
      <c r="B70" s="3">
        <v>0.76406073839146971</v>
      </c>
      <c r="C70" s="3">
        <v>0.56069803284883457</v>
      </c>
      <c r="D70" s="3">
        <v>0.1111360833655662</v>
      </c>
      <c r="E70" s="3">
        <v>1.2569344944815026</v>
      </c>
      <c r="F70" s="3">
        <v>4.4098253204903095</v>
      </c>
      <c r="G70" s="3">
        <v>1.3717622021757434</v>
      </c>
      <c r="H70" s="3">
        <v>3.9894412695561168</v>
      </c>
      <c r="I70" s="3">
        <v>5.0583788300211801</v>
      </c>
      <c r="J70" s="3">
        <v>0.59113264894798845</v>
      </c>
      <c r="K70" s="3">
        <v>5.8329885396088341E-2</v>
      </c>
      <c r="L70" s="3">
        <v>8.2705922504607399E-2</v>
      </c>
      <c r="M70" s="3">
        <v>1.1701606991580544</v>
      </c>
      <c r="N70" s="3">
        <v>4.3854513986227746</v>
      </c>
      <c r="O70" s="3">
        <v>9.5137590379800435E-2</v>
      </c>
      <c r="P70" s="3">
        <v>4.8857032474702562</v>
      </c>
      <c r="Q70" s="3">
        <v>0.7057308529953813</v>
      </c>
      <c r="R70" s="3">
        <v>2.4294864735728429E-2</v>
      </c>
      <c r="S70" s="3">
        <v>8.5166873187828743E-2</v>
      </c>
      <c r="T70" s="3">
        <v>3.4441411334559338E-3</v>
      </c>
      <c r="U70" s="3">
        <v>1.2667827921014807</v>
      </c>
      <c r="V70" s="3">
        <v>0.17458009265258845</v>
      </c>
      <c r="W70" s="3">
        <v>5.3408628846465751E-2</v>
      </c>
      <c r="X70" s="3">
        <v>1.8981788904068007E-2</v>
      </c>
      <c r="Y70" s="3">
        <v>4.8632129089030973E-3</v>
      </c>
      <c r="Z70" s="3">
        <v>5.674881285536338E-2</v>
      </c>
      <c r="AD70"/>
      <c r="AE70"/>
    </row>
    <row r="71" spans="1:31" x14ac:dyDescent="0.15">
      <c r="A71">
        <v>1932</v>
      </c>
      <c r="B71" s="3">
        <v>1.2284101650882961</v>
      </c>
      <c r="C71" s="3">
        <v>0.35183126900988237</v>
      </c>
      <c r="D71" s="3">
        <v>0.31378540842016611</v>
      </c>
      <c r="E71" s="3">
        <v>0.47383617833496094</v>
      </c>
      <c r="F71" s="3">
        <v>2.2318485319452033</v>
      </c>
      <c r="G71" s="3">
        <v>2.2350159718177993</v>
      </c>
      <c r="H71" s="3">
        <v>2.4859941124600176</v>
      </c>
      <c r="I71" s="3">
        <v>4.5135525469076185</v>
      </c>
      <c r="J71" s="3">
        <v>0.75518079264512206</v>
      </c>
      <c r="K71" s="3">
        <v>0.29475539033983494</v>
      </c>
      <c r="L71" s="3">
        <v>0.27489747318860708</v>
      </c>
      <c r="M71" s="3">
        <v>0.36086585194600984</v>
      </c>
      <c r="N71" s="3">
        <v>2.1949641536200977</v>
      </c>
      <c r="O71" s="3">
        <v>0.54710273108867258</v>
      </c>
      <c r="P71" s="3">
        <v>4.2840870926863355</v>
      </c>
      <c r="Q71" s="3">
        <v>0.93365477474846137</v>
      </c>
      <c r="R71" s="3">
        <v>3.3971069857453885E-2</v>
      </c>
      <c r="S71" s="3">
        <v>0.11033018345981201</v>
      </c>
      <c r="T71" s="3">
        <v>3.8946237983030645E-3</v>
      </c>
      <c r="U71" s="3">
        <v>1.6879132407291264</v>
      </c>
      <c r="V71" s="3">
        <v>0.22342688963651189</v>
      </c>
      <c r="W71" s="3">
        <v>0.73753015023920843</v>
      </c>
      <c r="X71" s="3">
        <v>0.25134197020453319</v>
      </c>
      <c r="Y71" s="3">
        <v>6.4394852871034677E-2</v>
      </c>
      <c r="Z71" s="3">
        <v>0.75142328490627797</v>
      </c>
      <c r="AD71"/>
      <c r="AE71"/>
    </row>
    <row r="72" spans="1:31" x14ac:dyDescent="0.15">
      <c r="A72">
        <v>1931</v>
      </c>
      <c r="B72" s="3">
        <v>1.9219187034539551</v>
      </c>
      <c r="C72" s="3">
        <v>0.62491937941091602</v>
      </c>
      <c r="D72" s="3">
        <v>0.19779491099422933</v>
      </c>
      <c r="E72" s="3">
        <v>1.5099360594457798</v>
      </c>
      <c r="F72" s="3">
        <v>5.9186680631209416</v>
      </c>
      <c r="G72" s="3">
        <v>3.2510157689017789</v>
      </c>
      <c r="H72" s="3">
        <v>4.2108090984443374</v>
      </c>
      <c r="I72" s="3">
        <v>7.7778536577506605</v>
      </c>
      <c r="J72" s="3">
        <v>1.7647032764246211</v>
      </c>
      <c r="K72" s="3">
        <v>0.25660162400456837</v>
      </c>
      <c r="L72" s="3">
        <v>0.1391313284683818</v>
      </c>
      <c r="M72" s="3">
        <v>1.3115915300465852</v>
      </c>
      <c r="N72" s="3">
        <v>5.8654522020966562</v>
      </c>
      <c r="O72" s="3">
        <v>0.26734862555902861</v>
      </c>
      <c r="P72" s="3">
        <v>7.376815052067804</v>
      </c>
      <c r="Q72" s="3">
        <v>1.6582994369379656</v>
      </c>
      <c r="R72" s="3">
        <v>5.9182729273863907E-2</v>
      </c>
      <c r="S72" s="3">
        <v>0.19850591632303433</v>
      </c>
      <c r="T72" s="3">
        <v>1.6230837612406825E-2</v>
      </c>
      <c r="U72" s="3">
        <v>2.9893153537418846</v>
      </c>
      <c r="V72" s="3">
        <v>0.41570297441211823</v>
      </c>
      <c r="W72" s="3">
        <v>0.70650384780844799</v>
      </c>
      <c r="X72" s="3">
        <v>5.9966334080076879E-2</v>
      </c>
      <c r="Y72" s="3">
        <v>1.5363622807592445E-2</v>
      </c>
      <c r="Z72" s="3">
        <v>0.17927805666736446</v>
      </c>
      <c r="AD72"/>
      <c r="AE72"/>
    </row>
    <row r="73" spans="1:31" x14ac:dyDescent="0.15">
      <c r="A73">
        <v>1930</v>
      </c>
      <c r="B73" s="3">
        <v>1.5793497770492968</v>
      </c>
      <c r="C73" s="3">
        <v>0.49419427185351145</v>
      </c>
      <c r="D73" s="3">
        <v>0.11685892934629728</v>
      </c>
      <c r="E73" s="3">
        <v>0.7625597650868835</v>
      </c>
      <c r="F73" s="3">
        <v>3.3323052856818993</v>
      </c>
      <c r="G73" s="3">
        <v>2.9846571746286323</v>
      </c>
      <c r="H73" s="3">
        <v>2.8422023428756216</v>
      </c>
      <c r="I73" s="3">
        <v>6.6925868614669106</v>
      </c>
      <c r="J73" s="3">
        <v>0.46007247770048332</v>
      </c>
      <c r="K73" s="3">
        <v>0.13859348667554278</v>
      </c>
      <c r="L73" s="3">
        <v>7.3888381335551201E-2</v>
      </c>
      <c r="M73" s="3">
        <v>0.59102047163751625</v>
      </c>
      <c r="N73" s="3">
        <v>3.2783201674081779</v>
      </c>
      <c r="O73" s="3">
        <v>0.38864208354763152</v>
      </c>
      <c r="P73" s="3">
        <v>6.3334693050962443</v>
      </c>
      <c r="Q73" s="3">
        <v>1.4370604640624058</v>
      </c>
      <c r="R73" s="3">
        <v>5.2927138403479936E-2</v>
      </c>
      <c r="S73" s="3">
        <v>0.17349415719238004</v>
      </c>
      <c r="T73" s="3">
        <v>1.3160551220956966E-2</v>
      </c>
      <c r="U73" s="3">
        <v>2.58793817736424</v>
      </c>
      <c r="V73" s="3">
        <v>0.35783039667041078</v>
      </c>
      <c r="W73" s="3">
        <v>1.143902426225621</v>
      </c>
      <c r="X73" s="3">
        <v>0.1027988485996202</v>
      </c>
      <c r="Y73" s="3">
        <v>2.6337490635369856E-2</v>
      </c>
      <c r="Z73" s="3">
        <v>0.30733207830295728</v>
      </c>
      <c r="AD73"/>
      <c r="AE73"/>
    </row>
    <row r="74" spans="1:31" x14ac:dyDescent="0.15">
      <c r="A74">
        <v>1929</v>
      </c>
      <c r="B74" s="3">
        <v>2.0472600625599986</v>
      </c>
      <c r="C74" s="3">
        <v>0.70628622467598501</v>
      </c>
      <c r="D74" s="3">
        <v>0.21664952013766836</v>
      </c>
      <c r="E74" s="3">
        <v>1.2201070839117398</v>
      </c>
      <c r="F74" s="3">
        <v>5.5951530685987478</v>
      </c>
      <c r="G74" s="3">
        <v>4.3970921129885223</v>
      </c>
      <c r="H74" s="3">
        <v>5.1532904587912052</v>
      </c>
      <c r="I74" s="3">
        <v>10.798117511040919</v>
      </c>
      <c r="J74" s="3">
        <v>1.126780034472773</v>
      </c>
      <c r="K74" s="3">
        <v>9.1805383971300364E-2</v>
      </c>
      <c r="L74" s="3">
        <v>0.14330109325720386</v>
      </c>
      <c r="M74" s="3">
        <v>0.9849108057532906</v>
      </c>
      <c r="N74" s="3">
        <v>5.5210105027401246</v>
      </c>
      <c r="O74" s="3">
        <v>0.88791581388173202</v>
      </c>
      <c r="P74" s="3">
        <v>10.303502673713</v>
      </c>
      <c r="Q74" s="3">
        <v>1.9554546785886979</v>
      </c>
      <c r="R74" s="3">
        <v>7.810249158567982E-2</v>
      </c>
      <c r="S74" s="3">
        <v>0.23308500097569837</v>
      </c>
      <c r="T74" s="3">
        <v>2.0189055492019874E-2</v>
      </c>
      <c r="U74" s="3">
        <v>3.5042502751740203</v>
      </c>
      <c r="V74" s="3">
        <v>0.49044439181925387</v>
      </c>
      <c r="W74" s="3">
        <v>2.6028880710562827</v>
      </c>
      <c r="X74" s="3">
        <v>0.12467796508044858</v>
      </c>
      <c r="Y74" s="3">
        <v>3.1943010745386545E-2</v>
      </c>
      <c r="Z74" s="3">
        <v>0.37274286832865056</v>
      </c>
      <c r="AD74"/>
      <c r="AE74"/>
    </row>
    <row r="75" spans="1:31" x14ac:dyDescent="0.15">
      <c r="A75">
        <v>1928</v>
      </c>
      <c r="B75" s="3">
        <v>0.89075896673547217</v>
      </c>
      <c r="C75" s="3">
        <v>0.6313666502909332</v>
      </c>
      <c r="D75" s="3">
        <v>0.15944548310626899</v>
      </c>
      <c r="E75" s="3">
        <v>1.5367507514623258</v>
      </c>
      <c r="F75" s="3">
        <v>5.3911851400942297</v>
      </c>
      <c r="G75" s="3">
        <v>1.5658147518974237</v>
      </c>
      <c r="H75" s="3">
        <v>3.4168099160343628</v>
      </c>
      <c r="I75" s="3">
        <v>5.7727525224928025</v>
      </c>
      <c r="J75" s="3">
        <v>2.8103493125255978</v>
      </c>
      <c r="K75" s="3">
        <v>5.0802438179903618E-2</v>
      </c>
      <c r="L75" s="3">
        <v>0.13141111245022169</v>
      </c>
      <c r="M75" s="3">
        <v>1.4299916019042151</v>
      </c>
      <c r="N75" s="3">
        <v>5.3594546778593619</v>
      </c>
      <c r="O75" s="3">
        <v>7.0427244505362641E-2</v>
      </c>
      <c r="P75" s="3">
        <v>5.5948645222967031</v>
      </c>
      <c r="Q75" s="3">
        <v>0.83583741194638694</v>
      </c>
      <c r="R75" s="3">
        <v>3.0370568210717902E-2</v>
      </c>
      <c r="S75" s="3">
        <v>0.10004131191584849</v>
      </c>
      <c r="T75" s="3">
        <v>2.6940958501303759E-3</v>
      </c>
      <c r="U75" s="3">
        <v>1.5102142957089792</v>
      </c>
      <c r="V75" s="3">
        <v>0.20873148410106929</v>
      </c>
      <c r="W75" s="3">
        <v>0.67255674246105213</v>
      </c>
      <c r="X75" s="3">
        <v>0.17856503429970264</v>
      </c>
      <c r="Y75" s="3">
        <v>4.5749100853017928E-2</v>
      </c>
      <c r="Z75" s="3">
        <v>0.53384608387485133</v>
      </c>
      <c r="AD75"/>
      <c r="AE75"/>
    </row>
    <row r="76" spans="1:31" x14ac:dyDescent="0.15">
      <c r="A76">
        <v>1927</v>
      </c>
      <c r="B76" s="3">
        <v>0.6841129569430523</v>
      </c>
      <c r="C76" s="3">
        <v>0.44690323688980044</v>
      </c>
      <c r="D76" s="3">
        <v>6.5306283252890049E-2</v>
      </c>
      <c r="E76" s="3">
        <v>0.83836184727392349</v>
      </c>
      <c r="F76" s="3">
        <v>2.7843123442335274</v>
      </c>
      <c r="G76" s="3">
        <v>1.2324883881324309</v>
      </c>
      <c r="H76" s="3">
        <v>1.3086526521365018</v>
      </c>
      <c r="I76" s="3">
        <v>2.1911688685531003</v>
      </c>
      <c r="J76" s="3">
        <v>0.4735788452065568</v>
      </c>
      <c r="K76" s="3">
        <v>3.8696663004826597E-2</v>
      </c>
      <c r="L76" s="3">
        <v>3.6132574750574409E-2</v>
      </c>
      <c r="M76" s="3">
        <v>0.75998383416038273</v>
      </c>
      <c r="N76" s="3">
        <v>2.7604432824068224</v>
      </c>
      <c r="O76" s="3">
        <v>6.7460478814887911E-2</v>
      </c>
      <c r="P76" s="3">
        <v>2.024185102392738</v>
      </c>
      <c r="Q76" s="3">
        <v>0.64950618515011793</v>
      </c>
      <c r="R76" s="3">
        <v>2.4356031868905715E-2</v>
      </c>
      <c r="S76" s="3">
        <v>7.7712382428924615E-2</v>
      </c>
      <c r="T76" s="3">
        <v>3.566641422381223E-3</v>
      </c>
      <c r="U76" s="3">
        <v>1.1650279093175429</v>
      </c>
      <c r="V76" s="3">
        <v>0.16106701854050692</v>
      </c>
      <c r="W76" s="3">
        <v>0</v>
      </c>
      <c r="X76" s="3">
        <v>8.1538401154768562E-3</v>
      </c>
      <c r="Y76" s="3">
        <v>2.0890476228070851E-3</v>
      </c>
      <c r="Z76" s="3">
        <v>2.4377088244229579E-2</v>
      </c>
      <c r="AD76"/>
      <c r="AE76"/>
    </row>
    <row r="77" spans="1:31" x14ac:dyDescent="0.15">
      <c r="A77">
        <v>1926</v>
      </c>
      <c r="B77" s="3">
        <v>1.0581464541701073</v>
      </c>
      <c r="C77" s="3">
        <v>0.68028900240485601</v>
      </c>
      <c r="D77" s="3">
        <v>0.12678357820128355</v>
      </c>
      <c r="E77" s="3">
        <v>0.9407333873013457</v>
      </c>
      <c r="F77" s="3">
        <v>5.123352231648485</v>
      </c>
      <c r="G77" s="3">
        <v>1.882924462058325</v>
      </c>
      <c r="H77" s="3">
        <v>3.3704931641459135</v>
      </c>
      <c r="I77" s="3">
        <v>7.12588941902444</v>
      </c>
      <c r="J77" s="3">
        <v>1.2196542299752269</v>
      </c>
      <c r="K77" s="3">
        <v>6.5747403950628017E-2</v>
      </c>
      <c r="L77" s="3">
        <v>8.6423407978037575E-2</v>
      </c>
      <c r="M77" s="3">
        <v>0.82290305291045529</v>
      </c>
      <c r="N77" s="3">
        <v>5.0876016389673611</v>
      </c>
      <c r="O77" s="3">
        <v>9.82429958023672E-2</v>
      </c>
      <c r="P77" s="3">
        <v>6.8742796837541835</v>
      </c>
      <c r="Q77" s="3">
        <v>0.99471954682950148</v>
      </c>
      <c r="R77" s="3">
        <v>4.0360170223245978E-2</v>
      </c>
      <c r="S77" s="3">
        <v>0.11919411140930361</v>
      </c>
      <c r="T77" s="3">
        <v>7.8696273197444468E-3</v>
      </c>
      <c r="U77" s="3">
        <v>1.7886589154787256</v>
      </c>
      <c r="V77" s="3">
        <v>0.25214851414663825</v>
      </c>
      <c r="W77" s="3">
        <v>0.84217399584596897</v>
      </c>
      <c r="X77" s="3">
        <v>1.4052410132525478E-2</v>
      </c>
      <c r="Y77" s="3">
        <v>3.6002855770919345E-3</v>
      </c>
      <c r="Z77" s="3">
        <v>4.201171869084884E-2</v>
      </c>
      <c r="AD77"/>
      <c r="AE77"/>
    </row>
    <row r="78" spans="1:31" x14ac:dyDescent="0.15">
      <c r="A78">
        <v>1925</v>
      </c>
      <c r="B78" s="3">
        <v>1.2938066619702466</v>
      </c>
      <c r="C78" s="3">
        <v>0.64793228799548341</v>
      </c>
      <c r="D78" s="3">
        <v>0.37420347294124523</v>
      </c>
      <c r="E78" s="3">
        <v>0.51816024625529422</v>
      </c>
      <c r="F78" s="3">
        <v>2.2809458531679483</v>
      </c>
      <c r="G78" s="3">
        <v>2.3642372297666099</v>
      </c>
      <c r="H78" s="3">
        <v>3.4316455952358385</v>
      </c>
      <c r="I78" s="3">
        <v>6.1044243209863955</v>
      </c>
      <c r="J78" s="3">
        <v>1.4952395574606625</v>
      </c>
      <c r="K78" s="3">
        <v>5.1211871272741682E-2</v>
      </c>
      <c r="L78" s="3">
        <v>0.33036820896812791</v>
      </c>
      <c r="M78" s="3">
        <v>0.36743178462811271</v>
      </c>
      <c r="N78" s="3">
        <v>2.2379298172583546</v>
      </c>
      <c r="O78" s="3">
        <v>0.12989249232830083</v>
      </c>
      <c r="P78" s="3">
        <v>5.8050462299593146</v>
      </c>
      <c r="Q78" s="3">
        <v>1.2403955078821114</v>
      </c>
      <c r="R78" s="3">
        <v>3.474746534454419E-2</v>
      </c>
      <c r="S78" s="3">
        <v>0.14906662632809459</v>
      </c>
      <c r="T78" s="3">
        <v>7.6716497163606678E-3</v>
      </c>
      <c r="U78" s="3">
        <v>2.2324060435229618</v>
      </c>
      <c r="V78" s="3">
        <v>0.30397380733670692</v>
      </c>
      <c r="W78" s="3">
        <v>1.160658260426606</v>
      </c>
      <c r="X78" s="3">
        <v>0.37628117666615746</v>
      </c>
      <c r="Y78" s="3">
        <v>9.6404795186245507E-2</v>
      </c>
      <c r="Z78" s="3">
        <v>1.1249471827942346</v>
      </c>
      <c r="AD78"/>
      <c r="AE78"/>
    </row>
    <row r="79" spans="1:31" x14ac:dyDescent="0.15">
      <c r="A79">
        <v>1924</v>
      </c>
      <c r="B79" s="3">
        <v>2.3522140192585765</v>
      </c>
      <c r="C79" s="3">
        <v>1.0410351286498625</v>
      </c>
      <c r="D79" s="3">
        <v>0.45256643171325167</v>
      </c>
      <c r="E79" s="3">
        <v>0.91191994976759394</v>
      </c>
      <c r="F79" s="3">
        <v>4.4224848316585668</v>
      </c>
      <c r="G79" s="3">
        <v>3.8127564093901847</v>
      </c>
      <c r="H79" s="3">
        <v>4.4063107791236664</v>
      </c>
      <c r="I79" s="3">
        <v>7.0190385533001072</v>
      </c>
      <c r="J79" s="3">
        <v>2.6115756750594543</v>
      </c>
      <c r="K79" s="3">
        <v>0.36246559379174675</v>
      </c>
      <c r="L79" s="3">
        <v>0.38620332761417514</v>
      </c>
      <c r="M79" s="3">
        <v>0.67381872117544284</v>
      </c>
      <c r="N79" s="3">
        <v>4.3439731307784903</v>
      </c>
      <c r="O79" s="3">
        <v>0.23298167428048705</v>
      </c>
      <c r="P79" s="3">
        <v>6.515927792669812</v>
      </c>
      <c r="Q79" s="3">
        <v>1.9897484254668296</v>
      </c>
      <c r="R79" s="3">
        <v>7.0354869759171448E-2</v>
      </c>
      <c r="S79" s="3">
        <v>0.2407381803094584</v>
      </c>
      <c r="T79" s="3">
        <v>1.7134475436368705E-2</v>
      </c>
      <c r="U79" s="3">
        <v>3.5797747351096971</v>
      </c>
      <c r="V79" s="3">
        <v>0.49391872480879051</v>
      </c>
      <c r="W79" s="3">
        <v>1.1779032511814114</v>
      </c>
      <c r="X79" s="3">
        <v>0.3996115896026769</v>
      </c>
      <c r="Y79" s="3">
        <v>0.10238214299558591</v>
      </c>
      <c r="Z79" s="3">
        <v>1.1946968236906761</v>
      </c>
      <c r="AD79"/>
      <c r="AE79"/>
    </row>
    <row r="80" spans="1:31" x14ac:dyDescent="0.15">
      <c r="A80">
        <v>1923</v>
      </c>
      <c r="B80" s="3">
        <v>2.2853482249103516</v>
      </c>
      <c r="C80" s="3">
        <v>4.3023470634331566</v>
      </c>
      <c r="D80" s="3">
        <v>0.69378260624252486</v>
      </c>
      <c r="E80" s="3">
        <v>1.5700438086590938</v>
      </c>
      <c r="F80" s="3">
        <v>10.907558218249484</v>
      </c>
      <c r="G80" s="3">
        <v>4.1259088111822546</v>
      </c>
      <c r="H80" s="3">
        <v>6.7300566766058392</v>
      </c>
      <c r="I80" s="3">
        <v>14.470661024246208</v>
      </c>
      <c r="J80" s="3">
        <v>18.75868820933534</v>
      </c>
      <c r="K80" s="3">
        <v>0.18292455819980602</v>
      </c>
      <c r="L80" s="3">
        <v>0.61974256526012095</v>
      </c>
      <c r="M80" s="3">
        <v>1.3196296000023222</v>
      </c>
      <c r="N80" s="3">
        <v>10.826743271556271</v>
      </c>
      <c r="O80" s="3">
        <v>0.34247902304329958</v>
      </c>
      <c r="P80" s="3">
        <v>13.953701353047792</v>
      </c>
      <c r="Q80" s="3">
        <v>2.1024236667105458</v>
      </c>
      <c r="R80" s="3">
        <v>8.5694491877782233E-2</v>
      </c>
      <c r="S80" s="3">
        <v>0.25872582919942172</v>
      </c>
      <c r="T80" s="3">
        <v>1.4406142671398668E-2</v>
      </c>
      <c r="U80" s="3">
        <v>3.7877807013173643</v>
      </c>
      <c r="V80" s="3">
        <v>0.52622116367916916</v>
      </c>
      <c r="W80" s="3">
        <v>4.9589373446504919</v>
      </c>
      <c r="X80" s="3">
        <v>2.5315877180820481</v>
      </c>
      <c r="Y80" s="3">
        <v>0.64860325650762451</v>
      </c>
      <c r="Z80" s="3">
        <v>7.5685488416151276</v>
      </c>
      <c r="AD80"/>
      <c r="AE80"/>
    </row>
    <row r="81" spans="1:31" x14ac:dyDescent="0.15">
      <c r="A81">
        <v>1922</v>
      </c>
      <c r="B81" s="3">
        <v>0.85746969283375485</v>
      </c>
      <c r="C81" s="3">
        <v>0.7256706455837858</v>
      </c>
      <c r="D81" s="3">
        <v>0.25117467588179221</v>
      </c>
      <c r="E81" s="3">
        <v>1.0241610198636384</v>
      </c>
      <c r="F81" s="3">
        <v>4.9063234624279852</v>
      </c>
      <c r="G81" s="3">
        <v>2.5667286939942806</v>
      </c>
      <c r="H81" s="3">
        <v>4.1907398229369592</v>
      </c>
      <c r="I81" s="3">
        <v>9.5466915622746331</v>
      </c>
      <c r="J81" s="3">
        <v>2.6635055569279227</v>
      </c>
      <c r="K81" s="3">
        <v>7.2341234301819546E-3</v>
      </c>
      <c r="L81" s="3">
        <v>0.22194148236415634</v>
      </c>
      <c r="M81" s="3">
        <v>0.92276130651344979</v>
      </c>
      <c r="N81" s="3">
        <v>4.8741889856177725</v>
      </c>
      <c r="O81" s="3">
        <v>1.0444772334935963</v>
      </c>
      <c r="P81" s="3">
        <v>9.3360020458822071</v>
      </c>
      <c r="Q81" s="3">
        <v>0.85023556940357281</v>
      </c>
      <c r="R81" s="3">
        <v>3.000248808388942E-2</v>
      </c>
      <c r="S81" s="3">
        <v>0.1017584387511916</v>
      </c>
      <c r="T81" s="3">
        <v>7.2943290918887557E-3</v>
      </c>
      <c r="U81" s="3">
        <v>1.5302724876694165</v>
      </c>
      <c r="V81" s="3">
        <v>0.20832752629833801</v>
      </c>
      <c r="W81" s="3">
        <v>2.0903258502028921</v>
      </c>
      <c r="X81" s="3">
        <v>0.16322261949477965</v>
      </c>
      <c r="Y81" s="3">
        <v>4.1818309954977449E-2</v>
      </c>
      <c r="Z81" s="3">
        <v>0.48797769811541969</v>
      </c>
      <c r="AD81"/>
      <c r="AE81"/>
    </row>
    <row r="82" spans="1:31" x14ac:dyDescent="0.15">
      <c r="A82">
        <v>1921</v>
      </c>
      <c r="B82" s="3">
        <v>1.5107492673526666</v>
      </c>
      <c r="C82" s="3">
        <v>0.7991485610503779</v>
      </c>
      <c r="D82" s="3">
        <v>0.32922086456515492</v>
      </c>
      <c r="E82" s="3">
        <v>0.99128818671149155</v>
      </c>
      <c r="F82" s="3">
        <v>4.1093180237385738</v>
      </c>
      <c r="G82" s="3">
        <v>2.1122301610854732</v>
      </c>
      <c r="H82" s="3">
        <v>3.0962621562620041</v>
      </c>
      <c r="I82" s="3">
        <v>4.8605085039048923</v>
      </c>
      <c r="J82" s="3">
        <v>3.1737809496328362</v>
      </c>
      <c r="K82" s="3">
        <v>0.37465760212797605</v>
      </c>
      <c r="L82" s="3">
        <v>0.29776664183599988</v>
      </c>
      <c r="M82" s="3">
        <v>0.85417664663806969</v>
      </c>
      <c r="N82" s="3">
        <v>4.062208018061261</v>
      </c>
      <c r="O82" s="3">
        <v>6.9710566372457858E-2</v>
      </c>
      <c r="P82" s="3">
        <v>4.5600531919362037</v>
      </c>
      <c r="Q82" s="3">
        <v>1.1305457467721383</v>
      </c>
      <c r="R82" s="3">
        <v>4.3686420457159612E-2</v>
      </c>
      <c r="S82" s="3">
        <v>0.13580778533421359</v>
      </c>
      <c r="T82" s="3">
        <v>9.4936513342114299E-3</v>
      </c>
      <c r="U82" s="3">
        <v>2.0488569189286934</v>
      </c>
      <c r="V82" s="3">
        <v>0.28071110575360297</v>
      </c>
      <c r="W82" s="3">
        <v>0</v>
      </c>
      <c r="X82" s="3">
        <v>0.23133741429514559</v>
      </c>
      <c r="Y82" s="3">
        <v>5.926960258935781E-2</v>
      </c>
      <c r="Z82" s="3">
        <v>0.69161676312651266</v>
      </c>
      <c r="AD82"/>
      <c r="AE82"/>
    </row>
    <row r="83" spans="1:31" x14ac:dyDescent="0.15">
      <c r="A83">
        <v>1920</v>
      </c>
      <c r="B83" s="3">
        <v>1.6177493197448938</v>
      </c>
      <c r="C83" s="3">
        <v>1.4874718515901064</v>
      </c>
      <c r="D83" s="3">
        <v>0.25486735003878314</v>
      </c>
      <c r="E83" s="3">
        <v>1.1103900486727571</v>
      </c>
      <c r="F83" s="3">
        <v>5.1280346587089554</v>
      </c>
      <c r="G83" s="3">
        <v>2.6355313651641823</v>
      </c>
      <c r="H83" s="3">
        <v>3.5721474377747144</v>
      </c>
      <c r="I83" s="3">
        <v>6.173495876023444</v>
      </c>
      <c r="J83" s="3">
        <v>3.9483121272731196</v>
      </c>
      <c r="K83" s="3">
        <v>0.1904689566060502</v>
      </c>
      <c r="L83" s="3">
        <v>0.21371445682151172</v>
      </c>
      <c r="M83" s="3">
        <v>0.93928123912996653</v>
      </c>
      <c r="N83" s="3">
        <v>5.0707502332155476</v>
      </c>
      <c r="O83" s="3">
        <v>8.0558391148840836E-2</v>
      </c>
      <c r="P83" s="3">
        <v>5.814538305782988</v>
      </c>
      <c r="Q83" s="3">
        <v>1.4289294450142207</v>
      </c>
      <c r="R83" s="3">
        <v>5.3311702576919771E-2</v>
      </c>
      <c r="S83" s="3">
        <v>0.17198107195337414</v>
      </c>
      <c r="T83" s="3">
        <v>9.5873515470137043E-3</v>
      </c>
      <c r="U83" s="3">
        <v>2.5630288131302255</v>
      </c>
      <c r="V83" s="3">
        <v>0.35838323812807038</v>
      </c>
      <c r="W83" s="3">
        <v>0.40631906025894809</v>
      </c>
      <c r="X83" s="3">
        <v>0.27771214047558307</v>
      </c>
      <c r="Y83" s="3">
        <v>7.1150999620599731E-2</v>
      </c>
      <c r="Z83" s="3">
        <v>0.83026073712527426</v>
      </c>
      <c r="AD83"/>
      <c r="AE83"/>
    </row>
    <row r="84" spans="1:31" x14ac:dyDescent="0.15">
      <c r="A84">
        <v>1919</v>
      </c>
      <c r="B84" s="3">
        <v>1.3402598844540097</v>
      </c>
      <c r="C84" s="3">
        <v>0.42691241505438871</v>
      </c>
      <c r="D84" s="3">
        <v>0.17462246855352737</v>
      </c>
      <c r="E84" s="3">
        <v>1.0013780941257253</v>
      </c>
      <c r="F84" s="3">
        <v>3.8119414449540288</v>
      </c>
      <c r="G84" s="3">
        <v>2.3476533353437095</v>
      </c>
      <c r="H84" s="3">
        <v>2.9159380967670554</v>
      </c>
      <c r="I84" s="3">
        <v>5.5493011577595457</v>
      </c>
      <c r="J84" s="3">
        <v>2.0236587453519101</v>
      </c>
      <c r="K84" s="3">
        <v>0.11963352842656994</v>
      </c>
      <c r="L84" s="3">
        <v>0.14000795555623052</v>
      </c>
      <c r="M84" s="3">
        <v>0.85362062073427891</v>
      </c>
      <c r="N84" s="3">
        <v>3.7616310202151255</v>
      </c>
      <c r="O84" s="3">
        <v>0.1456744188531312</v>
      </c>
      <c r="P84" s="3">
        <v>5.2466466125673081</v>
      </c>
      <c r="Q84" s="3">
        <v>1.2212336328214832</v>
      </c>
      <c r="R84" s="3">
        <v>4.1330761787817125E-2</v>
      </c>
      <c r="S84" s="3">
        <v>0.14470596035401417</v>
      </c>
      <c r="T84" s="3">
        <v>4.7662507647382966E-3</v>
      </c>
      <c r="U84" s="3">
        <v>2.2019789164905785</v>
      </c>
      <c r="V84" s="3">
        <v>0.30836500830907143</v>
      </c>
      <c r="W84" s="3">
        <v>0.75152644010461234</v>
      </c>
      <c r="X84" s="3">
        <v>0.13808025893281892</v>
      </c>
      <c r="Y84" s="3">
        <v>3.5376734165696665E-2</v>
      </c>
      <c r="Z84" s="3">
        <v>0.41281097808104755</v>
      </c>
      <c r="AD84"/>
      <c r="AE84"/>
    </row>
    <row r="85" spans="1:31" x14ac:dyDescent="0.15">
      <c r="A85">
        <v>1918</v>
      </c>
      <c r="B85" s="3">
        <v>0.9315630752418278</v>
      </c>
      <c r="C85" s="3">
        <v>0.48374898779720554</v>
      </c>
      <c r="D85" s="3">
        <v>0.18377772580412616</v>
      </c>
      <c r="E85" s="3">
        <v>1.0453188079173983</v>
      </c>
      <c r="F85" s="3">
        <v>3.8306025021626859</v>
      </c>
      <c r="G85" s="3">
        <v>1.4851689193285189</v>
      </c>
      <c r="H85" s="3">
        <v>2.4192326935112853</v>
      </c>
      <c r="I85" s="3">
        <v>6.4099790681442848</v>
      </c>
      <c r="J85" s="3">
        <v>0.19406049828623481</v>
      </c>
      <c r="K85" s="3">
        <v>0.17593469506121057</v>
      </c>
      <c r="L85" s="3">
        <v>0.15801095187694969</v>
      </c>
      <c r="M85" s="3">
        <v>0.95214243006494603</v>
      </c>
      <c r="N85" s="3">
        <v>3.8063262238839228</v>
      </c>
      <c r="O85" s="3">
        <v>0.13261050262799173</v>
      </c>
      <c r="P85" s="3">
        <v>6.2201089171494486</v>
      </c>
      <c r="Q85" s="3">
        <v>0.75562838018061718</v>
      </c>
      <c r="R85" s="3">
        <v>3.3345236846934231E-2</v>
      </c>
      <c r="S85" s="3">
        <v>9.3176377852452349E-2</v>
      </c>
      <c r="T85" s="3">
        <v>3.8842045246021959E-3</v>
      </c>
      <c r="U85" s="3">
        <v>1.3583987756245577</v>
      </c>
      <c r="V85" s="3">
        <v>0.19591993521771045</v>
      </c>
      <c r="W85" s="3">
        <v>0.18861742682948532</v>
      </c>
      <c r="X85" s="3">
        <v>1.9562203462437412E-2</v>
      </c>
      <c r="Y85" s="3">
        <v>5.0119175479883971E-3</v>
      </c>
      <c r="Z85" s="3">
        <v>5.8484046204712037E-2</v>
      </c>
      <c r="AD85"/>
      <c r="AE85"/>
    </row>
    <row r="86" spans="1:31" x14ac:dyDescent="0.15">
      <c r="A86">
        <v>1917</v>
      </c>
      <c r="B86" s="3">
        <v>1.0498871867677404</v>
      </c>
      <c r="C86" s="3">
        <v>0.6617546541483168</v>
      </c>
      <c r="D86" s="3">
        <v>0.14834169997902857</v>
      </c>
      <c r="E86" s="3">
        <v>1.2232431641904209</v>
      </c>
      <c r="F86" s="3">
        <v>5.3894805598588613</v>
      </c>
      <c r="G86" s="3">
        <v>2.7230657252386425</v>
      </c>
      <c r="H86" s="3">
        <v>3.1452068009617542</v>
      </c>
      <c r="I86" s="3">
        <v>9.9284003012411315</v>
      </c>
      <c r="J86" s="3">
        <v>1.7163191842511649</v>
      </c>
      <c r="K86" s="3">
        <v>8.0390391221903015E-2</v>
      </c>
      <c r="L86" s="3">
        <v>0.11270116167237884</v>
      </c>
      <c r="M86" s="3">
        <v>1.1064586270951298</v>
      </c>
      <c r="N86" s="3">
        <v>5.3559089317664865</v>
      </c>
      <c r="O86" s="3">
        <v>0.99342118744674668</v>
      </c>
      <c r="P86" s="3">
        <v>9.6799684795836232</v>
      </c>
      <c r="Q86" s="3">
        <v>0.96440162990501255</v>
      </c>
      <c r="R86" s="3">
        <v>4.1420085059079403E-2</v>
      </c>
      <c r="S86" s="3">
        <v>0.11873094604687927</v>
      </c>
      <c r="T86" s="3">
        <v>2.9622024787388963E-3</v>
      </c>
      <c r="U86" s="3">
        <v>1.74623794663716</v>
      </c>
      <c r="V86" s="3">
        <v>0.24310828262199013</v>
      </c>
      <c r="W86" s="3">
        <v>1.9471712771492204</v>
      </c>
      <c r="X86" s="3">
        <v>4.1745357411130508E-2</v>
      </c>
      <c r="Y86" s="3">
        <v>1.0695333397021039E-2</v>
      </c>
      <c r="Z86" s="3">
        <v>0.1248037996897622</v>
      </c>
      <c r="AD86"/>
      <c r="AE86"/>
    </row>
    <row r="87" spans="1:31" x14ac:dyDescent="0.15">
      <c r="A87">
        <v>1916</v>
      </c>
      <c r="B87" s="3">
        <v>1.3543964297564512</v>
      </c>
      <c r="C87" s="3">
        <v>0.58991149117501984</v>
      </c>
      <c r="D87" s="3">
        <v>0.19039412479767018</v>
      </c>
      <c r="E87" s="3">
        <v>1.255535650625746</v>
      </c>
      <c r="F87" s="3">
        <v>3.9217496205273283</v>
      </c>
      <c r="G87" s="3">
        <v>2.4442365088825784</v>
      </c>
      <c r="H87" s="3">
        <v>2.8788620980845865</v>
      </c>
      <c r="I87" s="3">
        <v>6.4999572034567414</v>
      </c>
      <c r="J87" s="3">
        <v>2.6668178550596138</v>
      </c>
      <c r="K87" s="3">
        <v>0.11993446741196438</v>
      </c>
      <c r="L87" s="3">
        <v>0.15089747124921729</v>
      </c>
      <c r="M87" s="3">
        <v>1.1063069900448523</v>
      </c>
      <c r="N87" s="3">
        <v>3.8773700834278535</v>
      </c>
      <c r="O87" s="3">
        <v>0.22358061228884593</v>
      </c>
      <c r="P87" s="3">
        <v>6.1827951125877272</v>
      </c>
      <c r="Q87" s="3">
        <v>1.2344619623444868</v>
      </c>
      <c r="R87" s="3">
        <v>4.3547592373935198E-2</v>
      </c>
      <c r="S87" s="3">
        <v>0.14922866058089357</v>
      </c>
      <c r="T87" s="3">
        <v>8.3049426151065135E-3</v>
      </c>
      <c r="U87" s="3">
        <v>2.2128512345631157</v>
      </c>
      <c r="V87" s="3">
        <v>0.30845568053143357</v>
      </c>
      <c r="W87" s="3">
        <v>1.3107215559423868</v>
      </c>
      <c r="X87" s="3">
        <v>0.14948530901304916</v>
      </c>
      <c r="Y87" s="3">
        <v>3.8298754778176028E-2</v>
      </c>
      <c r="Z87" s="3">
        <v>0.44690802335735924</v>
      </c>
      <c r="AD87"/>
      <c r="AE87"/>
    </row>
    <row r="88" spans="1:31" x14ac:dyDescent="0.15">
      <c r="A88">
        <v>1915</v>
      </c>
      <c r="B88" s="3">
        <v>0.53921317210486241</v>
      </c>
      <c r="C88" s="3">
        <v>0.29855121991472011</v>
      </c>
      <c r="D88" s="3">
        <v>7.6729047649923041E-2</v>
      </c>
      <c r="E88" s="3">
        <v>0.6877535905113934</v>
      </c>
      <c r="F88" s="3">
        <v>2.5076936656540725</v>
      </c>
      <c r="G88" s="3">
        <v>0.79703174308739377</v>
      </c>
      <c r="H88" s="3">
        <v>1.5316052377465252</v>
      </c>
      <c r="I88" s="3">
        <v>3.7639542255555183</v>
      </c>
      <c r="J88" s="3">
        <v>0.77810150680091683</v>
      </c>
      <c r="K88" s="3">
        <v>0.15890790416471454</v>
      </c>
      <c r="L88" s="3">
        <v>6.3940873041602536E-2</v>
      </c>
      <c r="M88" s="3">
        <v>0.64072964559451195</v>
      </c>
      <c r="N88" s="3">
        <v>2.49215049679071</v>
      </c>
      <c r="O88" s="3">
        <v>0.10136812692632688</v>
      </c>
      <c r="P88" s="3">
        <v>3.6755542514932347</v>
      </c>
      <c r="Q88" s="3">
        <v>0.37858734465188076</v>
      </c>
      <c r="R88" s="3">
        <v>1.2788174608320504E-2</v>
      </c>
      <c r="S88" s="3">
        <v>4.509300998068095E-2</v>
      </c>
      <c r="T88" s="3">
        <v>0</v>
      </c>
      <c r="U88" s="3">
        <v>0.68903824838810424</v>
      </c>
      <c r="V88" s="3">
        <v>9.8272052383960251E-2</v>
      </c>
      <c r="W88" s="3">
        <v>0.3742085947849576</v>
      </c>
      <c r="X88" s="3">
        <v>1.7568454165510422E-2</v>
      </c>
      <c r="Y88" s="3">
        <v>4.5011106414693447E-3</v>
      </c>
      <c r="Z88" s="3">
        <v>5.2523443109724212E-2</v>
      </c>
      <c r="AD88"/>
      <c r="AE88"/>
    </row>
    <row r="89" spans="1:31" x14ac:dyDescent="0.15">
      <c r="A89">
        <v>1914</v>
      </c>
      <c r="B89" s="3">
        <v>1.1936584080705455</v>
      </c>
      <c r="C89" s="3">
        <v>0.44842719653349483</v>
      </c>
      <c r="D89" s="3">
        <v>0.10901067894692641</v>
      </c>
      <c r="E89" s="3">
        <v>0.65133152092309554</v>
      </c>
      <c r="F89" s="3">
        <v>2.3321361317865099</v>
      </c>
      <c r="G89" s="3">
        <v>1.1754587432321812</v>
      </c>
      <c r="H89" s="3">
        <v>2.6304522516481352</v>
      </c>
      <c r="I89" s="3">
        <v>4.9596113621450693</v>
      </c>
      <c r="J89" s="3">
        <v>1.4866920407237805</v>
      </c>
      <c r="K89" s="3">
        <v>0.59133468469987771</v>
      </c>
      <c r="L89" s="3">
        <v>0.10301332767800167</v>
      </c>
      <c r="M89" s="3">
        <v>0.57730411283703909</v>
      </c>
      <c r="N89" s="3">
        <v>2.311161733330374</v>
      </c>
      <c r="O89" s="3">
        <v>9.2437435862340225E-2</v>
      </c>
      <c r="P89" s="3">
        <v>4.8058014526874375</v>
      </c>
      <c r="Q89" s="3">
        <v>0.60439712689345837</v>
      </c>
      <c r="R89" s="3">
        <v>1.8344839175534536E-2</v>
      </c>
      <c r="S89" s="3">
        <v>7.2163014104629886E-2</v>
      </c>
      <c r="T89" s="3">
        <v>3.0738342565026101E-3</v>
      </c>
      <c r="U89" s="3">
        <v>1.0890985090355312</v>
      </c>
      <c r="V89" s="3">
        <v>0.15424317680821564</v>
      </c>
      <c r="W89" s="3">
        <v>0.85005913128794641</v>
      </c>
      <c r="X89" s="3">
        <v>0.11298224713201105</v>
      </c>
      <c r="Y89" s="3">
        <v>2.8946518820366331E-2</v>
      </c>
      <c r="Z89" s="3">
        <v>0.33777682069636272</v>
      </c>
      <c r="AD89"/>
      <c r="AE89"/>
    </row>
    <row r="90" spans="1:31" x14ac:dyDescent="0.15">
      <c r="A90">
        <v>1913</v>
      </c>
      <c r="B90" s="3">
        <v>2.296847988865605</v>
      </c>
      <c r="C90" s="3">
        <v>1.5338622986281159</v>
      </c>
      <c r="D90" s="3">
        <v>0.2369726132788986</v>
      </c>
      <c r="E90" s="3">
        <v>1.1025163930034354</v>
      </c>
      <c r="F90" s="3">
        <v>3.2925467931944401</v>
      </c>
      <c r="G90" s="3">
        <v>4.6991531417100818</v>
      </c>
      <c r="H90" s="3">
        <v>4.5602713973395135</v>
      </c>
      <c r="I90" s="3">
        <v>11.57018245036368</v>
      </c>
      <c r="J90" s="3">
        <v>2.8255355429375797</v>
      </c>
      <c r="K90" s="3">
        <v>0.18210217500916553</v>
      </c>
      <c r="L90" s="3">
        <v>0.17213507017837668</v>
      </c>
      <c r="M90" s="3">
        <v>0.84922836872502128</v>
      </c>
      <c r="N90" s="3">
        <v>3.2093214678573529</v>
      </c>
      <c r="O90" s="3">
        <v>0.91246702209227093</v>
      </c>
      <c r="P90" s="3">
        <v>11.048012696071734</v>
      </c>
      <c r="Q90" s="3">
        <v>2.1147458138564392</v>
      </c>
      <c r="R90" s="3">
        <v>7.1722945907656946E-2</v>
      </c>
      <c r="S90" s="3">
        <v>0.25328802427841418</v>
      </c>
      <c r="T90" s="3">
        <v>1.558636834934846E-2</v>
      </c>
      <c r="U90" s="3">
        <v>3.7924085467803041</v>
      </c>
      <c r="V90" s="3">
        <v>0.52710253199780954</v>
      </c>
      <c r="W90" s="3">
        <v>3.1973430472040629</v>
      </c>
      <c r="X90" s="3">
        <v>0.32539943766639728</v>
      </c>
      <c r="Y90" s="3">
        <v>8.3368682962122603E-2</v>
      </c>
      <c r="Z90" s="3">
        <v>0.97282883353477489</v>
      </c>
      <c r="AD90"/>
      <c r="AE90"/>
    </row>
    <row r="91" spans="1:31" x14ac:dyDescent="0.15">
      <c r="A91">
        <v>1912</v>
      </c>
      <c r="B91" s="3">
        <v>1.7519891320094099</v>
      </c>
      <c r="C91" s="3">
        <v>0.8370127726899721</v>
      </c>
      <c r="D91" s="3">
        <v>0.37198583620548176</v>
      </c>
      <c r="E91" s="3">
        <v>1.3232272977369295</v>
      </c>
      <c r="F91" s="3">
        <v>4.7031401906012364</v>
      </c>
      <c r="G91" s="3">
        <v>9.6156805895654394</v>
      </c>
      <c r="H91" s="3">
        <v>3.6252261150682936</v>
      </c>
      <c r="I91" s="3">
        <v>20.849452973868011</v>
      </c>
      <c r="J91" s="3">
        <v>1.7077157676021666</v>
      </c>
      <c r="K91" s="3">
        <v>2.9897425460911433E-3</v>
      </c>
      <c r="L91" s="3">
        <v>0.30585502088006272</v>
      </c>
      <c r="M91" s="3">
        <v>1.1168560251290187</v>
      </c>
      <c r="N91" s="3">
        <v>4.6382850247825385</v>
      </c>
      <c r="O91" s="3">
        <v>6.4794432607546009</v>
      </c>
      <c r="P91" s="3">
        <v>20.405099885916442</v>
      </c>
      <c r="Q91" s="3">
        <v>1.7489993894633187</v>
      </c>
      <c r="R91" s="3">
        <v>6.6130815325418965E-2</v>
      </c>
      <c r="S91" s="3">
        <v>0.21091776616153329</v>
      </c>
      <c r="T91" s="3">
        <v>9.7771606761857862E-3</v>
      </c>
      <c r="U91" s="3">
        <v>3.1350843003811302</v>
      </c>
      <c r="V91" s="3">
        <v>0.43107716089501619</v>
      </c>
      <c r="W91" s="3">
        <v>13.936303724748321</v>
      </c>
      <c r="X91" s="3">
        <v>0.28185897515689723</v>
      </c>
      <c r="Y91" s="3">
        <v>7.2213436131523881E-2</v>
      </c>
      <c r="Z91" s="3">
        <v>0.8426583057854411</v>
      </c>
      <c r="AD91"/>
      <c r="AE91"/>
    </row>
    <row r="92" spans="1:31" x14ac:dyDescent="0.15">
      <c r="A92">
        <v>1911</v>
      </c>
      <c r="B92" s="3">
        <v>1.848410625696584</v>
      </c>
      <c r="C92" s="3">
        <v>0.69879731374593013</v>
      </c>
      <c r="D92" s="3">
        <v>0.16973711416060872</v>
      </c>
      <c r="E92" s="3">
        <v>0.83597066197959957</v>
      </c>
      <c r="F92" s="3">
        <v>3.104519534268388</v>
      </c>
      <c r="G92" s="3">
        <v>3.629781686436468</v>
      </c>
      <c r="H92" s="3">
        <v>2.8514774948139343</v>
      </c>
      <c r="I92" s="3">
        <v>5.1239673787182731</v>
      </c>
      <c r="J92" s="3">
        <v>1.7035463601455623</v>
      </c>
      <c r="K92" s="3">
        <v>0.10551383955714805</v>
      </c>
      <c r="L92" s="3">
        <v>9.9557345805741673E-2</v>
      </c>
      <c r="M92" s="3">
        <v>0.62710483807816197</v>
      </c>
      <c r="N92" s="3">
        <v>3.0493107263121151</v>
      </c>
      <c r="O92" s="3">
        <v>0.49718982741241463</v>
      </c>
      <c r="P92" s="3">
        <v>4.6556010816154556</v>
      </c>
      <c r="Q92" s="3">
        <v>1.7419375694161889</v>
      </c>
      <c r="R92" s="3">
        <v>4.9506658296844218E-2</v>
      </c>
      <c r="S92" s="3">
        <v>0.20717460265527196</v>
      </c>
      <c r="T92" s="3">
        <v>1.8681768348839771E-2</v>
      </c>
      <c r="U92" s="3">
        <v>3.1394972732936695</v>
      </c>
      <c r="V92" s="3">
        <v>0.43829998701775824</v>
      </c>
      <c r="W92" s="3">
        <v>0.36771834422147787</v>
      </c>
      <c r="X92" s="3">
        <v>0.28540023803040138</v>
      </c>
      <c r="Y92" s="3">
        <v>7.3120721879176398E-2</v>
      </c>
      <c r="Z92" s="3">
        <v>0.85324542372627654</v>
      </c>
      <c r="AD92"/>
      <c r="AE92"/>
    </row>
    <row r="93" spans="1:31" x14ac:dyDescent="0.15">
      <c r="A93">
        <v>1910</v>
      </c>
      <c r="B93" s="3">
        <v>1.3795657115363487</v>
      </c>
      <c r="C93" s="3">
        <v>1.0518789429748574</v>
      </c>
      <c r="D93" s="3">
        <v>0.16210805262351391</v>
      </c>
      <c r="E93" s="3">
        <v>1.1424999015465256</v>
      </c>
      <c r="F93" s="3">
        <v>4.0954489355408938</v>
      </c>
      <c r="G93" s="3">
        <v>2.7165752419363227</v>
      </c>
      <c r="H93" s="3">
        <v>3.5981354104819121</v>
      </c>
      <c r="I93" s="3">
        <v>6.1570997424619511</v>
      </c>
      <c r="J93" s="3">
        <v>4.7355137671742717</v>
      </c>
      <c r="K93" s="3">
        <v>6.969764197333117E-2</v>
      </c>
      <c r="L93" s="3">
        <v>0.13110080765861357</v>
      </c>
      <c r="M93" s="3">
        <v>0.98607414534011106</v>
      </c>
      <c r="N93" s="3">
        <v>4.0388503832967109</v>
      </c>
      <c r="O93" s="3">
        <v>0.37532929540913978</v>
      </c>
      <c r="P93" s="3">
        <v>5.8484430496432198</v>
      </c>
      <c r="Q93" s="3">
        <v>1.3098680695630174</v>
      </c>
      <c r="R93" s="3">
        <v>4.9502794593086465E-2</v>
      </c>
      <c r="S93" s="3">
        <v>0.15845506331395717</v>
      </c>
      <c r="T93" s="3">
        <v>1.1988855894087986E-2</v>
      </c>
      <c r="U93" s="3">
        <v>2.3412459465271831</v>
      </c>
      <c r="V93" s="3">
        <v>0.34272918488313597</v>
      </c>
      <c r="W93" s="3">
        <v>0.5538609210289599</v>
      </c>
      <c r="X93" s="3">
        <v>0.32206281818495408</v>
      </c>
      <c r="Y93" s="3">
        <v>8.2513826186552605E-2</v>
      </c>
      <c r="Z93" s="3">
        <v>0.96285351055235968</v>
      </c>
      <c r="AD93"/>
      <c r="AE93"/>
    </row>
    <row r="94" spans="1:31" x14ac:dyDescent="0.15">
      <c r="A94">
        <v>1909</v>
      </c>
      <c r="B94" s="3">
        <v>0.66356034438474298</v>
      </c>
      <c r="C94" s="3">
        <v>0.51669092848535025</v>
      </c>
      <c r="D94" s="3">
        <v>8.7393002003747638E-2</v>
      </c>
      <c r="E94" s="3">
        <v>0.67958372517777565</v>
      </c>
      <c r="F94" s="3">
        <v>2.7081919482023302</v>
      </c>
      <c r="G94" s="3">
        <v>2.6204090782576022</v>
      </c>
      <c r="H94" s="3">
        <v>3.0838337006148291</v>
      </c>
      <c r="I94" s="3">
        <v>5.2550924532765366</v>
      </c>
      <c r="J94" s="3">
        <v>0.29416541948850783</v>
      </c>
      <c r="K94" s="3">
        <v>1.3207614668918587E-2</v>
      </c>
      <c r="L94" s="3">
        <v>7.2827501669789699E-2</v>
      </c>
      <c r="M94" s="3">
        <v>0.59859773394204607</v>
      </c>
      <c r="N94" s="3">
        <v>2.6755579899385706</v>
      </c>
      <c r="O94" s="3">
        <v>1.4518839644543198</v>
      </c>
      <c r="P94" s="3">
        <v>5.0854450854117053</v>
      </c>
      <c r="Q94" s="3">
        <v>0.65035272971582458</v>
      </c>
      <c r="R94" s="3">
        <v>1.4565500333957938E-2</v>
      </c>
      <c r="S94" s="3">
        <v>7.7751726410021552E-2</v>
      </c>
      <c r="T94" s="3">
        <v>2.7301612142230314E-2</v>
      </c>
      <c r="U94" s="3">
        <v>1.1685251138032819</v>
      </c>
      <c r="V94" s="3">
        <v>0.16201753624670903</v>
      </c>
      <c r="W94" s="3">
        <v>0.59910027704607793</v>
      </c>
      <c r="X94" s="3">
        <v>2.0400300921075552E-2</v>
      </c>
      <c r="Y94" s="3">
        <v>9.1836219845268571E-3</v>
      </c>
      <c r="Z94" s="3">
        <v>1.1411312664929318E-2</v>
      </c>
      <c r="AA94"/>
      <c r="AB94"/>
      <c r="AC94"/>
      <c r="AD94"/>
      <c r="AE94"/>
    </row>
    <row r="95" spans="1:31" x14ac:dyDescent="0.15">
      <c r="A95">
        <v>1908</v>
      </c>
      <c r="B95" s="3">
        <v>1.5149249779658192</v>
      </c>
      <c r="C95" s="3">
        <v>0.71364343739950731</v>
      </c>
      <c r="D95" s="3">
        <v>0.16325820721430362</v>
      </c>
      <c r="E95" s="3">
        <v>1.1793316577401995</v>
      </c>
      <c r="F95" s="3">
        <v>5.3707428809930127</v>
      </c>
      <c r="G95" s="3">
        <v>3.1142985293738676</v>
      </c>
      <c r="H95" s="3">
        <v>3.8218563784164759</v>
      </c>
      <c r="I95" s="3">
        <v>8.7224442539583666</v>
      </c>
      <c r="J95" s="3">
        <v>0.45309825083447536</v>
      </c>
      <c r="K95" s="3">
        <v>2.3028175560826782E-2</v>
      </c>
      <c r="L95" s="3">
        <v>0.11194848494695105</v>
      </c>
      <c r="M95" s="3">
        <v>0.99734945800283936</v>
      </c>
      <c r="N95" s="3">
        <v>5.3119312741056648</v>
      </c>
      <c r="O95" s="3">
        <v>0.42417727117897736</v>
      </c>
      <c r="P95" s="3">
        <v>8.3672913836771166</v>
      </c>
      <c r="Q95" s="3">
        <v>1.4918968024049923</v>
      </c>
      <c r="R95" s="3">
        <v>4.897746216429108E-2</v>
      </c>
      <c r="S95" s="3">
        <v>0.18198219973736018</v>
      </c>
      <c r="T95" s="3">
        <v>5.3073889142241211E-2</v>
      </c>
      <c r="U95" s="3">
        <v>2.6913899838315167</v>
      </c>
      <c r="V95" s="3">
        <v>0.37007086484021451</v>
      </c>
      <c r="W95" s="3">
        <v>1.0475151430248115</v>
      </c>
      <c r="X95" s="3">
        <v>4.1753432867304555E-2</v>
      </c>
      <c r="Y95" s="3">
        <v>1.8796180938864739E-2</v>
      </c>
      <c r="Z95" s="3">
        <v>2.3355610162673325E-2</v>
      </c>
      <c r="AA95"/>
      <c r="AB95"/>
      <c r="AC95"/>
      <c r="AD95"/>
      <c r="AE95"/>
    </row>
    <row r="96" spans="1:31" x14ac:dyDescent="0.15">
      <c r="A96">
        <v>1907</v>
      </c>
      <c r="B96" s="3">
        <v>1.7600107368467703</v>
      </c>
      <c r="C96" s="3">
        <v>0.78437383648234105</v>
      </c>
      <c r="D96" s="3">
        <v>0.18622525663430414</v>
      </c>
      <c r="E96" s="3">
        <v>1.0076901986410578</v>
      </c>
      <c r="F96" s="3">
        <v>3.5305930333490911</v>
      </c>
      <c r="G96" s="3">
        <v>3.6616723531468969</v>
      </c>
      <c r="H96" s="3">
        <v>3.3324658610678193</v>
      </c>
      <c r="I96" s="3">
        <v>9.1874771936335993</v>
      </c>
      <c r="J96" s="3">
        <v>0.31576819117813415</v>
      </c>
      <c r="K96" s="3">
        <v>9.0030639497678325E-2</v>
      </c>
      <c r="L96" s="3">
        <v>0.11654096705501615</v>
      </c>
      <c r="M96" s="3">
        <v>0.81123169438412823</v>
      </c>
      <c r="N96" s="3">
        <v>3.468091037555086</v>
      </c>
      <c r="O96" s="3">
        <v>0.67155168993457137</v>
      </c>
      <c r="P96" s="3">
        <v>8.7577038392621347</v>
      </c>
      <c r="Q96" s="3">
        <v>1.6668025453668209</v>
      </c>
      <c r="R96" s="3">
        <v>6.1874843333333318E-2</v>
      </c>
      <c r="S96" s="3">
        <v>0.19888622341599824</v>
      </c>
      <c r="T96" s="3">
        <v>6.188621258421273E-2</v>
      </c>
      <c r="U96" s="3">
        <v>2.9988350403728714</v>
      </c>
      <c r="V96" s="3">
        <v>0.4020858484325312</v>
      </c>
      <c r="W96" s="3">
        <v>2.1681614845452257</v>
      </c>
      <c r="X96" s="3">
        <v>0.1186793659417625</v>
      </c>
      <c r="Y96" s="3">
        <v>5.3425997138703656E-2</v>
      </c>
      <c r="Z96" s="3">
        <v>6.6385654567492292E-2</v>
      </c>
      <c r="AA96"/>
      <c r="AB96"/>
      <c r="AC96"/>
      <c r="AD96"/>
      <c r="AE96"/>
    </row>
    <row r="97" spans="1:31" x14ac:dyDescent="0.15">
      <c r="A97">
        <v>1906</v>
      </c>
      <c r="B97" s="3">
        <v>0.52747251345478585</v>
      </c>
      <c r="C97" s="3">
        <v>0.84966168753752969</v>
      </c>
      <c r="D97" s="3">
        <v>0.12758987005750341</v>
      </c>
      <c r="E97" s="3">
        <v>0.76241147935473996</v>
      </c>
      <c r="F97" s="3">
        <v>2.5269269376825605</v>
      </c>
      <c r="G97" s="3">
        <v>1.3190599447738027</v>
      </c>
      <c r="H97" s="3">
        <v>2.8430192219785249</v>
      </c>
      <c r="I97" s="3">
        <v>4.7731182951249291</v>
      </c>
      <c r="J97" s="3">
        <v>0.34162997096076531</v>
      </c>
      <c r="K97" s="3">
        <v>1.4588031667599611E-2</v>
      </c>
      <c r="L97" s="3">
        <v>0.10494593407460179</v>
      </c>
      <c r="M97" s="3">
        <v>0.69973454133250201</v>
      </c>
      <c r="N97" s="3">
        <v>2.5086255767136532</v>
      </c>
      <c r="O97" s="3">
        <v>0.38730853212304717</v>
      </c>
      <c r="P97" s="3">
        <v>4.6366392435092356</v>
      </c>
      <c r="Q97" s="3">
        <v>0.51288448178718626</v>
      </c>
      <c r="R97" s="3">
        <v>1.3934729835631774E-2</v>
      </c>
      <c r="S97" s="3">
        <v>6.2676938022238046E-2</v>
      </c>
      <c r="T97" s="3">
        <v>1.3837614391125129E-2</v>
      </c>
      <c r="U97" s="3">
        <v>0.92464483407969045</v>
      </c>
      <c r="V97" s="3">
        <v>0.12674835136634266</v>
      </c>
      <c r="W97" s="3">
        <v>0.31336324799950205</v>
      </c>
      <c r="X97" s="3">
        <v>0.12978951871043393</v>
      </c>
      <c r="Y97" s="3">
        <v>5.8427464710151332E-2</v>
      </c>
      <c r="Z97" s="3">
        <v>7.2600339288272767E-2</v>
      </c>
      <c r="AA97"/>
      <c r="AB97"/>
      <c r="AC97"/>
      <c r="AD97"/>
      <c r="AE97"/>
    </row>
    <row r="98" spans="1:31" x14ac:dyDescent="0.15">
      <c r="A98">
        <v>1905</v>
      </c>
      <c r="B98" s="3">
        <v>1.3470361186879214</v>
      </c>
      <c r="C98" s="3">
        <v>0.40602960991244391</v>
      </c>
      <c r="D98" s="3">
        <v>9.3709419507189515E-2</v>
      </c>
      <c r="E98" s="3">
        <v>1.0926718616430857</v>
      </c>
      <c r="F98" s="3">
        <v>4.1149378127345235</v>
      </c>
      <c r="G98" s="3">
        <v>3.3025859057858842</v>
      </c>
      <c r="H98" s="3">
        <v>2.6294218559365263</v>
      </c>
      <c r="I98" s="3">
        <v>4.6723005903571986</v>
      </c>
      <c r="J98" s="3">
        <v>0.13081507732036937</v>
      </c>
      <c r="K98" s="3">
        <v>0</v>
      </c>
      <c r="L98" s="3">
        <v>4.9210533149026896E-2</v>
      </c>
      <c r="M98" s="3">
        <v>0.93122853624094959</v>
      </c>
      <c r="N98" s="3">
        <v>4.0709335220923446</v>
      </c>
      <c r="O98" s="3">
        <v>0.87477232313357067</v>
      </c>
      <c r="P98" s="3">
        <v>4.3375850148859048</v>
      </c>
      <c r="Q98" s="3">
        <v>1.3470361186879214</v>
      </c>
      <c r="R98" s="3">
        <v>4.7639984218738808E-2</v>
      </c>
      <c r="S98" s="3">
        <v>0.16079234425132091</v>
      </c>
      <c r="T98" s="3">
        <v>4.9638986395141284E-2</v>
      </c>
      <c r="U98" s="3">
        <v>2.4192699571415139</v>
      </c>
      <c r="V98" s="3">
        <v>0.34333404640852405</v>
      </c>
      <c r="W98" s="3">
        <v>0</v>
      </c>
      <c r="X98" s="3">
        <v>4.9306077582931894E-2</v>
      </c>
      <c r="Y98" s="3">
        <v>2.2196161955201934E-2</v>
      </c>
      <c r="Z98" s="3">
        <v>2.7580331173099892E-2</v>
      </c>
      <c r="AA98"/>
      <c r="AB98"/>
      <c r="AC98"/>
      <c r="AD98"/>
      <c r="AE98"/>
    </row>
    <row r="99" spans="1:31" x14ac:dyDescent="0.15">
      <c r="A99">
        <v>1904</v>
      </c>
      <c r="B99" s="3">
        <v>0.26206855691394659</v>
      </c>
      <c r="C99" s="3">
        <v>0.23859174041543021</v>
      </c>
      <c r="D99" s="3">
        <v>2.90302271884273E-2</v>
      </c>
      <c r="E99" s="3">
        <v>0.66457258263538566</v>
      </c>
      <c r="F99" s="3">
        <v>2.2328298545252223</v>
      </c>
      <c r="G99" s="3">
        <v>2.1459772554710681</v>
      </c>
      <c r="H99" s="3">
        <v>2.296348684577151</v>
      </c>
      <c r="I99" s="3">
        <v>6.6447646857715119</v>
      </c>
      <c r="J99" s="3">
        <v>0.13070284384272995</v>
      </c>
      <c r="K99" s="3">
        <v>0</v>
      </c>
      <c r="L99" s="3">
        <v>1.9353484792284863E-2</v>
      </c>
      <c r="M99" s="3">
        <v>0.63184331548405037</v>
      </c>
      <c r="N99" s="3">
        <v>2.2219186468842729</v>
      </c>
      <c r="O99" s="3">
        <v>1.6511566618137983</v>
      </c>
      <c r="P99" s="3">
        <v>6.5800578190393164</v>
      </c>
      <c r="Q99" s="3">
        <v>0.26206855691394659</v>
      </c>
      <c r="R99" s="3">
        <v>0</v>
      </c>
      <c r="S99" s="3">
        <v>3.2729267151335305E-2</v>
      </c>
      <c r="T99" s="3">
        <v>7.7370381454005916E-3</v>
      </c>
      <c r="U99" s="3">
        <v>0.48604717887611276</v>
      </c>
      <c r="V99" s="3">
        <v>7.2732078761127597E-2</v>
      </c>
      <c r="W99" s="3">
        <v>2.1439870247047477</v>
      </c>
      <c r="X99" s="3">
        <v>0</v>
      </c>
      <c r="Y99" s="3">
        <v>0</v>
      </c>
      <c r="Z99" s="3">
        <v>0</v>
      </c>
      <c r="AA99"/>
      <c r="AB99"/>
      <c r="AC99"/>
      <c r="AD99"/>
      <c r="AE99"/>
    </row>
    <row r="100" spans="1:31" x14ac:dyDescent="0.15">
      <c r="A100">
        <v>1903</v>
      </c>
      <c r="B100" s="3">
        <v>1.3244412074007152</v>
      </c>
      <c r="C100" s="3">
        <v>1.2656098071603992</v>
      </c>
      <c r="D100" s="3">
        <v>0.18885396473917265</v>
      </c>
      <c r="E100" s="3">
        <v>1.984396940293699</v>
      </c>
      <c r="F100" s="3">
        <v>7.0889317461458923</v>
      </c>
      <c r="G100" s="3">
        <v>3.8462718769849555</v>
      </c>
      <c r="H100" s="3">
        <v>3.9722740479255574</v>
      </c>
      <c r="I100" s="3">
        <v>7.8056246882293472</v>
      </c>
      <c r="J100" s="3">
        <v>0.44259314950022122</v>
      </c>
      <c r="K100" s="3">
        <v>0</v>
      </c>
      <c r="L100" s="3">
        <v>0.13347157038750909</v>
      </c>
      <c r="M100" s="3">
        <v>1.8253146244138294</v>
      </c>
      <c r="N100" s="3">
        <v>7.0324451033380502</v>
      </c>
      <c r="O100" s="3">
        <v>1.4451136373319458</v>
      </c>
      <c r="P100" s="3">
        <v>7.4745780548862291</v>
      </c>
      <c r="Q100" s="3">
        <v>1.3244412074007152</v>
      </c>
      <c r="R100" s="3">
        <v>4.9844154916497178E-2</v>
      </c>
      <c r="S100" s="3">
        <v>0.15977098391398167</v>
      </c>
      <c r="T100" s="3">
        <v>4.5132543750988907E-2</v>
      </c>
      <c r="U100" s="3">
        <v>2.4011582396530105</v>
      </c>
      <c r="V100" s="3">
        <v>0.3400847284868137</v>
      </c>
      <c r="W100" s="3">
        <v>0.44981484583229109</v>
      </c>
      <c r="X100" s="3">
        <v>1.5431513429001748E-2</v>
      </c>
      <c r="Y100" s="3">
        <v>6.9468181080506912E-3</v>
      </c>
      <c r="Z100" s="3">
        <v>8.6319230010776255E-3</v>
      </c>
      <c r="AA100"/>
      <c r="AB100"/>
      <c r="AC100"/>
      <c r="AD100"/>
      <c r="AE100"/>
    </row>
    <row r="101" spans="1:31" x14ac:dyDescent="0.15">
      <c r="A101">
        <v>1902</v>
      </c>
      <c r="B101" s="3">
        <v>0.91898587824596623</v>
      </c>
      <c r="C101" s="3">
        <v>1.05419645591706</v>
      </c>
      <c r="D101" s="3">
        <v>0.22154453444107478</v>
      </c>
      <c r="E101" s="3">
        <v>0.98921951395830177</v>
      </c>
      <c r="F101" s="3">
        <v>3.5449391950822</v>
      </c>
      <c r="G101" s="3">
        <v>2.9584232502392904</v>
      </c>
      <c r="H101" s="3">
        <v>3.8657605982241283</v>
      </c>
      <c r="I101" s="3">
        <v>5.7257570872536414</v>
      </c>
      <c r="J101" s="3">
        <v>0.58483828143627048</v>
      </c>
      <c r="K101" s="3">
        <v>0</v>
      </c>
      <c r="L101" s="3">
        <v>0.1861681616760329</v>
      </c>
      <c r="M101" s="3">
        <v>0.88075728542674281</v>
      </c>
      <c r="N101" s="3">
        <v>3.5034633385065304</v>
      </c>
      <c r="O101" s="3">
        <v>1.293783958330694</v>
      </c>
      <c r="P101" s="3">
        <v>5.4895713940356581</v>
      </c>
      <c r="Q101" s="3">
        <v>0.91898587824596623</v>
      </c>
      <c r="R101" s="3">
        <v>2.2110232978151175E-2</v>
      </c>
      <c r="S101" s="3">
        <v>0.11272373560947856</v>
      </c>
      <c r="T101" s="3">
        <v>3.3996603750548554E-2</v>
      </c>
      <c r="U101" s="3">
        <v>1.6594272710042584</v>
      </c>
      <c r="V101" s="3">
        <v>0.22809617534350091</v>
      </c>
      <c r="W101" s="3">
        <v>0.42970591441100403</v>
      </c>
      <c r="X101" s="3">
        <v>0.12446271894341004</v>
      </c>
      <c r="Y101" s="3">
        <v>5.6029494835904997E-2</v>
      </c>
      <c r="Z101" s="3">
        <v>6.962068780800143E-2</v>
      </c>
      <c r="AA101"/>
      <c r="AB101"/>
      <c r="AC101"/>
      <c r="AD101"/>
      <c r="AE101"/>
    </row>
    <row r="102" spans="1:31" x14ac:dyDescent="0.15">
      <c r="A102">
        <v>1901</v>
      </c>
      <c r="B102" s="3">
        <v>0.71792301032488137</v>
      </c>
      <c r="C102" s="3">
        <v>0.61399729060670671</v>
      </c>
      <c r="D102" s="3">
        <v>9.5312712390204835E-2</v>
      </c>
      <c r="E102" s="3">
        <v>0.8137019836917091</v>
      </c>
      <c r="F102" s="3">
        <v>2.8167562646585425</v>
      </c>
      <c r="G102" s="3">
        <v>2.9943693861885183</v>
      </c>
      <c r="H102" s="3">
        <v>2.9302678731160818</v>
      </c>
      <c r="I102" s="3">
        <v>4.5359466086415194</v>
      </c>
      <c r="J102" s="3">
        <v>0.16142851887533652</v>
      </c>
      <c r="K102" s="3">
        <v>0</v>
      </c>
      <c r="L102" s="3">
        <v>8.4522594006408061E-2</v>
      </c>
      <c r="M102" s="3">
        <v>0.73319831783694689</v>
      </c>
      <c r="N102" s="3">
        <v>2.7927917152864472</v>
      </c>
      <c r="O102" s="3">
        <v>1.7087389690855255</v>
      </c>
      <c r="P102" s="3">
        <v>4.3601650706125614</v>
      </c>
      <c r="Q102" s="3">
        <v>0.71792301032488137</v>
      </c>
      <c r="R102" s="3">
        <v>2.7874472491475E-2</v>
      </c>
      <c r="S102" s="3">
        <v>8.5395381661909006E-2</v>
      </c>
      <c r="T102" s="3">
        <v>2.672968968425973E-2</v>
      </c>
      <c r="U102" s="3">
        <v>1.2782932745830646</v>
      </c>
      <c r="V102" s="3">
        <v>0.16564625472823563</v>
      </c>
      <c r="W102" s="3">
        <v>0.57419558579618912</v>
      </c>
      <c r="X102" s="3">
        <v>5.0041172933915662E-2</v>
      </c>
      <c r="Y102" s="3">
        <v>2.2527080092642177E-2</v>
      </c>
      <c r="Z102" s="3">
        <v>2.7991521731484639E-2</v>
      </c>
      <c r="AA102"/>
      <c r="AB102"/>
      <c r="AC102"/>
      <c r="AD102"/>
      <c r="AE102"/>
    </row>
    <row r="103" spans="1:31" x14ac:dyDescent="0.15">
      <c r="A103">
        <v>1900</v>
      </c>
      <c r="B103" s="3">
        <v>0.76675036169554889</v>
      </c>
      <c r="C103" s="3">
        <v>0.79664163016055289</v>
      </c>
      <c r="D103" s="3">
        <v>0.10500885866861333</v>
      </c>
      <c r="E103" s="3">
        <v>1.0360602293246586</v>
      </c>
      <c r="F103" s="3">
        <v>4.3220341770129576</v>
      </c>
      <c r="G103" s="3">
        <v>2.3425269021627946</v>
      </c>
      <c r="H103" s="3">
        <v>4.2381905309761043</v>
      </c>
      <c r="I103" s="3">
        <v>5.0425253932668124</v>
      </c>
      <c r="J103" s="3">
        <v>0.40692985336915127</v>
      </c>
      <c r="K103" s="3">
        <v>0</v>
      </c>
      <c r="L103" s="3">
        <v>6.3005315201167991E-2</v>
      </c>
      <c r="M103" s="3">
        <v>0.94574500153206631</v>
      </c>
      <c r="N103" s="3">
        <v>4.2948676908434029</v>
      </c>
      <c r="O103" s="3">
        <v>0.95931622314234044</v>
      </c>
      <c r="P103" s="3">
        <v>4.8464024542472419</v>
      </c>
      <c r="Q103" s="3">
        <v>0.76675036169554889</v>
      </c>
      <c r="R103" s="3">
        <v>1.8501560813041398E-2</v>
      </c>
      <c r="S103" s="3">
        <v>9.2802394134556807E-2</v>
      </c>
      <c r="T103" s="3">
        <v>2.7935348985674364E-2</v>
      </c>
      <c r="U103" s="3">
        <v>1.3759568701498122</v>
      </c>
      <c r="V103" s="3">
        <v>0.18730608268741661</v>
      </c>
      <c r="W103" s="3">
        <v>0.57762976675351685</v>
      </c>
      <c r="X103" s="3">
        <v>1.207122335810377E-2</v>
      </c>
      <c r="Y103" s="3">
        <v>5.4341137184328288E-3</v>
      </c>
      <c r="Z103" s="3">
        <v>6.7522781515296912E-3</v>
      </c>
      <c r="AA103"/>
      <c r="AB103"/>
      <c r="AC103"/>
      <c r="AD103"/>
      <c r="AE103"/>
    </row>
    <row r="104" spans="1:31" x14ac:dyDescent="0.15">
      <c r="A104">
        <v>1899</v>
      </c>
      <c r="B104" s="3">
        <v>1.2534923893403522</v>
      </c>
      <c r="C104" s="3">
        <v>1.374176544262808</v>
      </c>
      <c r="D104" s="3">
        <v>0.30991311889634043</v>
      </c>
      <c r="E104" s="3">
        <v>1.221570421479043</v>
      </c>
      <c r="F104" s="3">
        <v>8.1279012823106402</v>
      </c>
      <c r="G104" s="3">
        <v>3.5312446460855424</v>
      </c>
      <c r="H104" s="3">
        <v>7.0144499140749534</v>
      </c>
      <c r="I104" s="3">
        <v>9.0582754617394059</v>
      </c>
      <c r="J104" s="3">
        <v>0.80840955956611249</v>
      </c>
      <c r="K104" s="3">
        <v>0</v>
      </c>
      <c r="L104" s="3">
        <v>0.24907127960380734</v>
      </c>
      <c r="M104" s="3">
        <v>1.0717370590283657</v>
      </c>
      <c r="N104" s="3">
        <v>8.0811262007471232</v>
      </c>
      <c r="O104" s="3">
        <v>1.2773503943126125</v>
      </c>
      <c r="P104" s="3">
        <v>8.73668887413689</v>
      </c>
      <c r="Q104" s="3">
        <v>1.2534923893403522</v>
      </c>
      <c r="R104" s="3">
        <v>4.4680725730453986E-2</v>
      </c>
      <c r="S104" s="3">
        <v>0.14968559779342819</v>
      </c>
      <c r="T104" s="3">
        <v>4.6531461347041107E-2</v>
      </c>
      <c r="U104" s="3">
        <v>2.2629443051739302</v>
      </c>
      <c r="V104" s="3">
        <v>0.30530889131209049</v>
      </c>
      <c r="W104" s="3">
        <v>1.1549779855589299</v>
      </c>
      <c r="X104" s="3">
        <v>6.310971048227608E-3</v>
      </c>
      <c r="Y104" s="3">
        <v>2.8410155031175421E-3</v>
      </c>
      <c r="Z104" s="3">
        <v>3.5301666499532964E-3</v>
      </c>
      <c r="AA104"/>
      <c r="AB104"/>
      <c r="AC104"/>
      <c r="AD104"/>
      <c r="AE104"/>
    </row>
    <row r="105" spans="1:31" x14ac:dyDescent="0.15">
      <c r="A105">
        <v>1898</v>
      </c>
      <c r="B105" s="3">
        <v>1.0112136452859404</v>
      </c>
      <c r="C105" s="3">
        <v>1.2262202489342482</v>
      </c>
      <c r="D105" s="3">
        <v>0.21224967033843622</v>
      </c>
      <c r="E105" s="3">
        <v>0.93621651062701616</v>
      </c>
      <c r="F105" s="3">
        <v>3.9513701783424238</v>
      </c>
      <c r="G105" s="3">
        <v>2.4118908174848968</v>
      </c>
      <c r="H105" s="3">
        <v>3.665788005403249</v>
      </c>
      <c r="I105" s="3">
        <v>4.6027899214499381</v>
      </c>
      <c r="J105" s="3">
        <v>0.41008549492873475</v>
      </c>
      <c r="K105" s="3">
        <v>6.1389852190744327E-3</v>
      </c>
      <c r="L105" s="3">
        <v>0.18843425457211563</v>
      </c>
      <c r="M105" s="3">
        <v>0.81892967529180571</v>
      </c>
      <c r="N105" s="3">
        <v>3.9108971150589467</v>
      </c>
      <c r="O105" s="3">
        <v>0.6072343302070502</v>
      </c>
      <c r="P105" s="3">
        <v>4.3527748596551117</v>
      </c>
      <c r="Q105" s="3">
        <v>1.0050746600668661</v>
      </c>
      <c r="R105" s="3">
        <v>2.3815415766320604E-2</v>
      </c>
      <c r="S105" s="3">
        <v>0.11910523588304296</v>
      </c>
      <c r="T105" s="3">
        <v>3.3620481140242818E-2</v>
      </c>
      <c r="U105" s="3">
        <v>1.7951862076426768</v>
      </c>
      <c r="V105" s="3">
        <v>0.25092132347703672</v>
      </c>
      <c r="W105" s="3">
        <v>0.4070057022298364</v>
      </c>
      <c r="X105" s="3">
        <v>0.19091098484436744</v>
      </c>
      <c r="Y105" s="3">
        <v>8.5942570795002754E-2</v>
      </c>
      <c r="Z105" s="3">
        <v>0.10678984208834572</v>
      </c>
      <c r="AA105"/>
      <c r="AB105"/>
      <c r="AC105"/>
      <c r="AD105"/>
      <c r="AE105"/>
    </row>
    <row r="106" spans="1:31" x14ac:dyDescent="0.15">
      <c r="A106">
        <v>1897</v>
      </c>
      <c r="B106" s="3">
        <v>1.335369289174388</v>
      </c>
      <c r="C106" s="3">
        <v>1.4714168529398246</v>
      </c>
      <c r="D106" s="3">
        <v>0.64772170308671873</v>
      </c>
      <c r="E106" s="3">
        <v>1.2876139613850812</v>
      </c>
      <c r="F106" s="3">
        <v>7.5535762330647636</v>
      </c>
      <c r="G106" s="3">
        <v>2.9294778764888267</v>
      </c>
      <c r="H106" s="3">
        <v>6.1712735245866286</v>
      </c>
      <c r="I106" s="3">
        <v>9.1326622506920465</v>
      </c>
      <c r="J106" s="3">
        <v>1.7359272958173209</v>
      </c>
      <c r="K106" s="3">
        <v>0</v>
      </c>
      <c r="L106" s="3">
        <v>0.58370013052531844</v>
      </c>
      <c r="M106" s="3">
        <v>1.125375425796427</v>
      </c>
      <c r="N106" s="3">
        <v>7.5080904838557982</v>
      </c>
      <c r="O106" s="3">
        <v>0.53481585719992786</v>
      </c>
      <c r="P106" s="3">
        <v>8.7901603317612782</v>
      </c>
      <c r="Q106" s="3">
        <v>1.335369289174388</v>
      </c>
      <c r="R106" s="3">
        <v>4.1945168229882944E-2</v>
      </c>
      <c r="S106" s="3">
        <v>0.16223853558865431</v>
      </c>
      <c r="T106" s="3">
        <v>4.5485749208964241E-2</v>
      </c>
      <c r="U106" s="3">
        <v>2.4070716686700342</v>
      </c>
      <c r="V106" s="3">
        <v>0.32318410529702285</v>
      </c>
      <c r="W106" s="3">
        <v>0.33239746315640767</v>
      </c>
      <c r="X106" s="3">
        <v>0.34158041482276208</v>
      </c>
      <c r="Y106" s="3">
        <v>0.15376956796473448</v>
      </c>
      <c r="Z106" s="3">
        <v>0.19106977386826884</v>
      </c>
      <c r="AA106"/>
      <c r="AB106"/>
      <c r="AC106"/>
      <c r="AD106"/>
      <c r="AE106"/>
    </row>
    <row r="107" spans="1:31" x14ac:dyDescent="0.15">
      <c r="A107">
        <v>1896</v>
      </c>
      <c r="B107" s="3">
        <v>0.99054847166621707</v>
      </c>
      <c r="C107" s="3">
        <v>1.36407030636569</v>
      </c>
      <c r="D107" s="3">
        <v>0.48904730619521841</v>
      </c>
      <c r="E107" s="3">
        <v>0.95055215891850053</v>
      </c>
      <c r="F107" s="3">
        <v>4.1023804202122376</v>
      </c>
      <c r="G107" s="3">
        <v>2.5871781708053363</v>
      </c>
      <c r="H107" s="3">
        <v>3.9701796366329045</v>
      </c>
      <c r="I107" s="3">
        <v>4.4277662230477475</v>
      </c>
      <c r="J107" s="3">
        <v>0.43556020466523665</v>
      </c>
      <c r="K107" s="3">
        <v>5.2715453383148904E-2</v>
      </c>
      <c r="L107" s="3">
        <v>0.44761709772278502</v>
      </c>
      <c r="M107" s="3">
        <v>0.83609819034918265</v>
      </c>
      <c r="N107" s="3">
        <v>4.0743598922620148</v>
      </c>
      <c r="O107" s="3">
        <v>0.91157273074027267</v>
      </c>
      <c r="P107" s="3">
        <v>4.1999348137243766</v>
      </c>
      <c r="Q107" s="3">
        <v>0.93783301828306809</v>
      </c>
      <c r="R107" s="3">
        <v>2.7335395280780762E-2</v>
      </c>
      <c r="S107" s="3">
        <v>0.11206397850638561</v>
      </c>
      <c r="T107" s="3">
        <v>3.8309315556944584E-2</v>
      </c>
      <c r="U107" s="3">
        <v>1.6825758347776063</v>
      </c>
      <c r="V107" s="3">
        <v>0.23395139621837407</v>
      </c>
      <c r="W107" s="3">
        <v>0.44826624285860017</v>
      </c>
      <c r="X107" s="3">
        <v>0.33175880126125301</v>
      </c>
      <c r="Y107" s="3">
        <v>0.14934816287738589</v>
      </c>
      <c r="Z107" s="3">
        <v>0.18557586401129819</v>
      </c>
      <c r="AA107"/>
      <c r="AB107"/>
      <c r="AC107"/>
      <c r="AD107"/>
      <c r="AE107"/>
    </row>
    <row r="108" spans="1:31" x14ac:dyDescent="0.15">
      <c r="A108">
        <v>1895</v>
      </c>
      <c r="B108" s="3">
        <v>1.6586431631534946</v>
      </c>
      <c r="C108" s="3">
        <v>0.70371690762210659</v>
      </c>
      <c r="D108" s="3">
        <v>0.37337786566026426</v>
      </c>
      <c r="E108" s="3">
        <v>0.77798058542210968</v>
      </c>
      <c r="F108" s="3">
        <v>3.1028347062076409</v>
      </c>
      <c r="G108" s="3">
        <v>3.1078354125960446</v>
      </c>
      <c r="H108" s="3">
        <v>2.8214734607442415</v>
      </c>
      <c r="I108" s="3">
        <v>4.5326930162365029</v>
      </c>
      <c r="J108" s="3">
        <v>0.6383690792286203</v>
      </c>
      <c r="K108" s="3">
        <v>0.18414568745711352</v>
      </c>
      <c r="L108" s="3">
        <v>0.31841936343105998</v>
      </c>
      <c r="M108" s="3">
        <v>0.60202346410975127</v>
      </c>
      <c r="N108" s="3">
        <v>3.0473699023811869</v>
      </c>
      <c r="O108" s="3">
        <v>0.46232262336139507</v>
      </c>
      <c r="P108" s="3">
        <v>4.1703335137278312</v>
      </c>
      <c r="Q108" s="3">
        <v>1.4744974756963809</v>
      </c>
      <c r="R108" s="3">
        <v>4.8726094759913088E-2</v>
      </c>
      <c r="S108" s="3">
        <v>0.17824685362172857</v>
      </c>
      <c r="T108" s="3">
        <v>5.5464803826453843E-2</v>
      </c>
      <c r="U108" s="3">
        <v>2.6408895630010356</v>
      </c>
      <c r="V108" s="3">
        <v>0.36322777931769346</v>
      </c>
      <c r="W108" s="3">
        <v>0.44313766107327174</v>
      </c>
      <c r="X108" s="3">
        <v>0.38491236034962112</v>
      </c>
      <c r="Y108" s="3">
        <v>0.17327634506014716</v>
      </c>
      <c r="Z108" s="3">
        <v>0.21530835649534047</v>
      </c>
      <c r="AA108"/>
      <c r="AB108"/>
      <c r="AC108"/>
      <c r="AD108"/>
      <c r="AE108"/>
    </row>
    <row r="109" spans="1:31" x14ac:dyDescent="0.15">
      <c r="A109">
        <v>1894</v>
      </c>
      <c r="B109" s="3">
        <v>2.3570301704604373</v>
      </c>
      <c r="C109" s="3">
        <v>0.91593845026843501</v>
      </c>
      <c r="D109" s="3">
        <v>0.27816483927346924</v>
      </c>
      <c r="E109" s="3">
        <v>1.4343050435684297</v>
      </c>
      <c r="F109" s="3">
        <v>7.856140704487296</v>
      </c>
      <c r="G109" s="3">
        <v>3.8345485516214821</v>
      </c>
      <c r="H109" s="3">
        <v>4.1625245629944301</v>
      </c>
      <c r="I109" s="3">
        <v>6.7881391967352949</v>
      </c>
      <c r="J109" s="3">
        <v>0.46235684428258428</v>
      </c>
      <c r="K109" s="3">
        <v>0.44410488244050106</v>
      </c>
      <c r="L109" s="3">
        <v>0.20911404701376463</v>
      </c>
      <c r="M109" s="3">
        <v>1.2057431684283588</v>
      </c>
      <c r="N109" s="3">
        <v>7.7853592274088061</v>
      </c>
      <c r="O109" s="3">
        <v>0.39590468812195817</v>
      </c>
      <c r="P109" s="3">
        <v>6.311951523715944</v>
      </c>
      <c r="Q109" s="3">
        <v>1.9129252880199359</v>
      </c>
      <c r="R109" s="3">
        <v>6.1988779414962114E-2</v>
      </c>
      <c r="S109" s="3">
        <v>0.23161099300480004</v>
      </c>
      <c r="T109" s="3">
        <v>7.5808570620996454E-2</v>
      </c>
      <c r="U109" s="3">
        <v>3.4400667015520732</v>
      </c>
      <c r="V109" s="3">
        <v>0.48087471027412149</v>
      </c>
      <c r="W109" s="3">
        <v>0.20465788283812178</v>
      </c>
      <c r="X109" s="3">
        <v>0.10139882871815491</v>
      </c>
      <c r="Y109" s="3">
        <v>4.5646801939524334E-2</v>
      </c>
      <c r="Z109" s="3">
        <v>5.671944366507016E-2</v>
      </c>
      <c r="AA109"/>
      <c r="AB109"/>
      <c r="AC109"/>
      <c r="AD109"/>
      <c r="AE109"/>
    </row>
    <row r="110" spans="1:31" x14ac:dyDescent="0.15">
      <c r="A110">
        <v>1893</v>
      </c>
      <c r="B110" s="3">
        <v>1.3285611191904838</v>
      </c>
      <c r="C110" s="3">
        <v>0.26283777609181935</v>
      </c>
      <c r="D110" s="3">
        <v>0.12554556409068654</v>
      </c>
      <c r="E110" s="3">
        <v>0.74740815487862533</v>
      </c>
      <c r="F110" s="3">
        <v>2.9090179657933386</v>
      </c>
      <c r="G110" s="3">
        <v>2.4952906442310461</v>
      </c>
      <c r="H110" s="3">
        <v>2.0231387394022233</v>
      </c>
      <c r="I110" s="3">
        <v>3.3478688893995829</v>
      </c>
      <c r="J110" s="3">
        <v>0.13934288465212505</v>
      </c>
      <c r="K110" s="3">
        <v>7.7074631759967732E-2</v>
      </c>
      <c r="L110" s="3">
        <v>8.4979309398431263E-2</v>
      </c>
      <c r="M110" s="3">
        <v>0.60064437173882246</v>
      </c>
      <c r="N110" s="3">
        <v>2.8613408999337557</v>
      </c>
      <c r="O110" s="3">
        <v>0.24255366490937105</v>
      </c>
      <c r="P110" s="3">
        <v>3.0302482449021229</v>
      </c>
      <c r="Q110" s="3">
        <v>1.251486487430516</v>
      </c>
      <c r="R110" s="3">
        <v>5.2456363826192141E-2</v>
      </c>
      <c r="S110" s="3">
        <v>0.1512210535907153</v>
      </c>
      <c r="T110" s="3">
        <v>4.4809272424419878E-2</v>
      </c>
      <c r="U110" s="3">
        <v>2.2527369793216754</v>
      </c>
      <c r="V110" s="3">
        <v>0.30064249167154694</v>
      </c>
      <c r="W110" s="3">
        <v>0.22199782108665553</v>
      </c>
      <c r="X110" s="3">
        <v>4.0162665284603008E-2</v>
      </c>
      <c r="Y110" s="3">
        <v>1.8080063335077574E-2</v>
      </c>
      <c r="Z110" s="3">
        <v>2.246578230576448E-2</v>
      </c>
      <c r="AA110"/>
      <c r="AB110"/>
      <c r="AC110"/>
      <c r="AD110"/>
      <c r="AE110"/>
    </row>
    <row r="111" spans="1:31" x14ac:dyDescent="0.15">
      <c r="A111">
        <v>1892</v>
      </c>
      <c r="B111" s="3">
        <v>0.7918904952713901</v>
      </c>
      <c r="C111" s="3">
        <v>1.3227695008541029</v>
      </c>
      <c r="D111" s="3">
        <v>0.17915512295590849</v>
      </c>
      <c r="E111" s="3">
        <v>1.4162597621892046</v>
      </c>
      <c r="F111" s="3">
        <v>6.2324994562478517</v>
      </c>
      <c r="G111" s="3">
        <v>2.7122814594135192</v>
      </c>
      <c r="H111" s="3">
        <v>4.7452187402465258</v>
      </c>
      <c r="I111" s="3">
        <v>9.3215581605810574</v>
      </c>
      <c r="J111" s="3">
        <v>0.33515668870739268</v>
      </c>
      <c r="K111" s="3">
        <v>2.6250513655405195E-2</v>
      </c>
      <c r="L111" s="3">
        <v>0.14342335328049183</v>
      </c>
      <c r="M111" s="3">
        <v>1.3304819378126034</v>
      </c>
      <c r="N111" s="3">
        <v>6.201722309196227</v>
      </c>
      <c r="O111" s="3">
        <v>1.3268941645339201</v>
      </c>
      <c r="P111" s="3">
        <v>9.1204965130900213</v>
      </c>
      <c r="Q111" s="3">
        <v>0.76855670535547438</v>
      </c>
      <c r="R111" s="3">
        <v>2.8783925571863409E-2</v>
      </c>
      <c r="S111" s="3">
        <v>9.2103167541062653E-2</v>
      </c>
      <c r="T111" s="3">
        <v>2.8996650941201286E-2</v>
      </c>
      <c r="U111" s="3">
        <v>1.3763883517494953</v>
      </c>
      <c r="V111" s="3">
        <v>0.18467582860311624</v>
      </c>
      <c r="W111" s="3">
        <v>1.0410931743941196</v>
      </c>
      <c r="X111" s="3">
        <v>6.1142944960170684E-2</v>
      </c>
      <c r="Y111" s="3">
        <v>2.7524774476319097E-2</v>
      </c>
      <c r="Z111" s="3">
        <v>3.420151782765387E-2</v>
      </c>
      <c r="AA111"/>
      <c r="AB111"/>
      <c r="AC111"/>
      <c r="AD111"/>
      <c r="AE111"/>
    </row>
    <row r="112" spans="1:31" x14ac:dyDescent="0.15">
      <c r="A112">
        <v>1891</v>
      </c>
      <c r="B112" s="3">
        <v>1.5721826447707334</v>
      </c>
      <c r="C112" s="3">
        <v>1.1413911200421416</v>
      </c>
      <c r="D112" s="3">
        <v>0.15616628589766104</v>
      </c>
      <c r="E112" s="3">
        <v>0.68266134809060475</v>
      </c>
      <c r="F112" s="3">
        <v>3.928797447926518</v>
      </c>
      <c r="G112" s="3">
        <v>4.0352609411650739</v>
      </c>
      <c r="H112" s="3">
        <v>3.0358837576197195</v>
      </c>
      <c r="I112" s="3">
        <v>5.6968152465690229</v>
      </c>
      <c r="J112" s="3">
        <v>0.34741794635649714</v>
      </c>
      <c r="K112" s="3">
        <v>9.7181619525663464E-3</v>
      </c>
      <c r="L112" s="3">
        <v>0.10426396146696781</v>
      </c>
      <c r="M112" s="3">
        <v>0.4946117778259474</v>
      </c>
      <c r="N112" s="3">
        <v>3.8722984733023726</v>
      </c>
      <c r="O112" s="3">
        <v>1.2247370926693995</v>
      </c>
      <c r="P112" s="3">
        <v>5.2793544772864616</v>
      </c>
      <c r="Q112" s="3">
        <v>1.5624644828181669</v>
      </c>
      <c r="R112" s="3">
        <v>5.1902324430693217E-2</v>
      </c>
      <c r="S112" s="3">
        <v>0.18919186074462482</v>
      </c>
      <c r="T112" s="3">
        <v>5.649897462414552E-2</v>
      </c>
      <c r="U112" s="3">
        <v>2.8055266213239527</v>
      </c>
      <c r="V112" s="3">
        <v>0.3926114874355916</v>
      </c>
      <c r="W112" s="3">
        <v>1.0914511398361724</v>
      </c>
      <c r="X112" s="3">
        <v>0.27412760499700578</v>
      </c>
      <c r="Y112" s="3">
        <v>0.12340427235854562</v>
      </c>
      <c r="Z112" s="3">
        <v>0.15333871015372658</v>
      </c>
      <c r="AA112"/>
      <c r="AB112"/>
      <c r="AC112"/>
      <c r="AD112"/>
      <c r="AE112"/>
    </row>
    <row r="113" spans="1:31" x14ac:dyDescent="0.15">
      <c r="A113">
        <v>1890</v>
      </c>
      <c r="B113" s="3">
        <v>1.3047090146119298</v>
      </c>
      <c r="C113" s="3">
        <v>0.52774120602188623</v>
      </c>
      <c r="D113" s="3">
        <v>0.13200238155481056</v>
      </c>
      <c r="E113" s="3">
        <v>0.75665936034853554</v>
      </c>
      <c r="F113" s="3">
        <v>3.0109612595357076</v>
      </c>
      <c r="G113" s="3">
        <v>2.877000933170978</v>
      </c>
      <c r="H113" s="3">
        <v>2.4321915113859189</v>
      </c>
      <c r="I113" s="3">
        <v>3.9041877474223541</v>
      </c>
      <c r="J113" s="3">
        <v>0.11950890584477195</v>
      </c>
      <c r="K113" s="3">
        <v>9.4446360933645394E-3</v>
      </c>
      <c r="L113" s="3">
        <v>8.2071045923208311E-2</v>
      </c>
      <c r="M113" s="3">
        <v>0.60090278841166422</v>
      </c>
      <c r="N113" s="3">
        <v>2.9650732215826423</v>
      </c>
      <c r="O113" s="3">
        <v>0.53751889382630158</v>
      </c>
      <c r="P113" s="3">
        <v>3.5807003009994309</v>
      </c>
      <c r="Q113" s="3">
        <v>1.2976255375419063</v>
      </c>
      <c r="R113" s="3">
        <v>4.5339948447087108E-2</v>
      </c>
      <c r="S113" s="3">
        <v>0.15807597106078813</v>
      </c>
      <c r="T113" s="3">
        <v>5.088865747359099E-2</v>
      </c>
      <c r="U113" s="3">
        <v>2.3332378702005188</v>
      </c>
      <c r="V113" s="3">
        <v>0.33692033639066354</v>
      </c>
      <c r="W113" s="3">
        <v>0.21111091219695874</v>
      </c>
      <c r="X113" s="3">
        <v>9.951305639118288E-2</v>
      </c>
      <c r="Y113" s="3">
        <v>4.479788204014707E-2</v>
      </c>
      <c r="Z113" s="3">
        <v>5.5664599944075327E-2</v>
      </c>
      <c r="AA113"/>
      <c r="AB113"/>
      <c r="AC113"/>
      <c r="AD113"/>
      <c r="AE113"/>
    </row>
    <row r="114" spans="1:31" x14ac:dyDescent="0.15">
      <c r="A114">
        <v>1889</v>
      </c>
      <c r="B114" s="3">
        <v>0.9587932011686604</v>
      </c>
      <c r="C114" s="3">
        <v>2.0238153277784092</v>
      </c>
      <c r="D114" s="3">
        <v>0.11954201751524064</v>
      </c>
      <c r="E114" s="3">
        <v>0.97886223537433426</v>
      </c>
      <c r="F114" s="3">
        <v>4.5339138182711318</v>
      </c>
      <c r="G114" s="3">
        <v>2.5744356049136528</v>
      </c>
      <c r="H114" s="3">
        <v>2.6299554791397082</v>
      </c>
      <c r="I114" s="3">
        <v>5.2721663406050805</v>
      </c>
      <c r="J114" s="3">
        <v>0.28685673827215713</v>
      </c>
      <c r="K114" s="3">
        <v>0</v>
      </c>
      <c r="L114" s="3">
        <v>9.3598856267252242E-2</v>
      </c>
      <c r="M114" s="3">
        <v>0.86358104481086273</v>
      </c>
      <c r="N114" s="3">
        <v>4.4966309156827027</v>
      </c>
      <c r="O114" s="3">
        <v>0.84077321887452316</v>
      </c>
      <c r="P114" s="3">
        <v>5.0308153200435513</v>
      </c>
      <c r="Q114" s="3">
        <v>0.9587932011686604</v>
      </c>
      <c r="R114" s="3">
        <v>4.4255980952450792E-2</v>
      </c>
      <c r="S114" s="3">
        <v>0.11496491843572552</v>
      </c>
      <c r="T114" s="3">
        <v>3.2329230216539405E-2</v>
      </c>
      <c r="U114" s="3">
        <v>1.7179814812438832</v>
      </c>
      <c r="V114" s="3">
        <v>0.23365211652877121</v>
      </c>
      <c r="W114" s="3">
        <v>0.45363938264934844</v>
      </c>
      <c r="X114" s="3">
        <v>0.23335762183182621</v>
      </c>
      <c r="Y114" s="3">
        <v>0.10505081107773011</v>
      </c>
      <c r="Z114" s="3">
        <v>0.13053320765111387</v>
      </c>
      <c r="AA114"/>
      <c r="AB114"/>
      <c r="AC114"/>
      <c r="AD114"/>
      <c r="AE114"/>
    </row>
    <row r="115" spans="1:31" x14ac:dyDescent="0.15">
      <c r="A115">
        <v>1888</v>
      </c>
      <c r="B115" s="3">
        <v>0.99170476988735745</v>
      </c>
      <c r="C115" s="3">
        <v>0.3480252377939882</v>
      </c>
      <c r="D115" s="3">
        <v>5.6208040741327181E-2</v>
      </c>
      <c r="E115" s="3">
        <v>0.45943312048960283</v>
      </c>
      <c r="F115" s="3">
        <v>2.035794858727312</v>
      </c>
      <c r="G115" s="3">
        <v>2.436615211863002</v>
      </c>
      <c r="H115" s="3">
        <v>1.5636442497357925</v>
      </c>
      <c r="I115" s="3">
        <v>2.4147026054122924</v>
      </c>
      <c r="J115" s="3">
        <v>3.1633195307235407E-2</v>
      </c>
      <c r="K115" s="3">
        <v>8.3688166235220032E-2</v>
      </c>
      <c r="L115" s="3">
        <v>2.4356817654575109E-2</v>
      </c>
      <c r="M115" s="3">
        <v>0.34772004682085816</v>
      </c>
      <c r="N115" s="3">
        <v>2.004297655252663</v>
      </c>
      <c r="O115" s="3">
        <v>0.79431209778802281</v>
      </c>
      <c r="P115" s="3">
        <v>2.1896573981595702</v>
      </c>
      <c r="Q115" s="3">
        <v>0.91220101196389858</v>
      </c>
      <c r="R115" s="3">
        <v>2.5855698741010503E-2</v>
      </c>
      <c r="S115" s="3">
        <v>0.10763595419178322</v>
      </c>
      <c r="T115" s="3">
        <v>3.802711151207621E-2</v>
      </c>
      <c r="U115" s="3">
        <v>1.6358480542554876</v>
      </c>
      <c r="V115" s="3">
        <v>0.22273986297304163</v>
      </c>
      <c r="W115" s="3">
        <v>0.20162852018874225</v>
      </c>
      <c r="X115" s="3">
        <v>3.1932562567660132E-2</v>
      </c>
      <c r="Y115" s="3">
        <v>1.4375110741018412E-2</v>
      </c>
      <c r="Z115" s="3">
        <v>1.7862111283220138E-2</v>
      </c>
      <c r="AA115"/>
      <c r="AB115"/>
      <c r="AC115"/>
      <c r="AD115"/>
      <c r="AE115"/>
    </row>
    <row r="116" spans="1:31" x14ac:dyDescent="0.15">
      <c r="A116">
        <v>1887</v>
      </c>
      <c r="B116" s="3">
        <v>1.2647176898793173</v>
      </c>
      <c r="C116" s="3">
        <v>1.3575682625725602</v>
      </c>
      <c r="D116" s="3">
        <v>0.1936039451354537</v>
      </c>
      <c r="E116" s="3">
        <v>0.88600817249633801</v>
      </c>
      <c r="F116" s="3">
        <v>3.8043950632462535</v>
      </c>
      <c r="G116" s="3">
        <v>5.0011297651260342</v>
      </c>
      <c r="H116" s="3">
        <v>3.6090304879329564</v>
      </c>
      <c r="I116" s="3">
        <v>5.012383730655988</v>
      </c>
      <c r="J116" s="3">
        <v>0.30422970354428569</v>
      </c>
      <c r="K116" s="3">
        <v>0</v>
      </c>
      <c r="L116" s="3">
        <v>0.14484793939229546</v>
      </c>
      <c r="M116" s="3">
        <v>0.7388551792234036</v>
      </c>
      <c r="N116" s="3">
        <v>3.7464108517727599</v>
      </c>
      <c r="O116" s="3">
        <v>2.7389693779313782</v>
      </c>
      <c r="P116" s="3">
        <v>4.6837344993724201</v>
      </c>
      <c r="Q116" s="3">
        <v>1.2647176898793173</v>
      </c>
      <c r="R116" s="3">
        <v>4.070889799914186E-2</v>
      </c>
      <c r="S116" s="3">
        <v>0.14994890014512016</v>
      </c>
      <c r="T116" s="3">
        <v>5.0463246805383617E-2</v>
      </c>
      <c r="U116" s="3">
        <v>2.2621603871946565</v>
      </c>
      <c r="V116" s="3">
        <v>0.30985856279745322</v>
      </c>
      <c r="W116" s="3">
        <v>0.51451150735328821</v>
      </c>
      <c r="X116" s="3">
        <v>0.14396773381499131</v>
      </c>
      <c r="Y116" s="3">
        <v>6.4810085243349289E-2</v>
      </c>
      <c r="Z116" s="3">
        <v>8.0531204084794014E-2</v>
      </c>
      <c r="AA116"/>
      <c r="AB116"/>
      <c r="AC116"/>
      <c r="AD116"/>
      <c r="AE116"/>
    </row>
    <row r="117" spans="1:31" x14ac:dyDescent="0.15">
      <c r="A117">
        <v>1886</v>
      </c>
      <c r="B117" s="3">
        <v>1.376126843335294</v>
      </c>
      <c r="C117" s="3">
        <v>1.1861325526457565</v>
      </c>
      <c r="D117" s="3">
        <v>0.14894730779948601</v>
      </c>
      <c r="E117" s="3">
        <v>0.90893151793665028</v>
      </c>
      <c r="F117" s="3">
        <v>4.1414589416973699</v>
      </c>
      <c r="G117" s="3">
        <v>3.9830938594296676</v>
      </c>
      <c r="H117" s="3">
        <v>4.0073694135554376</v>
      </c>
      <c r="I117" s="3">
        <v>8.2353781692664931</v>
      </c>
      <c r="J117" s="3">
        <v>0.40571646699074204</v>
      </c>
      <c r="K117" s="3">
        <v>0.22191358446914572</v>
      </c>
      <c r="L117" s="3">
        <v>0.11543416354460165</v>
      </c>
      <c r="M117" s="3">
        <v>0.76516012908319642</v>
      </c>
      <c r="N117" s="3">
        <v>4.0842037489550105</v>
      </c>
      <c r="O117" s="3">
        <v>1.8953287783385453</v>
      </c>
      <c r="P117" s="3">
        <v>7.9452636696287566</v>
      </c>
      <c r="Q117" s="3">
        <v>1.1581525532650088</v>
      </c>
      <c r="R117" s="3">
        <v>3.6492090410874069E-2</v>
      </c>
      <c r="S117" s="3">
        <v>0.1435398729293742</v>
      </c>
      <c r="T117" s="3">
        <v>4.6949258048735162E-2</v>
      </c>
      <c r="U117" s="3">
        <v>2.0924915867727649</v>
      </c>
      <c r="V117" s="3">
        <v>0.28353700938167631</v>
      </c>
      <c r="W117" s="3">
        <v>2.1447655333776483</v>
      </c>
      <c r="X117" s="3">
        <v>0.21517272355525591</v>
      </c>
      <c r="Y117" s="3">
        <v>9.6864500557881122E-2</v>
      </c>
      <c r="Z117" s="3">
        <v>0.12036112724512441</v>
      </c>
      <c r="AA117"/>
      <c r="AB117"/>
      <c r="AC117"/>
      <c r="AD117"/>
      <c r="AE117"/>
    </row>
    <row r="118" spans="1:31" x14ac:dyDescent="0.15">
      <c r="A118">
        <v>1885</v>
      </c>
      <c r="B118" s="3">
        <v>0.60842510338135414</v>
      </c>
      <c r="C118" s="3">
        <v>0.99262015232265932</v>
      </c>
      <c r="D118" s="3">
        <v>9.7882940583712774E-2</v>
      </c>
      <c r="E118" s="3">
        <v>1.082539962895922</v>
      </c>
      <c r="F118" s="3">
        <v>4.427802548182429</v>
      </c>
      <c r="G118" s="3">
        <v>1.6047237084173076</v>
      </c>
      <c r="H118" s="3">
        <v>3.5296779168594958</v>
      </c>
      <c r="I118" s="3">
        <v>6.6735678806200402</v>
      </c>
      <c r="J118" s="3">
        <v>0.32281621348063</v>
      </c>
      <c r="K118" s="3">
        <v>5.3266789206538781E-2</v>
      </c>
      <c r="L118" s="3">
        <v>8.0964901470478481E-2</v>
      </c>
      <c r="M118" s="3">
        <v>1.0185517707571348</v>
      </c>
      <c r="N118" s="3">
        <v>4.407157224602523</v>
      </c>
      <c r="O118" s="3">
        <v>0.61647101042521968</v>
      </c>
      <c r="P118" s="3">
        <v>6.5369062435993133</v>
      </c>
      <c r="Q118" s="3">
        <v>0.5551583141748152</v>
      </c>
      <c r="R118" s="3">
        <v>2.6182679580005475E-2</v>
      </c>
      <c r="S118" s="3">
        <v>6.6868286892587905E-2</v>
      </c>
      <c r="T118" s="3">
        <v>2.2090496230499367E-2</v>
      </c>
      <c r="U118" s="3">
        <v>0.98825269799208804</v>
      </c>
      <c r="V118" s="3">
        <v>0.14692732843173847</v>
      </c>
      <c r="W118" s="3">
        <v>0.79183132739922002</v>
      </c>
      <c r="X118" s="3">
        <v>0</v>
      </c>
      <c r="Y118" s="3">
        <v>0</v>
      </c>
      <c r="Z118" s="3">
        <v>0</v>
      </c>
      <c r="AA118"/>
      <c r="AB118"/>
      <c r="AC118"/>
      <c r="AD118"/>
      <c r="AE118"/>
    </row>
    <row r="119" spans="1:31" x14ac:dyDescent="0.15">
      <c r="A119">
        <v>1884</v>
      </c>
      <c r="B119" s="3">
        <v>0.57159273653180243</v>
      </c>
      <c r="C119" s="3">
        <v>1.3944982377370698</v>
      </c>
      <c r="D119" s="3">
        <v>0.13123366342720968</v>
      </c>
      <c r="E119" s="3">
        <v>1.2974252258518411</v>
      </c>
      <c r="F119" s="3">
        <v>4.9043502284848106</v>
      </c>
      <c r="G119" s="3">
        <v>2.5927215049541572</v>
      </c>
      <c r="H119" s="3">
        <v>4.662818520353345</v>
      </c>
      <c r="I119" s="3">
        <v>11.838674403967824</v>
      </c>
      <c r="J119" s="3">
        <v>0.56222693193141515</v>
      </c>
      <c r="K119" s="3">
        <v>0</v>
      </c>
      <c r="L119" s="3">
        <v>0.10580078291806051</v>
      </c>
      <c r="M119" s="3">
        <v>1.2250034399359186</v>
      </c>
      <c r="N119" s="3">
        <v>4.88271185569275</v>
      </c>
      <c r="O119" s="3">
        <v>1.546778357811498</v>
      </c>
      <c r="P119" s="3">
        <v>11.693055226849046</v>
      </c>
      <c r="Q119" s="3">
        <v>0.57159273653180243</v>
      </c>
      <c r="R119" s="3">
        <v>1.7803016356404414E-2</v>
      </c>
      <c r="S119" s="3">
        <v>6.9733641023846674E-2</v>
      </c>
      <c r="T119" s="3">
        <v>2.2159779365363005E-2</v>
      </c>
      <c r="U119" s="3">
        <v>1.0307243976471969</v>
      </c>
      <c r="V119" s="3">
        <v>0.13743382243010507</v>
      </c>
      <c r="W119" s="3">
        <v>2.5577412285334713</v>
      </c>
      <c r="X119" s="3">
        <v>2.1846651890946207E-2</v>
      </c>
      <c r="Y119" s="3">
        <v>9.8347270358766208E-3</v>
      </c>
      <c r="Z119" s="3">
        <v>1.2220357335690001E-2</v>
      </c>
      <c r="AA119"/>
      <c r="AB119"/>
      <c r="AC119"/>
      <c r="AD119"/>
      <c r="AE119"/>
    </row>
    <row r="120" spans="1:31" x14ac:dyDescent="0.15">
      <c r="A120">
        <v>1883</v>
      </c>
      <c r="B120" s="3">
        <v>1.0773471672639408</v>
      </c>
      <c r="C120" s="3">
        <v>0.64034005495339996</v>
      </c>
      <c r="D120" s="3">
        <v>9.8238262277591221E-2</v>
      </c>
      <c r="E120" s="3">
        <v>1.09304652575768</v>
      </c>
      <c r="F120" s="3">
        <v>4.4126102097844155</v>
      </c>
      <c r="G120" s="3">
        <v>3.2613932363887406</v>
      </c>
      <c r="H120" s="3">
        <v>3.0838322147324817</v>
      </c>
      <c r="I120" s="3">
        <v>7.759569469768727</v>
      </c>
      <c r="J120" s="3">
        <v>0.47758806243449331</v>
      </c>
      <c r="K120" s="3">
        <v>0.37836137687262683</v>
      </c>
      <c r="L120" s="3">
        <v>8.2770961408353466E-2</v>
      </c>
      <c r="M120" s="3">
        <v>1.0067567988401793</v>
      </c>
      <c r="N120" s="3">
        <v>4.3830428289176888</v>
      </c>
      <c r="O120" s="3">
        <v>1.9966321405340948</v>
      </c>
      <c r="P120" s="3">
        <v>7.5696462610826236</v>
      </c>
      <c r="Q120" s="3">
        <v>0.69898579039131381</v>
      </c>
      <c r="R120" s="3">
        <v>3.0098531421219439E-2</v>
      </c>
      <c r="S120" s="3">
        <v>8.5120137245426289E-2</v>
      </c>
      <c r="T120" s="3">
        <v>2.4210971289421651E-2</v>
      </c>
      <c r="U120" s="3">
        <v>1.270825278513823</v>
      </c>
      <c r="V120" s="3">
        <v>0.17866416405184044</v>
      </c>
      <c r="W120" s="3">
        <v>1.3650287675016781</v>
      </c>
      <c r="X120" s="3">
        <v>0</v>
      </c>
      <c r="Y120" s="3">
        <v>0</v>
      </c>
      <c r="Z120" s="3">
        <v>0</v>
      </c>
      <c r="AA120"/>
      <c r="AB120"/>
      <c r="AC120"/>
      <c r="AD120"/>
      <c r="AE120"/>
    </row>
    <row r="121" spans="1:31" x14ac:dyDescent="0.15">
      <c r="A121">
        <v>1882</v>
      </c>
      <c r="B121" s="3">
        <v>1.291538096205443</v>
      </c>
      <c r="C121" s="3">
        <v>0.35521150670755081</v>
      </c>
      <c r="D121" s="3">
        <v>0.11834194231506326</v>
      </c>
      <c r="E121" s="3">
        <v>0.70174497839210426</v>
      </c>
      <c r="F121" s="3">
        <v>2.44933235185895</v>
      </c>
      <c r="G121" s="3">
        <v>3.0576973567458805</v>
      </c>
      <c r="H121" s="3">
        <v>2.7222745743579924</v>
      </c>
      <c r="I121" s="3">
        <v>3.7755646776542737</v>
      </c>
      <c r="J121" s="3">
        <v>0.28486438223457267</v>
      </c>
      <c r="K121" s="3">
        <v>1.9537183786891531E-2</v>
      </c>
      <c r="L121" s="3">
        <v>6.2938411268685324E-2</v>
      </c>
      <c r="M121" s="3">
        <v>0.5438420242909161</v>
      </c>
      <c r="N121" s="3">
        <v>2.4023084419317748</v>
      </c>
      <c r="O121" s="3">
        <v>0.75106273620161002</v>
      </c>
      <c r="P121" s="3">
        <v>3.4578438193752397</v>
      </c>
      <c r="Q121" s="3">
        <v>1.2785133070141819</v>
      </c>
      <c r="R121" s="3">
        <v>4.4322824837102336E-2</v>
      </c>
      <c r="S121" s="3">
        <v>0.15693845089114603</v>
      </c>
      <c r="T121" s="3">
        <v>4.2026199693369112E-2</v>
      </c>
      <c r="U121" s="3">
        <v>2.3106531477577619</v>
      </c>
      <c r="V121" s="3">
        <v>0.32225119509390576</v>
      </c>
      <c r="W121" s="3">
        <v>9.7060398282935625E-2</v>
      </c>
      <c r="X121" s="3">
        <v>9.3590384978405231E-2</v>
      </c>
      <c r="Y121" s="3">
        <v>4.2131668488246919E-2</v>
      </c>
      <c r="Z121" s="3">
        <v>5.2351637551983361E-2</v>
      </c>
      <c r="AA121"/>
      <c r="AB121"/>
      <c r="AC121"/>
      <c r="AD121"/>
      <c r="AE121"/>
    </row>
    <row r="122" spans="1:31" x14ac:dyDescent="0.15">
      <c r="A122">
        <v>1881</v>
      </c>
      <c r="B122" s="3">
        <v>0.74148346482661842</v>
      </c>
      <c r="C122" s="3">
        <v>0.52693763083621548</v>
      </c>
      <c r="D122" s="3">
        <v>8.9310172374708258E-2</v>
      </c>
      <c r="E122" s="3">
        <v>0.63758618348325835</v>
      </c>
      <c r="F122" s="3">
        <v>3.268008922685302</v>
      </c>
      <c r="G122" s="3">
        <v>2.9538799046689728</v>
      </c>
      <c r="H122" s="3">
        <v>3.2330701160043414</v>
      </c>
      <c r="I122" s="3">
        <v>4.5873715864045481</v>
      </c>
      <c r="J122" s="3">
        <v>0.22288193459487321</v>
      </c>
      <c r="K122" s="3">
        <v>0</v>
      </c>
      <c r="L122" s="3">
        <v>6.6757098542711224E-2</v>
      </c>
      <c r="M122" s="3">
        <v>0.55415451883128142</v>
      </c>
      <c r="N122" s="3">
        <v>3.2337937755038202</v>
      </c>
      <c r="O122" s="3">
        <v>1.6272308100066233</v>
      </c>
      <c r="P122" s="3">
        <v>4.3838717980691904</v>
      </c>
      <c r="Q122" s="3">
        <v>0.74148346482661842</v>
      </c>
      <c r="R122" s="3">
        <v>2.165095087871715E-2</v>
      </c>
      <c r="S122" s="3">
        <v>9.1424277904351078E-2</v>
      </c>
      <c r="T122" s="3">
        <v>2.2655975836386493E-2</v>
      </c>
      <c r="U122" s="3">
        <v>1.3405535549639886</v>
      </c>
      <c r="V122" s="3">
        <v>0.1805920948155878</v>
      </c>
      <c r="W122" s="3">
        <v>0.50226911151575915</v>
      </c>
      <c r="X122" s="3">
        <v>4.3093302387360276E-2</v>
      </c>
      <c r="Y122" s="3">
        <v>1.9399351103696602E-2</v>
      </c>
      <c r="Z122" s="3">
        <v>2.410509315877479E-2</v>
      </c>
      <c r="AA122"/>
      <c r="AB122"/>
      <c r="AC122"/>
      <c r="AD122"/>
      <c r="AE122"/>
    </row>
    <row r="123" spans="1:31" x14ac:dyDescent="0.15">
      <c r="A123">
        <v>1880</v>
      </c>
      <c r="B123" s="3">
        <v>1.0059599417340863</v>
      </c>
      <c r="C123" s="3">
        <v>1.0327893620414188</v>
      </c>
      <c r="D123" s="3">
        <v>0.10667691815498906</v>
      </c>
      <c r="E123" s="3">
        <v>1.154600159683</v>
      </c>
      <c r="F123" s="3">
        <v>3.9301520539459625</v>
      </c>
      <c r="G123" s="3">
        <v>2.9678789243626933</v>
      </c>
      <c r="H123" s="3">
        <v>3.3445911527629368</v>
      </c>
      <c r="I123" s="3">
        <v>4.288684940823285</v>
      </c>
      <c r="J123" s="3">
        <v>0.33767445636544041</v>
      </c>
      <c r="K123" s="3">
        <v>0.10875934246679897</v>
      </c>
      <c r="L123" s="3">
        <v>8.4906118531521899E-2</v>
      </c>
      <c r="M123" s="3">
        <v>1.0453665924070117</v>
      </c>
      <c r="N123" s="3">
        <v>3.8984626784613035</v>
      </c>
      <c r="O123" s="3">
        <v>1.3453752825522824</v>
      </c>
      <c r="P123" s="3">
        <v>4.0825871839642804</v>
      </c>
      <c r="Q123" s="3">
        <v>0.89720059926728757</v>
      </c>
      <c r="R123" s="3">
        <v>2.1770799623467157E-2</v>
      </c>
      <c r="S123" s="3">
        <v>0.10693248841143846</v>
      </c>
      <c r="T123" s="3">
        <v>3.1689375484658833E-2</v>
      </c>
      <c r="U123" s="3">
        <v>1.607107621851626</v>
      </c>
      <c r="V123" s="3">
        <v>0.2261987194474126</v>
      </c>
      <c r="W123" s="3">
        <v>2.3290056143996311E-2</v>
      </c>
      <c r="X123" s="3">
        <v>0.15707467685338014</v>
      </c>
      <c r="Y123" s="3">
        <v>7.0710448866800488E-2</v>
      </c>
      <c r="Z123" s="3">
        <v>8.7862833278026631E-2</v>
      </c>
      <c r="AA123"/>
      <c r="AB123"/>
      <c r="AC123"/>
      <c r="AD123"/>
      <c r="AE123"/>
    </row>
    <row r="124" spans="1:31" x14ac:dyDescent="0.15">
      <c r="A124">
        <v>1879</v>
      </c>
      <c r="B124" s="3">
        <v>0.83703284079351548</v>
      </c>
      <c r="C124" s="3">
        <v>0.52395912292178826</v>
      </c>
      <c r="D124" s="3">
        <v>0.12100996973080995</v>
      </c>
      <c r="E124" s="3">
        <v>1.8577661005195212</v>
      </c>
      <c r="F124" s="3">
        <v>5.9683745456427193</v>
      </c>
      <c r="G124" s="3">
        <v>2.3039864952967126</v>
      </c>
      <c r="H124" s="3">
        <v>2.4350429350700962</v>
      </c>
      <c r="I124" s="3">
        <v>3.7039763798099781</v>
      </c>
      <c r="J124" s="3">
        <v>0.20954746283112119</v>
      </c>
      <c r="K124" s="3">
        <v>0</v>
      </c>
      <c r="L124" s="3">
        <v>0.10239305131068534</v>
      </c>
      <c r="M124" s="3">
        <v>1.7564860171578651</v>
      </c>
      <c r="N124" s="3">
        <v>5.9349783651315295</v>
      </c>
      <c r="O124" s="3">
        <v>0.79331403134758605</v>
      </c>
      <c r="P124" s="3">
        <v>3.4874939958333555</v>
      </c>
      <c r="Q124" s="3">
        <v>0.83156203791251215</v>
      </c>
      <c r="R124" s="3">
        <v>1.8616918420124608E-2</v>
      </c>
      <c r="S124" s="3">
        <v>0.10128008336165611</v>
      </c>
      <c r="T124" s="3">
        <v>3.3396180511190282E-2</v>
      </c>
      <c r="U124" s="3">
        <v>1.5106724639491267</v>
      </c>
      <c r="V124" s="3">
        <v>0.20577646554499879</v>
      </c>
      <c r="W124" s="3">
        <v>0</v>
      </c>
      <c r="X124" s="3">
        <v>3.585260347959543E-3</v>
      </c>
      <c r="Y124" s="3">
        <v>1.613979924542142E-3</v>
      </c>
      <c r="Z124" s="3">
        <v>2.0054864594362086E-3</v>
      </c>
      <c r="AA124"/>
      <c r="AB124"/>
      <c r="AC124"/>
      <c r="AD124"/>
      <c r="AE124"/>
    </row>
    <row r="125" spans="1:31" x14ac:dyDescent="0.15">
      <c r="A125">
        <v>1878</v>
      </c>
      <c r="B125" s="3">
        <v>0.68601126781983279</v>
      </c>
      <c r="C125" s="3">
        <v>0.4971136080124437</v>
      </c>
      <c r="D125" s="3">
        <v>5.7137335598084163E-2</v>
      </c>
      <c r="E125" s="3">
        <v>1.0479732618283391</v>
      </c>
      <c r="F125" s="3">
        <v>3.4597794441136149</v>
      </c>
      <c r="G125" s="3">
        <v>1.5763078206094032</v>
      </c>
      <c r="H125" s="3">
        <v>1.7729128623323251</v>
      </c>
      <c r="I125" s="3">
        <v>2.7266930240198768</v>
      </c>
      <c r="J125" s="3">
        <v>0.15618721364420393</v>
      </c>
      <c r="K125" s="3">
        <v>9.5945631862913681E-3</v>
      </c>
      <c r="L125" s="3">
        <v>4.0812382570060105E-2</v>
      </c>
      <c r="M125" s="3">
        <v>0.96677436502808034</v>
      </c>
      <c r="N125" s="3">
        <v>3.4346782631406025</v>
      </c>
      <c r="O125" s="3">
        <v>0.34782379140207492</v>
      </c>
      <c r="P125" s="3">
        <v>2.556807045443461</v>
      </c>
      <c r="Q125" s="3">
        <v>0.68121398622668716</v>
      </c>
      <c r="R125" s="3">
        <v>2.4487429542036063E-2</v>
      </c>
      <c r="S125" s="3">
        <v>8.1198896800258713E-2</v>
      </c>
      <c r="T125" s="3">
        <v>2.5101180973012924E-2</v>
      </c>
      <c r="U125" s="3">
        <v>1.2284840292073285</v>
      </c>
      <c r="V125" s="3">
        <v>0.1704183140012423</v>
      </c>
      <c r="W125" s="3">
        <v>0</v>
      </c>
      <c r="X125" s="3">
        <v>1.4194324833570127E-2</v>
      </c>
      <c r="Y125" s="3">
        <v>6.3898720347110079E-3</v>
      </c>
      <c r="Z125" s="3">
        <v>7.9398768785563633E-3</v>
      </c>
      <c r="AA125"/>
      <c r="AB125"/>
      <c r="AC125"/>
      <c r="AD125"/>
      <c r="AE125"/>
    </row>
    <row r="126" spans="1:31" x14ac:dyDescent="0.15">
      <c r="A126">
        <v>1877</v>
      </c>
      <c r="B126" s="3">
        <v>1.1917258373526589</v>
      </c>
      <c r="C126" s="3">
        <v>1.6367587920572555</v>
      </c>
      <c r="D126" s="3">
        <v>0.1611522745800204</v>
      </c>
      <c r="E126" s="3">
        <v>1.4120027356378069</v>
      </c>
      <c r="F126" s="3">
        <v>5.773633586161556</v>
      </c>
      <c r="G126" s="3">
        <v>2.5591151060777162</v>
      </c>
      <c r="H126" s="3">
        <v>3.7601543783799465</v>
      </c>
      <c r="I126" s="3">
        <v>4.6860212188843864</v>
      </c>
      <c r="J126" s="3">
        <v>0.50874435457336886</v>
      </c>
      <c r="K126" s="3">
        <v>3.125210919469109E-2</v>
      </c>
      <c r="L126" s="3">
        <v>0.10689224946890244</v>
      </c>
      <c r="M126" s="3">
        <v>1.2689638729187935</v>
      </c>
      <c r="N126" s="3">
        <v>5.7274689902700855</v>
      </c>
      <c r="O126" s="3">
        <v>0.4816173950115501</v>
      </c>
      <c r="P126" s="3">
        <v>4.3883942956718132</v>
      </c>
      <c r="Q126" s="3">
        <v>1.1604737281579682</v>
      </c>
      <c r="R126" s="3">
        <v>3.6354216824449052E-2</v>
      </c>
      <c r="S126" s="3">
        <v>0.14000266044431725</v>
      </c>
      <c r="T126" s="3">
        <v>4.1436896312223484E-2</v>
      </c>
      <c r="U126" s="3">
        <v>2.0774977110661657</v>
      </c>
      <c r="V126" s="3">
        <v>0.29987337151563903</v>
      </c>
      <c r="W126" s="3">
        <v>0</v>
      </c>
      <c r="X126" s="3">
        <v>0.10421028931091089</v>
      </c>
      <c r="Y126" s="3">
        <v>4.6912439743950381E-2</v>
      </c>
      <c r="Z126" s="3">
        <v>5.8292089920647529E-2</v>
      </c>
      <c r="AA126"/>
      <c r="AB126"/>
      <c r="AC126"/>
      <c r="AD126"/>
      <c r="AE126"/>
    </row>
    <row r="127" spans="1:31" x14ac:dyDescent="0.15">
      <c r="A127">
        <v>1876</v>
      </c>
      <c r="B127" s="3">
        <v>0.80864432970106292</v>
      </c>
      <c r="C127" s="3">
        <v>0.76786485832073093</v>
      </c>
      <c r="D127" s="3">
        <v>0.13827432184955774</v>
      </c>
      <c r="E127" s="3">
        <v>1.0858623458805494</v>
      </c>
      <c r="F127" s="3">
        <v>4.4941802142901528</v>
      </c>
      <c r="G127" s="3">
        <v>3.357785502993516</v>
      </c>
      <c r="H127" s="3">
        <v>3.8581299625758736</v>
      </c>
      <c r="I127" s="3">
        <v>4.8650922176876392</v>
      </c>
      <c r="J127" s="3">
        <v>0.13600814076774875</v>
      </c>
      <c r="K127" s="3">
        <v>0</v>
      </c>
      <c r="L127" s="3">
        <v>0.11772003076381266</v>
      </c>
      <c r="M127" s="3">
        <v>0.98478885362847268</v>
      </c>
      <c r="N127" s="3">
        <v>4.4695991746183008</v>
      </c>
      <c r="O127" s="3">
        <v>1.8793659862028964</v>
      </c>
      <c r="P127" s="3">
        <v>4.657995190238446</v>
      </c>
      <c r="Q127" s="3">
        <v>0.80864432970106292</v>
      </c>
      <c r="R127" s="3">
        <v>2.5537149530774177E-2</v>
      </c>
      <c r="S127" s="3">
        <v>9.9137218454144319E-2</v>
      </c>
      <c r="T127" s="3">
        <v>2.7454148204926355E-2</v>
      </c>
      <c r="U127" s="3">
        <v>1.4829372234882232</v>
      </c>
      <c r="V127" s="3">
        <v>0.20730188537631292</v>
      </c>
      <c r="W127" s="3">
        <v>0.3944163183429818</v>
      </c>
      <c r="X127" s="3">
        <v>5.7310265524096474E-2</v>
      </c>
      <c r="Y127" s="3">
        <v>2.5799413262153084E-2</v>
      </c>
      <c r="Z127" s="3">
        <v>3.2057633199858937E-2</v>
      </c>
      <c r="AA127"/>
      <c r="AB127"/>
      <c r="AC127"/>
      <c r="AD127"/>
      <c r="AE127"/>
    </row>
    <row r="128" spans="1:31" x14ac:dyDescent="0.15">
      <c r="A128">
        <v>1875</v>
      </c>
      <c r="B128" s="3">
        <v>0.8215467524081882</v>
      </c>
      <c r="C128" s="3">
        <v>0.83574964789144501</v>
      </c>
      <c r="D128" s="3">
        <v>0.15715417120213696</v>
      </c>
      <c r="E128" s="3">
        <v>0.82795434407020574</v>
      </c>
      <c r="F128" s="3">
        <v>3.5313297472231211</v>
      </c>
      <c r="G128" s="3">
        <v>2.9696617124375271</v>
      </c>
      <c r="H128" s="3">
        <v>3.7635621078199959</v>
      </c>
      <c r="I128" s="3">
        <v>3.890599117420237</v>
      </c>
      <c r="J128" s="3">
        <v>0.539976570638243</v>
      </c>
      <c r="K128" s="3">
        <v>4.8612233870306996E-3</v>
      </c>
      <c r="L128" s="3">
        <v>0.13234035469653638</v>
      </c>
      <c r="M128" s="3">
        <v>0.72767415953996339</v>
      </c>
      <c r="N128" s="3">
        <v>3.4974154159172568</v>
      </c>
      <c r="O128" s="3">
        <v>1.5073282934341994</v>
      </c>
      <c r="P128" s="3">
        <v>3.6678818929394912</v>
      </c>
      <c r="Q128" s="3">
        <v>0.81182430563412677</v>
      </c>
      <c r="R128" s="3">
        <v>2.4813816505600571E-2</v>
      </c>
      <c r="S128" s="3">
        <v>0.1002801845302423</v>
      </c>
      <c r="T128" s="3">
        <v>3.3914331305864305E-2</v>
      </c>
      <c r="U128" s="3">
        <v>1.4623334190033277</v>
      </c>
      <c r="V128" s="3">
        <v>0.19300622253520758</v>
      </c>
      <c r="W128" s="3">
        <v>0.13196622604608166</v>
      </c>
      <c r="X128" s="3">
        <v>0.15311836012448593</v>
      </c>
      <c r="Y128" s="3">
        <v>6.892943025183805E-2</v>
      </c>
      <c r="Z128" s="3">
        <v>8.5649788828374068E-2</v>
      </c>
      <c r="AA128"/>
      <c r="AB128"/>
      <c r="AC128"/>
      <c r="AD128"/>
      <c r="AE128"/>
    </row>
    <row r="129" spans="1:31" x14ac:dyDescent="0.15">
      <c r="A129">
        <v>1874</v>
      </c>
      <c r="B129" s="3">
        <v>1.8574399419249412</v>
      </c>
      <c r="C129" s="3">
        <v>0.48728484549239048</v>
      </c>
      <c r="D129" s="3">
        <v>1.0435161748051429</v>
      </c>
      <c r="E129" s="3">
        <v>0.78101622959829453</v>
      </c>
      <c r="F129" s="3">
        <v>3.8829991450191423</v>
      </c>
      <c r="G129" s="3">
        <v>4.0633533756291147</v>
      </c>
      <c r="H129" s="3">
        <v>3.4507898653144551</v>
      </c>
      <c r="I129" s="3">
        <v>6.1724340374183129</v>
      </c>
      <c r="J129" s="3">
        <v>0.29073172908494549</v>
      </c>
      <c r="K129" s="3">
        <v>3.2385440324154434E-2</v>
      </c>
      <c r="L129" s="3">
        <v>0.97004528901028142</v>
      </c>
      <c r="M129" s="3">
        <v>0.56046880904003715</v>
      </c>
      <c r="N129" s="3">
        <v>3.8156298894536156</v>
      </c>
      <c r="O129" s="3">
        <v>0.79258288820224643</v>
      </c>
      <c r="P129" s="3">
        <v>5.7266958856446442</v>
      </c>
      <c r="Q129" s="3">
        <v>1.8250545016007869</v>
      </c>
      <c r="R129" s="3">
        <v>5.3955181755601447E-2</v>
      </c>
      <c r="S129" s="3">
        <v>0.21751400134345919</v>
      </c>
      <c r="T129" s="3">
        <v>6.7369255565526448E-2</v>
      </c>
      <c r="U129" s="3">
        <v>3.270770487426867</v>
      </c>
      <c r="V129" s="3">
        <v>0.44693046821873106</v>
      </c>
      <c r="W129" s="3">
        <v>9.2192968360244057E-2</v>
      </c>
      <c r="X129" s="3">
        <v>0.70807215315182515</v>
      </c>
      <c r="Y129" s="3">
        <v>0.31875348934791264</v>
      </c>
      <c r="Z129" s="3">
        <v>0.39607419509592412</v>
      </c>
      <c r="AA129"/>
      <c r="AB129"/>
      <c r="AC129"/>
      <c r="AD129"/>
      <c r="AE129"/>
    </row>
    <row r="130" spans="1:31" x14ac:dyDescent="0.15">
      <c r="A130">
        <v>1873</v>
      </c>
      <c r="B130" s="3">
        <v>1.4313817923332659</v>
      </c>
      <c r="C130" s="3">
        <v>0.54790377374501764</v>
      </c>
      <c r="D130" s="3">
        <v>1.2167745768969382</v>
      </c>
      <c r="E130" s="3">
        <v>0.54980080363407591</v>
      </c>
      <c r="F130" s="3">
        <v>2.3473575520452581</v>
      </c>
      <c r="G130" s="3">
        <v>4.1728158991973254</v>
      </c>
      <c r="H130" s="3">
        <v>3.8544019183274245</v>
      </c>
      <c r="I130" s="3">
        <v>4.4919149271531698</v>
      </c>
      <c r="J130" s="3">
        <v>0.37665916828609736</v>
      </c>
      <c r="K130" s="3">
        <v>0</v>
      </c>
      <c r="L130" s="3">
        <v>1.1664352031482466</v>
      </c>
      <c r="M130" s="3">
        <v>0.37483031204654405</v>
      </c>
      <c r="N130" s="3">
        <v>2.2940364394320665</v>
      </c>
      <c r="O130" s="3">
        <v>1.6000140963484744</v>
      </c>
      <c r="P130" s="3">
        <v>4.1389110343294817</v>
      </c>
      <c r="Q130" s="3">
        <v>1.4313817923332659</v>
      </c>
      <c r="R130" s="3">
        <v>5.0339373748691289E-2</v>
      </c>
      <c r="S130" s="3">
        <v>0.17169165784398357</v>
      </c>
      <c r="T130" s="3">
        <v>5.5778306742831948E-2</v>
      </c>
      <c r="U130" s="3">
        <v>2.5806258326598459</v>
      </c>
      <c r="V130" s="3">
        <v>0.35327683265066212</v>
      </c>
      <c r="W130" s="3">
        <v>4.3487455703920791E-2</v>
      </c>
      <c r="X130" s="3">
        <v>0.81946664009051851</v>
      </c>
      <c r="Y130" s="3">
        <v>0.36890004400969728</v>
      </c>
      <c r="Z130" s="3">
        <v>0.45838490860831299</v>
      </c>
      <c r="AA130"/>
      <c r="AB130"/>
      <c r="AC130"/>
      <c r="AD130"/>
      <c r="AE130"/>
    </row>
    <row r="131" spans="1:31" x14ac:dyDescent="0.15">
      <c r="A131">
        <v>1872</v>
      </c>
      <c r="B131" s="3">
        <v>0.8041932701552329</v>
      </c>
      <c r="C131" s="3">
        <v>1.1125125555174866</v>
      </c>
      <c r="D131" s="3">
        <v>0.16475776282845322</v>
      </c>
      <c r="E131" s="3">
        <v>1.0899163022395435</v>
      </c>
      <c r="F131" s="3">
        <v>4.5201236181113771</v>
      </c>
      <c r="G131" s="3">
        <v>3.0706953641976118</v>
      </c>
      <c r="H131" s="3">
        <v>3.4614509069261792</v>
      </c>
      <c r="I131" s="3">
        <v>7.53955761061329</v>
      </c>
      <c r="J131" s="3">
        <v>0.42687867361568671</v>
      </c>
      <c r="K131" s="3">
        <v>0</v>
      </c>
      <c r="L131" s="3">
        <v>0.12641790606963077</v>
      </c>
      <c r="M131" s="3">
        <v>0.99343930134675706</v>
      </c>
      <c r="N131" s="3">
        <v>4.4911791066336342</v>
      </c>
      <c r="O131" s="3">
        <v>1.6238938158224179</v>
      </c>
      <c r="P131" s="3">
        <v>7.3629256758624786</v>
      </c>
      <c r="Q131" s="3">
        <v>0.8041932701552329</v>
      </c>
      <c r="R131" s="3">
        <v>1.8133716034578185E-2</v>
      </c>
      <c r="S131" s="3">
        <v>9.6638064333342114E-2</v>
      </c>
      <c r="T131" s="3">
        <v>2.8944511477742931E-2</v>
      </c>
      <c r="U131" s="3">
        <v>1.4430436222755185</v>
      </c>
      <c r="V131" s="3">
        <v>0.20998008367814883</v>
      </c>
      <c r="W131" s="3">
        <v>0.46816457659273475</v>
      </c>
      <c r="X131" s="3">
        <v>0.10844216196777014</v>
      </c>
      <c r="Y131" s="3">
        <v>4.8817505503911895E-2</v>
      </c>
      <c r="Z131" s="3">
        <v>6.0659271528141448E-2</v>
      </c>
      <c r="AA131"/>
      <c r="AB131"/>
      <c r="AC131"/>
      <c r="AD131"/>
      <c r="AE131"/>
    </row>
    <row r="132" spans="1:31" x14ac:dyDescent="0.15">
      <c r="A132">
        <v>1871</v>
      </c>
      <c r="B132" s="3">
        <v>0.63867128280944541</v>
      </c>
      <c r="C132" s="3">
        <v>0.47129382703957579</v>
      </c>
      <c r="D132" s="3">
        <v>9.7801751270950338E-2</v>
      </c>
      <c r="E132" s="3">
        <v>1.4830194539943111</v>
      </c>
      <c r="F132" s="3">
        <v>5.1017662388473362</v>
      </c>
      <c r="G132" s="3">
        <v>2.3941418472887497</v>
      </c>
      <c r="H132" s="3">
        <v>2.6531983700996773</v>
      </c>
      <c r="I132" s="3">
        <v>4.0304771497623548</v>
      </c>
      <c r="J132" s="3">
        <v>0.23239797213769811</v>
      </c>
      <c r="K132" s="3">
        <v>0</v>
      </c>
      <c r="L132" s="3">
        <v>7.6068028766294704E-2</v>
      </c>
      <c r="M132" s="3">
        <v>1.4086995724729563</v>
      </c>
      <c r="N132" s="3">
        <v>5.0794877836558632</v>
      </c>
      <c r="O132" s="3">
        <v>1.2414068837793517</v>
      </c>
      <c r="P132" s="3">
        <v>3.8711317218746397</v>
      </c>
      <c r="Q132" s="3">
        <v>0.63867128280944541</v>
      </c>
      <c r="R132" s="3">
        <v>2.173372250465563E-2</v>
      </c>
      <c r="S132" s="3">
        <v>7.4319881521354991E-2</v>
      </c>
      <c r="T132" s="3">
        <v>2.2278455191473083E-2</v>
      </c>
      <c r="U132" s="3">
        <v>1.152734963509398</v>
      </c>
      <c r="V132" s="3">
        <v>0.16015140992433197</v>
      </c>
      <c r="W132" s="3">
        <v>0</v>
      </c>
      <c r="X132" s="3">
        <v>0</v>
      </c>
      <c r="Y132" s="3">
        <v>0</v>
      </c>
      <c r="Z132" s="3">
        <v>0</v>
      </c>
      <c r="AA132"/>
      <c r="AB132"/>
      <c r="AC132"/>
      <c r="AD132"/>
      <c r="AE132"/>
    </row>
    <row r="133" spans="1:31" x14ac:dyDescent="0.15">
      <c r="A133">
        <v>1870</v>
      </c>
      <c r="B133" s="3">
        <v>3.1383106617071914</v>
      </c>
      <c r="C133" s="3">
        <v>0.59694301723674947</v>
      </c>
      <c r="D133" s="3">
        <v>0.18127517434827115</v>
      </c>
      <c r="E133" s="3">
        <v>0.99197986727995413</v>
      </c>
      <c r="F133" s="3">
        <v>3.2337990914480943</v>
      </c>
      <c r="G133" s="3">
        <v>7.13537615080494</v>
      </c>
      <c r="H133" s="3">
        <v>3.1991218847746037</v>
      </c>
      <c r="I133" s="3">
        <v>6.0362641570583468</v>
      </c>
      <c r="J133" s="3">
        <v>0.33742550020073647</v>
      </c>
      <c r="K133" s="3">
        <v>0.30276365524374199</v>
      </c>
      <c r="L133" s="3">
        <v>8.0626868590723585E-2</v>
      </c>
      <c r="M133" s="3">
        <v>0.65403047718915752</v>
      </c>
      <c r="N133" s="3">
        <v>3.1220305636733441</v>
      </c>
      <c r="O133" s="3">
        <v>2.0522056132299964</v>
      </c>
      <c r="P133" s="3">
        <v>5.3462273387341641</v>
      </c>
      <c r="Q133" s="3">
        <v>2.8355470064634485</v>
      </c>
      <c r="R133" s="3">
        <v>0.10064830575754756</v>
      </c>
      <c r="S133" s="3">
        <v>0.34316413926591599</v>
      </c>
      <c r="T133" s="3">
        <v>0.11287789281469764</v>
      </c>
      <c r="U133" s="3">
        <v>5.0831705375749445</v>
      </c>
      <c r="V133" s="3">
        <v>0.71308063861319027</v>
      </c>
      <c r="W133" s="3">
        <v>0.9059568396202774</v>
      </c>
      <c r="X133" s="3">
        <v>0.18175252667383623</v>
      </c>
      <c r="Y133" s="3">
        <v>8.1819698592111467E-2</v>
      </c>
      <c r="Z133" s="3">
        <v>0.10166687712175686</v>
      </c>
      <c r="AA133"/>
      <c r="AB133"/>
      <c r="AC133"/>
      <c r="AD133"/>
      <c r="AE133"/>
    </row>
    <row r="134" spans="1:31" x14ac:dyDescent="0.15">
      <c r="A134">
        <v>1869</v>
      </c>
      <c r="B134" s="3">
        <v>2.1622243879616527</v>
      </c>
      <c r="C134" s="3">
        <v>1.118321023312949</v>
      </c>
      <c r="D134" s="3">
        <v>0.16319026677704485</v>
      </c>
      <c r="E134" s="3">
        <v>1.0054787254786766</v>
      </c>
      <c r="F134" s="3">
        <v>3.0851559396480357</v>
      </c>
      <c r="G134" s="3">
        <v>5.3383972008438603</v>
      </c>
      <c r="H134" s="3">
        <v>3.1617770474537346</v>
      </c>
      <c r="I134" s="3">
        <v>4.3127002183352481</v>
      </c>
      <c r="J134" s="3">
        <v>0.58008698731540576</v>
      </c>
      <c r="K134" s="3">
        <v>0</v>
      </c>
      <c r="L134" s="3">
        <v>8.8194739765535282E-2</v>
      </c>
      <c r="M134" s="3">
        <v>0.74529641755013754</v>
      </c>
      <c r="N134" s="3">
        <v>3.0024382133682272</v>
      </c>
      <c r="O134" s="3">
        <v>1.4262561097017117</v>
      </c>
      <c r="P134" s="3">
        <v>3.7741221619355354</v>
      </c>
      <c r="Q134" s="3">
        <v>2.1622243879616527</v>
      </c>
      <c r="R134" s="3">
        <v>8.3994990252890755E-2</v>
      </c>
      <c r="S134" s="3">
        <v>0.26428554145859479</v>
      </c>
      <c r="T134" s="3">
        <v>8.2717726279808793E-2</v>
      </c>
      <c r="U134" s="3">
        <v>3.9001740299623471</v>
      </c>
      <c r="V134" s="3">
        <v>0.54967954260688445</v>
      </c>
      <c r="W134" s="3">
        <v>9.473640025462278E-2</v>
      </c>
      <c r="X134" s="3">
        <v>0.2488913749010857</v>
      </c>
      <c r="Y134" s="3">
        <v>0.11204365454390777</v>
      </c>
      <c r="Z134" s="3">
        <v>0.1392223219991377</v>
      </c>
      <c r="AA134"/>
      <c r="AB134"/>
      <c r="AC134"/>
      <c r="AD134"/>
      <c r="AE134"/>
    </row>
    <row r="135" spans="1:31" x14ac:dyDescent="0.15">
      <c r="A135">
        <v>1868</v>
      </c>
      <c r="B135" s="3">
        <v>0.40500183727052425</v>
      </c>
      <c r="C135" s="3">
        <v>0.47369450178699074</v>
      </c>
      <c r="D135" s="3">
        <v>7.3832393870186044E-2</v>
      </c>
      <c r="E135" s="3">
        <v>0.57019726110985203</v>
      </c>
      <c r="F135" s="3">
        <v>2.1617232794156105</v>
      </c>
      <c r="G135" s="3">
        <v>1.3560635181924374</v>
      </c>
      <c r="H135" s="3">
        <v>2.5671228465628766</v>
      </c>
      <c r="I135" s="3">
        <v>3.5973849089419279</v>
      </c>
      <c r="J135" s="3">
        <v>0.2712637707770359</v>
      </c>
      <c r="K135" s="3">
        <v>0</v>
      </c>
      <c r="L135" s="3">
        <v>6.2223526909464956E-2</v>
      </c>
      <c r="M135" s="3">
        <v>0.5189516844784603</v>
      </c>
      <c r="N135" s="3">
        <v>2.1472054857302254</v>
      </c>
      <c r="O135" s="3">
        <v>0.63235250056660697</v>
      </c>
      <c r="P135" s="3">
        <v>3.4948901928555247</v>
      </c>
      <c r="Q135" s="3">
        <v>0.40500183727052425</v>
      </c>
      <c r="R135" s="3">
        <v>6.9653201764326442E-3</v>
      </c>
      <c r="S135" s="3">
        <v>4.7636733206645875E-2</v>
      </c>
      <c r="T135" s="3">
        <v>9.5198647117278896E-3</v>
      </c>
      <c r="U135" s="3">
        <v>0.72413202461688675</v>
      </c>
      <c r="V135" s="3">
        <v>0.10322236343032484</v>
      </c>
      <c r="W135" s="3">
        <v>0.17143188762832792</v>
      </c>
      <c r="X135" s="3">
        <v>7.4536727139785569E-2</v>
      </c>
      <c r="Y135" s="3">
        <v>3.3554266271823077E-2</v>
      </c>
      <c r="Z135" s="3">
        <v>4.169359526584146E-2</v>
      </c>
      <c r="AA135"/>
      <c r="AB135"/>
      <c r="AC135"/>
      <c r="AD135"/>
      <c r="AE135"/>
    </row>
    <row r="136" spans="1:31" x14ac:dyDescent="0.15">
      <c r="A136">
        <v>1867</v>
      </c>
      <c r="B136" s="3">
        <v>0.63526201289045137</v>
      </c>
      <c r="C136" s="3">
        <v>0.85296577053110811</v>
      </c>
      <c r="D136" s="3">
        <v>0.10164938773723414</v>
      </c>
      <c r="E136" s="3">
        <v>0.74290771086394292</v>
      </c>
      <c r="F136" s="3">
        <v>2.5551126867903178</v>
      </c>
      <c r="G136" s="3">
        <v>1.5234000397017819</v>
      </c>
      <c r="H136" s="3">
        <v>2.7974574177139315</v>
      </c>
      <c r="I136" s="3">
        <v>2.9205355085195515</v>
      </c>
      <c r="J136" s="3">
        <v>0.24706142574857554</v>
      </c>
      <c r="K136" s="3">
        <v>4.2842698508910168E-3</v>
      </c>
      <c r="L136" s="3">
        <v>7.6135796392828761E-2</v>
      </c>
      <c r="M136" s="3">
        <v>0.67064385286768757</v>
      </c>
      <c r="N136" s="3">
        <v>2.5306201362589404</v>
      </c>
      <c r="O136" s="3">
        <v>0.39691382090084998</v>
      </c>
      <c r="P136" s="3">
        <v>2.7724001771325817</v>
      </c>
      <c r="Q136" s="3">
        <v>0.63526201289045137</v>
      </c>
      <c r="R136" s="3">
        <v>1.0124441009684676E-2</v>
      </c>
      <c r="S136" s="3">
        <v>7.9313990483694988E-2</v>
      </c>
      <c r="T136" s="3">
        <v>2.7190882369580147E-2</v>
      </c>
      <c r="U136" s="3">
        <v>1.1334625024245364</v>
      </c>
      <c r="V136" s="3">
        <v>0.14871255399307662</v>
      </c>
      <c r="W136" s="3">
        <v>0</v>
      </c>
      <c r="X136" s="3">
        <v>0.1301785137982352</v>
      </c>
      <c r="Y136" s="3">
        <v>5.8602579167030343E-2</v>
      </c>
      <c r="Z136" s="3">
        <v>7.2817930742219164E-2</v>
      </c>
      <c r="AA136"/>
      <c r="AB136"/>
      <c r="AC136"/>
      <c r="AD136"/>
      <c r="AE136"/>
    </row>
    <row r="137" spans="1:31" x14ac:dyDescent="0.15">
      <c r="A137">
        <v>1866</v>
      </c>
      <c r="B137" s="3">
        <v>1.8540208499977677</v>
      </c>
      <c r="C137" s="3">
        <v>4.6612991369713814</v>
      </c>
      <c r="D137" s="3">
        <v>0.53789059968694564</v>
      </c>
      <c r="E137" s="3">
        <v>3.5445337332369187</v>
      </c>
      <c r="F137" s="3">
        <v>16.035499376916508</v>
      </c>
      <c r="G137" s="3">
        <v>3.9040135996504186</v>
      </c>
      <c r="H137" s="3">
        <v>10.573837878431048</v>
      </c>
      <c r="I137" s="3">
        <v>9.504246323576881</v>
      </c>
      <c r="J137" s="3">
        <v>2.8055636140422551</v>
      </c>
      <c r="K137" s="3">
        <v>5.4505361940232876E-3</v>
      </c>
      <c r="L137" s="3">
        <v>0.49508763419461588</v>
      </c>
      <c r="M137" s="3">
        <v>3.3183293656024526</v>
      </c>
      <c r="N137" s="3">
        <v>15.964932503219151</v>
      </c>
      <c r="O137" s="3">
        <v>0.59051763029834858</v>
      </c>
      <c r="P137" s="3">
        <v>9.0268832404849224</v>
      </c>
      <c r="Q137" s="3">
        <v>1.8485703138037444</v>
      </c>
      <c r="R137" s="3">
        <v>6.9911510304138835E-2</v>
      </c>
      <c r="S137" s="3">
        <v>0.22376490876781893</v>
      </c>
      <c r="T137" s="3">
        <v>6.6544927528075448E-2</v>
      </c>
      <c r="U137" s="3">
        <v>3.3316060390654911</v>
      </c>
      <c r="V137" s="3">
        <v>0.47924250912578853</v>
      </c>
      <c r="W137" s="3">
        <v>0</v>
      </c>
      <c r="X137" s="3">
        <v>0.66805959796167913</v>
      </c>
      <c r="Y137" s="3">
        <v>0.30074099412354954</v>
      </c>
      <c r="Z137" s="3">
        <v>0.37369237959175311</v>
      </c>
      <c r="AA137"/>
      <c r="AB137"/>
      <c r="AC137"/>
      <c r="AD137"/>
      <c r="AE137"/>
    </row>
    <row r="138" spans="1:31" x14ac:dyDescent="0.15">
      <c r="A138">
        <v>1865</v>
      </c>
      <c r="B138" s="3">
        <v>1.4166579983395455</v>
      </c>
      <c r="C138" s="3">
        <v>0.84184108841037952</v>
      </c>
      <c r="D138" s="3">
        <v>0.13643856282347955</v>
      </c>
      <c r="E138" s="3">
        <v>0.92932280539117829</v>
      </c>
      <c r="F138" s="3">
        <v>4.1832228981646669</v>
      </c>
      <c r="G138" s="3">
        <v>2.7639082097118934</v>
      </c>
      <c r="H138" s="3">
        <v>4.9181543876631757</v>
      </c>
      <c r="I138" s="3">
        <v>5.4179253138789285</v>
      </c>
      <c r="J138" s="3">
        <v>0.38889599639646</v>
      </c>
      <c r="K138" s="3">
        <v>7.6198726466587763E-2</v>
      </c>
      <c r="L138" s="3">
        <v>7.5346669021921539E-2</v>
      </c>
      <c r="M138" s="3">
        <v>0.7615635796223349</v>
      </c>
      <c r="N138" s="3">
        <v>4.1313848898623942</v>
      </c>
      <c r="O138" s="3">
        <v>0.35572009468124566</v>
      </c>
      <c r="P138" s="3">
        <v>5.0763499283178186</v>
      </c>
      <c r="Q138" s="3">
        <v>1.3452466264153611</v>
      </c>
      <c r="R138" s="3">
        <v>4.8873515041246401E-2</v>
      </c>
      <c r="S138" s="3">
        <v>0.16501599314620832</v>
      </c>
      <c r="T138" s="3">
        <v>5.2533820494250233E-2</v>
      </c>
      <c r="U138" s="3">
        <v>2.4081881150306481</v>
      </c>
      <c r="V138" s="3">
        <v>0.32262457246824822</v>
      </c>
      <c r="W138" s="3">
        <v>8.9177937273578645E-2</v>
      </c>
      <c r="X138" s="3">
        <v>8.164425249355213E-2</v>
      </c>
      <c r="Y138" s="3">
        <v>3.6753867280188306E-2</v>
      </c>
      <c r="Z138" s="3">
        <v>4.5669330630590921E-2</v>
      </c>
      <c r="AA138"/>
      <c r="AB138"/>
      <c r="AC138"/>
      <c r="AD138"/>
      <c r="AE138"/>
    </row>
    <row r="139" spans="1:31" x14ac:dyDescent="0.15">
      <c r="A139">
        <v>1864</v>
      </c>
      <c r="B139" s="3">
        <v>1.4203635503737375</v>
      </c>
      <c r="C139" s="3">
        <v>1.0756828215734788</v>
      </c>
      <c r="D139" s="3">
        <v>0.14362674884303012</v>
      </c>
      <c r="E139" s="3">
        <v>0.94398919187684982</v>
      </c>
      <c r="F139" s="3">
        <v>3.7652691966487102</v>
      </c>
      <c r="G139" s="3">
        <v>4.0218722961501667</v>
      </c>
      <c r="H139" s="3">
        <v>3.434610850599058</v>
      </c>
      <c r="I139" s="3">
        <v>6.5112198363305582</v>
      </c>
      <c r="J139" s="3">
        <v>0.24810740282476698</v>
      </c>
      <c r="K139" s="3">
        <v>2.2568715100862113E-2</v>
      </c>
      <c r="L139" s="3">
        <v>8.6275790103625738E-2</v>
      </c>
      <c r="M139" s="3">
        <v>0.77593462068379604</v>
      </c>
      <c r="N139" s="3">
        <v>3.7161936630286876</v>
      </c>
      <c r="O139" s="3">
        <v>1.507919517443598</v>
      </c>
      <c r="P139" s="3">
        <v>6.1682932446047865</v>
      </c>
      <c r="Q139" s="3">
        <v>1.3977948352728755</v>
      </c>
      <c r="R139" s="3">
        <v>3.8898911144987322E-2</v>
      </c>
      <c r="S139" s="3">
        <v>0.16448883767143008</v>
      </c>
      <c r="T139" s="3">
        <v>4.9075533620022559E-2</v>
      </c>
      <c r="U139" s="3">
        <v>2.5053619328800534</v>
      </c>
      <c r="V139" s="3">
        <v>0.34421085015687847</v>
      </c>
      <c r="W139" s="3">
        <v>1.0630201135434538</v>
      </c>
      <c r="X139" s="3">
        <v>4.6491624730574381E-2</v>
      </c>
      <c r="Y139" s="3">
        <v>2.0929176717666052E-2</v>
      </c>
      <c r="Z139" s="3">
        <v>2.6006011977499202E-2</v>
      </c>
      <c r="AA139"/>
      <c r="AB139"/>
      <c r="AC139"/>
      <c r="AD139"/>
      <c r="AE139"/>
    </row>
    <row r="140" spans="1:31" x14ac:dyDescent="0.15">
      <c r="A140">
        <v>1863</v>
      </c>
      <c r="B140" s="3">
        <v>4.1029224084563225</v>
      </c>
      <c r="C140" s="3">
        <v>0.71279611541018473</v>
      </c>
      <c r="D140" s="3">
        <v>0.19188477064220186</v>
      </c>
      <c r="E140" s="3">
        <v>1.6010211741789653</v>
      </c>
      <c r="F140" s="3">
        <v>6.906991036298364</v>
      </c>
      <c r="G140" s="3">
        <v>6.9538717171918636</v>
      </c>
      <c r="H140" s="3">
        <v>3.2011179379071928</v>
      </c>
      <c r="I140" s="3">
        <v>7.7858444260071797</v>
      </c>
      <c r="J140" s="3">
        <v>0.33781610211408059</v>
      </c>
      <c r="K140" s="3">
        <v>0.35242263661747109</v>
      </c>
      <c r="L140" s="3">
        <v>5.0431253822629966E-2</v>
      </c>
      <c r="M140" s="3">
        <v>1.1532552809466823</v>
      </c>
      <c r="N140" s="3">
        <v>6.7667203621858789</v>
      </c>
      <c r="O140" s="3">
        <v>0.20965886983113949</v>
      </c>
      <c r="P140" s="3">
        <v>6.8431184738731554</v>
      </c>
      <c r="Q140" s="3">
        <v>3.7504997718388515</v>
      </c>
      <c r="R140" s="3">
        <v>0.14145351681957186</v>
      </c>
      <c r="S140" s="3">
        <v>0.45063373627177228</v>
      </c>
      <c r="T140" s="3">
        <v>0.1449988990825688</v>
      </c>
      <c r="U140" s="3">
        <v>6.7442128473607239</v>
      </c>
      <c r="V140" s="3">
        <v>0.95170391703230972</v>
      </c>
      <c r="W140" s="3">
        <v>0.47725983296989211</v>
      </c>
      <c r="X140" s="3">
        <v>6.7717631105408141E-2</v>
      </c>
      <c r="Y140" s="3">
        <v>3.0484507118669152E-2</v>
      </c>
      <c r="Z140" s="3">
        <v>3.7879197732797985E-2</v>
      </c>
      <c r="AA140"/>
      <c r="AB140"/>
      <c r="AC140"/>
      <c r="AD140"/>
      <c r="AE140"/>
    </row>
    <row r="141" spans="1:31" x14ac:dyDescent="0.15">
      <c r="A141">
        <v>1862</v>
      </c>
      <c r="B141" s="3">
        <v>1.5546756079217463</v>
      </c>
      <c r="C141" s="3">
        <v>0.80545556679034358</v>
      </c>
      <c r="D141" s="3">
        <v>0.12521035975521611</v>
      </c>
      <c r="E141" s="3">
        <v>1.5390674705343805</v>
      </c>
      <c r="F141" s="3">
        <v>6.256257809897364</v>
      </c>
      <c r="G141" s="3">
        <v>2.9717952110538239</v>
      </c>
      <c r="H141" s="3">
        <v>4.208666850739653</v>
      </c>
      <c r="I141" s="3">
        <v>9.4880926360911673</v>
      </c>
      <c r="J141" s="3">
        <v>0.12716432158242177</v>
      </c>
      <c r="K141" s="3">
        <v>0.16959328584782921</v>
      </c>
      <c r="L141" s="3">
        <v>5.9726780802775499E-2</v>
      </c>
      <c r="M141" s="3">
        <v>1.373528236785043</v>
      </c>
      <c r="N141" s="3">
        <v>6.1979845838192071</v>
      </c>
      <c r="O141" s="3">
        <v>0.48670894126150438</v>
      </c>
      <c r="P141" s="3">
        <v>9.1338373507733834</v>
      </c>
      <c r="Q141" s="3">
        <v>1.3893115810726162</v>
      </c>
      <c r="R141" s="3">
        <v>4.4615185659904584E-2</v>
      </c>
      <c r="S141" s="3">
        <v>0.16844735542331229</v>
      </c>
      <c r="T141" s="3">
        <v>4.8315143140750735E-2</v>
      </c>
      <c r="U141" s="3">
        <v>2.4961774923143643</v>
      </c>
      <c r="V141" s="3">
        <v>0.35350568688864265</v>
      </c>
      <c r="W141" s="3">
        <v>1.0598174661464774</v>
      </c>
      <c r="X141" s="3">
        <v>0</v>
      </c>
      <c r="Y141" s="3">
        <v>0</v>
      </c>
      <c r="Z141" s="3">
        <v>0</v>
      </c>
      <c r="AA141"/>
      <c r="AB141"/>
      <c r="AC141"/>
      <c r="AD141"/>
      <c r="AE141"/>
    </row>
    <row r="142" spans="1:31" x14ac:dyDescent="0.15">
      <c r="A142">
        <v>1861</v>
      </c>
      <c r="B142" s="3">
        <v>2.3469016168017398</v>
      </c>
      <c r="C142" s="3">
        <v>0.92136136145699499</v>
      </c>
      <c r="D142" s="3">
        <v>0.24501294645783178</v>
      </c>
      <c r="E142" s="3">
        <v>1.9958468031553382</v>
      </c>
      <c r="F142" s="3">
        <v>9.3282572478653503</v>
      </c>
      <c r="G142" s="3">
        <v>4.2193664185680877</v>
      </c>
      <c r="H142" s="3">
        <v>4.8997273089754092</v>
      </c>
      <c r="I142" s="3">
        <v>18.88267304076815</v>
      </c>
      <c r="J142" s="3">
        <v>0.70775541143576959</v>
      </c>
      <c r="K142" s="3">
        <v>0.31263702985811409</v>
      </c>
      <c r="L142" s="3">
        <v>0.15322343554295081</v>
      </c>
      <c r="M142" s="3">
        <v>1.7545387465766116</v>
      </c>
      <c r="N142" s="3">
        <v>9.2512070728373139</v>
      </c>
      <c r="O142" s="3">
        <v>0.5759936452743204</v>
      </c>
      <c r="P142" s="3">
        <v>18.384986715463633</v>
      </c>
      <c r="Q142" s="3">
        <v>2.0334150297972724</v>
      </c>
      <c r="R142" s="3">
        <v>6.6493189009205075E-2</v>
      </c>
      <c r="S142" s="3">
        <v>0.2471497786188081</v>
      </c>
      <c r="T142" s="3">
        <v>7.2234539088783384E-2</v>
      </c>
      <c r="U142" s="3">
        <v>3.634854095946138</v>
      </c>
      <c r="V142" s="3">
        <v>0.50772758799038142</v>
      </c>
      <c r="W142" s="3">
        <v>4.2016118743189397</v>
      </c>
      <c r="X142" s="3">
        <v>1.7014920662224566E-2</v>
      </c>
      <c r="Y142" s="3">
        <v>7.6596223054754145E-3</v>
      </c>
      <c r="Z142" s="3">
        <v>9.5176331173028612E-3</v>
      </c>
      <c r="AA142"/>
      <c r="AB142"/>
      <c r="AC142"/>
      <c r="AD142"/>
      <c r="AE142"/>
    </row>
    <row r="143" spans="1:31" x14ac:dyDescent="0.15">
      <c r="A143">
        <v>1860</v>
      </c>
      <c r="B143" s="3">
        <v>1.082455523288516</v>
      </c>
      <c r="C143" s="3">
        <v>0.37968024965522412</v>
      </c>
      <c r="D143" s="3">
        <v>9.796680499366002E-2</v>
      </c>
      <c r="E143" s="3">
        <v>0.96846575875689045</v>
      </c>
      <c r="F143" s="3">
        <v>3.5398839240701467</v>
      </c>
      <c r="G143" s="3">
        <v>2.1583640577931846</v>
      </c>
      <c r="H143" s="3">
        <v>2.1123346927154731</v>
      </c>
      <c r="I143" s="3">
        <v>3.200412658725365</v>
      </c>
      <c r="J143" s="3">
        <v>0.11026903037777436</v>
      </c>
      <c r="K143" s="3">
        <v>1.1515484290303362E-2</v>
      </c>
      <c r="L143" s="3">
        <v>5.8780082996196005E-2</v>
      </c>
      <c r="M143" s="3">
        <v>0.83750969703819134</v>
      </c>
      <c r="N143" s="3">
        <v>3.4997150284778611</v>
      </c>
      <c r="O143" s="3">
        <v>0.2131717587943886</v>
      </c>
      <c r="P143" s="3">
        <v>2.9483623599543356</v>
      </c>
      <c r="Q143" s="3">
        <v>1.0766977811433642</v>
      </c>
      <c r="R143" s="3">
        <v>4.898340249683001E-2</v>
      </c>
      <c r="S143" s="3">
        <v>0.130956061718699</v>
      </c>
      <c r="T143" s="3">
        <v>4.0168895592285356E-2</v>
      </c>
      <c r="U143" s="3">
        <v>1.945192298998796</v>
      </c>
      <c r="V143" s="3">
        <v>0.27672741034091497</v>
      </c>
      <c r="W143" s="3">
        <v>0</v>
      </c>
      <c r="X143" s="3">
        <v>0</v>
      </c>
      <c r="Y143" s="3">
        <v>0</v>
      </c>
      <c r="Z143" s="3">
        <v>0</v>
      </c>
      <c r="AA143"/>
      <c r="AB143"/>
      <c r="AC143"/>
      <c r="AD143"/>
      <c r="AE143"/>
    </row>
    <row r="144" spans="1:31" x14ac:dyDescent="0.15">
      <c r="A144">
        <v>1859</v>
      </c>
      <c r="B144" s="3">
        <v>0.76220292372909737</v>
      </c>
      <c r="C144" s="3">
        <v>0.27154892616461057</v>
      </c>
      <c r="D144" s="3">
        <v>8.236232298588908E-2</v>
      </c>
      <c r="E144" s="3">
        <v>0.99135685893481862</v>
      </c>
      <c r="F144" s="3">
        <v>3.3747840864732761</v>
      </c>
      <c r="G144" s="3">
        <v>1.8712842753720227</v>
      </c>
      <c r="H144" s="3">
        <v>2.1725528661137243</v>
      </c>
      <c r="I144" s="3">
        <v>5.5595263714367018</v>
      </c>
      <c r="J144" s="3">
        <v>0.20946320852513348</v>
      </c>
      <c r="K144" s="3">
        <v>5.2331131049028319E-2</v>
      </c>
      <c r="L144" s="3">
        <v>5.253380601262115E-2</v>
      </c>
      <c r="M144" s="3">
        <v>0.90333466679709062</v>
      </c>
      <c r="N144" s="3">
        <v>3.3556169557590265</v>
      </c>
      <c r="O144" s="3">
        <v>0.58689545651227804</v>
      </c>
      <c r="P144" s="3">
        <v>5.3867760246313248</v>
      </c>
      <c r="Q144" s="3">
        <v>0.71641318406119747</v>
      </c>
      <c r="R144" s="3">
        <v>2.9828516973267945E-2</v>
      </c>
      <c r="S144" s="3">
        <v>9.0374986581660821E-2</v>
      </c>
      <c r="T144" s="3">
        <v>2.4871633903014678E-2</v>
      </c>
      <c r="U144" s="3">
        <v>1.2843888188597445</v>
      </c>
      <c r="V144" s="3">
        <v>0.19683610284394301</v>
      </c>
      <c r="W144" s="3">
        <v>0.64113063679618176</v>
      </c>
      <c r="X144" s="3">
        <v>0</v>
      </c>
      <c r="Y144" s="3">
        <v>0</v>
      </c>
      <c r="Z144" s="3">
        <v>0</v>
      </c>
      <c r="AA144"/>
      <c r="AB144"/>
      <c r="AC144"/>
      <c r="AD144"/>
      <c r="AE144"/>
    </row>
    <row r="145" spans="1:31" x14ac:dyDescent="0.15">
      <c r="A145">
        <v>1858</v>
      </c>
      <c r="B145" s="3">
        <v>0.59511314998634013</v>
      </c>
      <c r="C145" s="3">
        <v>0.23919715872871325</v>
      </c>
      <c r="D145" s="3">
        <v>4.0502914124396688E-2</v>
      </c>
      <c r="E145" s="3">
        <v>0.38528837309898917</v>
      </c>
      <c r="F145" s="3">
        <v>1.2538459156725252</v>
      </c>
      <c r="G145" s="3">
        <v>1.3880897686913762</v>
      </c>
      <c r="H145" s="3">
        <v>1.0916415854658046</v>
      </c>
      <c r="I145" s="3">
        <v>3.233292732902286</v>
      </c>
      <c r="J145" s="3">
        <v>0</v>
      </c>
      <c r="K145" s="3">
        <v>0</v>
      </c>
      <c r="L145" s="3">
        <v>8.1005828248793387E-3</v>
      </c>
      <c r="M145" s="3">
        <v>0.3147780825972134</v>
      </c>
      <c r="N145" s="3">
        <v>1.2330868773335761</v>
      </c>
      <c r="O145" s="3">
        <v>0.33784195428467362</v>
      </c>
      <c r="P145" s="3">
        <v>3.0847060832346784</v>
      </c>
      <c r="Q145" s="3">
        <v>0.59511314998634013</v>
      </c>
      <c r="R145" s="3">
        <v>1.6201165649758677E-2</v>
      </c>
      <c r="S145" s="3">
        <v>7.0510290501775805E-2</v>
      </c>
      <c r="T145" s="3">
        <v>2.4910846006738912E-2</v>
      </c>
      <c r="U145" s="3">
        <v>1.0649365950277754</v>
      </c>
      <c r="V145" s="3">
        <v>0.1392803023404062</v>
      </c>
      <c r="W145" s="3">
        <v>0.64312420241882973</v>
      </c>
      <c r="X145" s="3">
        <v>2.2345594264163191E-2</v>
      </c>
      <c r="Y145" s="3">
        <v>1.0059336303317188E-2</v>
      </c>
      <c r="Z145" s="3">
        <v>1.249945051941681E-2</v>
      </c>
      <c r="AA145"/>
      <c r="AB145"/>
      <c r="AC145"/>
      <c r="AD145"/>
      <c r="AE145"/>
    </row>
    <row r="146" spans="1:31" x14ac:dyDescent="0.15">
      <c r="A146">
        <v>1857</v>
      </c>
      <c r="B146" s="3">
        <v>0.38789748483782466</v>
      </c>
      <c r="C146" s="3">
        <v>0.65196659002321822</v>
      </c>
      <c r="D146" s="3">
        <v>7.6153804263702246E-2</v>
      </c>
      <c r="E146" s="3">
        <v>0.84962996742418917</v>
      </c>
      <c r="F146" s="3">
        <v>2.9013236057130802</v>
      </c>
      <c r="G146" s="3">
        <v>5.7460631386758623</v>
      </c>
      <c r="H146" s="3">
        <v>2.8037562779145855</v>
      </c>
      <c r="I146" s="3">
        <v>12.054591047632453</v>
      </c>
      <c r="J146" s="3">
        <v>0.15238551523253363</v>
      </c>
      <c r="K146" s="3">
        <v>0</v>
      </c>
      <c r="L146" s="3">
        <v>6.7692270456624237E-2</v>
      </c>
      <c r="M146" s="3">
        <v>0.79965173404629564</v>
      </c>
      <c r="N146" s="3">
        <v>2.8839763793709987</v>
      </c>
      <c r="O146" s="3">
        <v>5.0479433180890751</v>
      </c>
      <c r="P146" s="3">
        <v>11.963554898613946</v>
      </c>
      <c r="Q146" s="3">
        <v>0.38789748483782466</v>
      </c>
      <c r="R146" s="3">
        <v>0</v>
      </c>
      <c r="S146" s="3">
        <v>4.7347800042214873E-2</v>
      </c>
      <c r="T146" s="3">
        <v>1.7347226342081197E-2</v>
      </c>
      <c r="U146" s="3">
        <v>0.6981198205867869</v>
      </c>
      <c r="V146" s="3">
        <v>9.3526999507493158E-2</v>
      </c>
      <c r="W146" s="3">
        <v>3.5182654773786926</v>
      </c>
      <c r="X146" s="3">
        <v>1.0766027756829664E-2</v>
      </c>
      <c r="Y146" s="3">
        <v>4.8465525725043144E-3</v>
      </c>
      <c r="Z146" s="3">
        <v>6.0221910759434942E-3</v>
      </c>
      <c r="AA146"/>
      <c r="AB146"/>
      <c r="AC146"/>
      <c r="AD146"/>
      <c r="AE146"/>
    </row>
    <row r="147" spans="1:31" x14ac:dyDescent="0.15">
      <c r="A147">
        <v>1856</v>
      </c>
      <c r="B147" s="3">
        <v>1.5718416363163539</v>
      </c>
      <c r="C147" s="3">
        <v>1.0042484423495754</v>
      </c>
      <c r="D147" s="3">
        <v>0.16007474758638623</v>
      </c>
      <c r="E147" s="3">
        <v>0.96191594680156411</v>
      </c>
      <c r="F147" s="3">
        <v>4.8712638964707731</v>
      </c>
      <c r="G147" s="3">
        <v>3.1723600808495238</v>
      </c>
      <c r="H147" s="3">
        <v>3.1467871041963167</v>
      </c>
      <c r="I147" s="3">
        <v>5.5157341150987422</v>
      </c>
      <c r="J147" s="3">
        <v>0.3308896355503293</v>
      </c>
      <c r="K147" s="3">
        <v>0.16094143612951184</v>
      </c>
      <c r="L147" s="3">
        <v>9.5138765074927675E-2</v>
      </c>
      <c r="M147" s="3">
        <v>0.78790414708733925</v>
      </c>
      <c r="N147" s="3">
        <v>4.8150202902300752</v>
      </c>
      <c r="O147" s="3">
        <v>0.62844768110053151</v>
      </c>
      <c r="P147" s="3">
        <v>5.1508219333077978</v>
      </c>
      <c r="Q147" s="3">
        <v>1.410900200186842</v>
      </c>
      <c r="R147" s="3">
        <v>4.2283895588856729E-2</v>
      </c>
      <c r="S147" s="3">
        <v>0.1740117997142247</v>
      </c>
      <c r="T147" s="3">
        <v>5.6243606240698511E-2</v>
      </c>
      <c r="U147" s="3">
        <v>2.5461943448510276</v>
      </c>
      <c r="V147" s="3">
        <v>0.36598459943268941</v>
      </c>
      <c r="W147" s="3">
        <v>0.13771210282630603</v>
      </c>
      <c r="X147" s="3">
        <v>0.1815674644576859</v>
      </c>
      <c r="Y147" s="3">
        <v>8.1736388408277794E-2</v>
      </c>
      <c r="Z147" s="3">
        <v>0.10156335814988859</v>
      </c>
      <c r="AA147"/>
      <c r="AB147"/>
      <c r="AC147"/>
      <c r="AD147"/>
      <c r="AE147"/>
    </row>
    <row r="148" spans="1:31" x14ac:dyDescent="0.15">
      <c r="A148">
        <v>1855</v>
      </c>
      <c r="B148" s="3">
        <v>1.5128950818499276</v>
      </c>
      <c r="C148" s="3">
        <v>0.45977175601737502</v>
      </c>
      <c r="D148" s="3">
        <v>8.0605011327825576E-2</v>
      </c>
      <c r="E148" s="3">
        <v>1.171646973388127</v>
      </c>
      <c r="F148" s="3">
        <v>4.3195035880248698</v>
      </c>
      <c r="G148" s="3">
        <v>4.4968083453283372</v>
      </c>
      <c r="H148" s="3">
        <v>2.7341509451196662</v>
      </c>
      <c r="I148" s="3">
        <v>5.4686021390852577</v>
      </c>
      <c r="J148" s="3">
        <v>0.14633390597053059</v>
      </c>
      <c r="K148" s="3">
        <v>0.1772685146410016</v>
      </c>
      <c r="L148" s="3">
        <v>3.2502020696703854E-2</v>
      </c>
      <c r="M148" s="3">
        <v>1.0126117598564857</v>
      </c>
      <c r="N148" s="3">
        <v>4.2651974495869167</v>
      </c>
      <c r="O148" s="3">
        <v>2.0898666307384381</v>
      </c>
      <c r="P148" s="3">
        <v>5.1519370295715863</v>
      </c>
      <c r="Q148" s="3">
        <v>1.335626567208926</v>
      </c>
      <c r="R148" s="3">
        <v>3.8352384422110551E-2</v>
      </c>
      <c r="S148" s="3">
        <v>0.16186430246358913</v>
      </c>
      <c r="T148" s="3">
        <v>5.6305137398858687E-2</v>
      </c>
      <c r="U148" s="3">
        <v>2.3986906901030576</v>
      </c>
      <c r="V148" s="3">
        <v>0.31294774284984245</v>
      </c>
      <c r="W148" s="3">
        <v>0.79809208461372516</v>
      </c>
      <c r="X148" s="3">
        <v>6.7917004417448815E-2</v>
      </c>
      <c r="Y148" s="3">
        <v>3.0574259203624762E-2</v>
      </c>
      <c r="Z148" s="3">
        <v>3.7990722883844946E-2</v>
      </c>
      <c r="AA148"/>
      <c r="AB148"/>
      <c r="AC148"/>
      <c r="AD148"/>
      <c r="AE148"/>
    </row>
    <row r="149" spans="1:31" x14ac:dyDescent="0.15">
      <c r="A149">
        <v>1854</v>
      </c>
      <c r="B149" s="3">
        <v>0.77529044564873351</v>
      </c>
      <c r="C149" s="3">
        <v>0.39776385151030386</v>
      </c>
      <c r="D149" s="3">
        <v>8.309548576952358E-2</v>
      </c>
      <c r="E149" s="3">
        <v>1.088166998564976</v>
      </c>
      <c r="F149" s="3">
        <v>4.7060947723209319</v>
      </c>
      <c r="G149" s="3">
        <v>1.9211315025193121</v>
      </c>
      <c r="H149" s="3">
        <v>2.9971170960332598</v>
      </c>
      <c r="I149" s="3">
        <v>6.4675649933274597</v>
      </c>
      <c r="J149" s="3">
        <v>0.163677917525685</v>
      </c>
      <c r="K149" s="3">
        <v>0</v>
      </c>
      <c r="L149" s="3">
        <v>4.154774288476179E-2</v>
      </c>
      <c r="M149" s="3">
        <v>0.9945265150089394</v>
      </c>
      <c r="N149" s="3">
        <v>4.6794765892195684</v>
      </c>
      <c r="O149" s="3">
        <v>0.5273694320641249</v>
      </c>
      <c r="P149" s="3">
        <v>6.2775239172091668</v>
      </c>
      <c r="Q149" s="3">
        <v>0.77529044564873351</v>
      </c>
      <c r="R149" s="3">
        <v>2.0773871442380895E-2</v>
      </c>
      <c r="S149" s="3">
        <v>9.3640483556036491E-2</v>
      </c>
      <c r="T149" s="3">
        <v>3.1941819721635283E-2</v>
      </c>
      <c r="U149" s="3">
        <v>1.3937620704551872</v>
      </c>
      <c r="V149" s="3">
        <v>0.20410461517404208</v>
      </c>
      <c r="W149" s="3">
        <v>0.56274418874200938</v>
      </c>
      <c r="X149" s="3">
        <v>0</v>
      </c>
      <c r="Y149" s="3">
        <v>0</v>
      </c>
      <c r="Z149" s="3">
        <v>0</v>
      </c>
      <c r="AA149"/>
      <c r="AB149"/>
      <c r="AC149"/>
      <c r="AD149"/>
      <c r="AE149"/>
    </row>
    <row r="150" spans="1:31" x14ac:dyDescent="0.15">
      <c r="A150">
        <v>1853</v>
      </c>
      <c r="B150" s="3">
        <v>1.0054554741127597</v>
      </c>
      <c r="C150" s="3">
        <v>0.63448464348426292</v>
      </c>
      <c r="D150" s="3">
        <v>0.18374492128932854</v>
      </c>
      <c r="E150" s="3">
        <v>1.0456095146788635</v>
      </c>
      <c r="F150" s="3">
        <v>6.6933746128019234</v>
      </c>
      <c r="G150" s="3">
        <v>1.5186199919520791</v>
      </c>
      <c r="H150" s="3">
        <v>2.9376640378395487</v>
      </c>
      <c r="I150" s="3">
        <v>4.7793090359593142</v>
      </c>
      <c r="J150" s="3">
        <v>0.34070671390500307</v>
      </c>
      <c r="K150" s="3">
        <v>0.36233909821757171</v>
      </c>
      <c r="L150" s="3">
        <v>0.1513477904304206</v>
      </c>
      <c r="M150" s="3">
        <v>0.97345704673092592</v>
      </c>
      <c r="N150" s="3">
        <v>6.6708221435422601</v>
      </c>
      <c r="O150" s="3">
        <v>0.36343417243887816</v>
      </c>
      <c r="P150" s="3">
        <v>4.5979542331877932</v>
      </c>
      <c r="Q150" s="3">
        <v>0.64311637589518811</v>
      </c>
      <c r="R150" s="3">
        <v>3.1913591592357057E-2</v>
      </c>
      <c r="S150" s="3">
        <v>7.5910408986892788E-2</v>
      </c>
      <c r="T150" s="3">
        <v>2.2552469259662877E-2</v>
      </c>
      <c r="U150" s="3">
        <v>1.1481714084649239</v>
      </c>
      <c r="V150" s="3">
        <v>0.16746584842700379</v>
      </c>
      <c r="W150" s="3">
        <v>0.11846834890815429</v>
      </c>
      <c r="X150" s="3">
        <v>0.10165104520467783</v>
      </c>
      <c r="Y150" s="3">
        <v>4.5760342536566197E-2</v>
      </c>
      <c r="Z150" s="3">
        <v>5.6860526335690463E-2</v>
      </c>
      <c r="AA150"/>
      <c r="AB150"/>
      <c r="AC150"/>
      <c r="AD150"/>
      <c r="AE150"/>
    </row>
    <row r="151" spans="1:31" x14ac:dyDescent="0.15">
      <c r="A151">
        <v>1852</v>
      </c>
      <c r="B151" s="3">
        <v>0.87432518438633988</v>
      </c>
      <c r="C151" s="3">
        <v>0.34673126081497202</v>
      </c>
      <c r="D151" s="3">
        <v>0.11679868579228288</v>
      </c>
      <c r="E151" s="3">
        <v>0.59798633024840941</v>
      </c>
      <c r="F151" s="3">
        <v>3.6981193259816778</v>
      </c>
      <c r="G151" s="3">
        <v>1.7900052370541792</v>
      </c>
      <c r="H151" s="3">
        <v>2.3016953166010552</v>
      </c>
      <c r="I151" s="3">
        <v>3.7522014096075869</v>
      </c>
      <c r="J151" s="3">
        <v>0.14357441897382711</v>
      </c>
      <c r="K151" s="3">
        <v>7.5269041355573336E-3</v>
      </c>
      <c r="L151" s="3">
        <v>9.4770863471808492E-2</v>
      </c>
      <c r="M151" s="3">
        <v>0.49797689871818274</v>
      </c>
      <c r="N151" s="3">
        <v>3.6637243219558631</v>
      </c>
      <c r="O151" s="3">
        <v>0.21039760570460384</v>
      </c>
      <c r="P151" s="3">
        <v>3.5220396865373234</v>
      </c>
      <c r="Q151" s="3">
        <v>0.87432518438633988</v>
      </c>
      <c r="R151" s="3">
        <v>2.2027822320474403E-2</v>
      </c>
      <c r="S151" s="3">
        <v>0.10399069870897772</v>
      </c>
      <c r="T151" s="3">
        <v>3.098175935149719E-2</v>
      </c>
      <c r="U151" s="3">
        <v>1.5796076313495753</v>
      </c>
      <c r="V151" s="3">
        <v>0.22271618024833764</v>
      </c>
      <c r="W151" s="3">
        <v>3.2659826227299189E-2</v>
      </c>
      <c r="X151" s="3">
        <v>2.1575593800599539E-2</v>
      </c>
      <c r="Y151" s="3">
        <v>9.7127044903773958E-3</v>
      </c>
      <c r="Z151" s="3">
        <v>1.2068735810693678E-2</v>
      </c>
      <c r="AA151"/>
      <c r="AB151"/>
      <c r="AC151"/>
      <c r="AD151"/>
      <c r="AE151"/>
    </row>
    <row r="152" spans="1:31" x14ac:dyDescent="0.15">
      <c r="A152">
        <v>1851</v>
      </c>
      <c r="B152" s="3">
        <v>0.69944758147349317</v>
      </c>
      <c r="C152" s="3">
        <v>0.24448428546457113</v>
      </c>
      <c r="D152" s="3">
        <v>0.22585758842216122</v>
      </c>
      <c r="E152" s="3">
        <v>0.40237020372165455</v>
      </c>
      <c r="F152" s="3">
        <v>2.1771640657075286</v>
      </c>
      <c r="G152" s="3">
        <v>1.3467808460906159</v>
      </c>
      <c r="H152" s="3">
        <v>1.7628533582580077</v>
      </c>
      <c r="I152" s="3">
        <v>2.3577568252243868</v>
      </c>
      <c r="J152" s="3">
        <v>0.11733219515789074</v>
      </c>
      <c r="K152" s="3">
        <v>2.5527283995382961E-2</v>
      </c>
      <c r="L152" s="3">
        <v>0.19979709745037336</v>
      </c>
      <c r="M152" s="3">
        <v>0.31865559757822298</v>
      </c>
      <c r="N152" s="3">
        <v>2.1549026744426256</v>
      </c>
      <c r="O152" s="3">
        <v>0.13389049347099691</v>
      </c>
      <c r="P152" s="3">
        <v>2.187514946136988</v>
      </c>
      <c r="Q152" s="3">
        <v>0.66881484067903363</v>
      </c>
      <c r="R152" s="3">
        <v>1.7373660647858551E-2</v>
      </c>
      <c r="S152" s="3">
        <v>8.3714606143431486E-2</v>
      </c>
      <c r="T152" s="3">
        <v>2.6713669517883783E-2</v>
      </c>
      <c r="U152" s="3">
        <v>1.2128903526196191</v>
      </c>
      <c r="V152" s="3">
        <v>0.18136590963264518</v>
      </c>
      <c r="W152" s="3">
        <v>0</v>
      </c>
      <c r="X152" s="3">
        <v>0.15797716408459814</v>
      </c>
      <c r="Y152" s="3">
        <v>7.1116723539237092E-2</v>
      </c>
      <c r="Z152" s="3">
        <v>8.8367658016936024E-2</v>
      </c>
      <c r="AA152"/>
      <c r="AB152"/>
      <c r="AC152"/>
      <c r="AD152"/>
      <c r="AE152"/>
    </row>
    <row r="153" spans="1:31" x14ac:dyDescent="0.15">
      <c r="A153">
        <v>1850</v>
      </c>
      <c r="B153" s="3">
        <v>3.134096503985131</v>
      </c>
      <c r="C153" s="3">
        <v>0.45806669341122214</v>
      </c>
      <c r="D153" s="3">
        <v>0.1782996922170616</v>
      </c>
      <c r="E153" s="3">
        <v>1.0596156148665019</v>
      </c>
      <c r="F153" s="3">
        <v>3.0240818759494883</v>
      </c>
      <c r="G153" s="3">
        <v>5.2666321585288181</v>
      </c>
      <c r="H153" s="3">
        <v>2.2267959819671583</v>
      </c>
      <c r="I153" s="3">
        <v>4.7369514049800703</v>
      </c>
      <c r="J153" s="3">
        <v>0.26609560945287708</v>
      </c>
      <c r="K153" s="3">
        <v>0.34297880154442839</v>
      </c>
      <c r="L153" s="3">
        <v>7.4498478642226279E-2</v>
      </c>
      <c r="M153" s="3">
        <v>0.72087211216839542</v>
      </c>
      <c r="N153" s="3">
        <v>2.9242973561370138</v>
      </c>
      <c r="O153" s="3">
        <v>0.25081345009409639</v>
      </c>
      <c r="P153" s="3">
        <v>4.0357273932764262</v>
      </c>
      <c r="Q153" s="3">
        <v>2.7911177024407019</v>
      </c>
      <c r="R153" s="3">
        <v>9.5358052662049622E-2</v>
      </c>
      <c r="S153" s="3">
        <v>0.33750833951598042</v>
      </c>
      <c r="T153" s="3">
        <v>9.9784519812474687E-2</v>
      </c>
      <c r="U153" s="3">
        <v>5.0234736970372342</v>
      </c>
      <c r="V153" s="3">
        <v>0.69230489887360047</v>
      </c>
      <c r="W153" s="3">
        <v>3.6139009888952432E-2</v>
      </c>
      <c r="X153" s="3">
        <v>0.1204425568401335</v>
      </c>
      <c r="Y153" s="3">
        <v>5.4219734262870335E-2</v>
      </c>
      <c r="Z153" s="3">
        <v>6.7371930690730192E-2</v>
      </c>
      <c r="AA153"/>
      <c r="AB153"/>
      <c r="AC153"/>
      <c r="AD153"/>
      <c r="AE153"/>
    </row>
    <row r="154" spans="1:31" x14ac:dyDescent="0.15">
      <c r="A154">
        <v>1849</v>
      </c>
      <c r="B154" s="3">
        <v>1.0533782408432968</v>
      </c>
      <c r="C154" s="3">
        <v>0.76395172655516752</v>
      </c>
      <c r="D154" s="3">
        <v>0.16836005932983955</v>
      </c>
      <c r="E154" s="3">
        <v>0.82483459697681616</v>
      </c>
      <c r="F154" s="3">
        <v>3.5749418512192412</v>
      </c>
      <c r="G154" s="3">
        <v>2.1911000832162575</v>
      </c>
      <c r="H154" s="3">
        <v>4.0968078644828347</v>
      </c>
      <c r="I154" s="3">
        <v>4.9804519130266236</v>
      </c>
      <c r="J154" s="3">
        <v>0.36989869950915527</v>
      </c>
      <c r="K154" s="3">
        <v>5.2000336289866576E-2</v>
      </c>
      <c r="L154" s="3">
        <v>0.13499139892212358</v>
      </c>
      <c r="M154" s="3">
        <v>0.70679900583169619</v>
      </c>
      <c r="N154" s="3">
        <v>3.5381455520837584</v>
      </c>
      <c r="O154" s="3">
        <v>0.3864220439647082</v>
      </c>
      <c r="P154" s="3">
        <v>4.7225087802624444</v>
      </c>
      <c r="Q154" s="3">
        <v>1.0013779045534303</v>
      </c>
      <c r="R154" s="3">
        <v>2.5279288187663593E-2</v>
      </c>
      <c r="S154" s="3">
        <v>0.1219648718090719</v>
      </c>
      <c r="T154" s="3">
        <v>3.886933007269399E-2</v>
      </c>
      <c r="U154" s="3">
        <v>1.7968854238928305</v>
      </c>
      <c r="V154" s="3">
        <v>0.25892637423414816</v>
      </c>
      <c r="W154" s="3">
        <v>0.169346508737311</v>
      </c>
      <c r="X154" s="3">
        <v>3.691406712085122E-2</v>
      </c>
      <c r="Y154" s="3">
        <v>1.661763902616991E-2</v>
      </c>
      <c r="Z154" s="3">
        <v>2.0648615309702634E-2</v>
      </c>
      <c r="AA154"/>
      <c r="AB154"/>
      <c r="AC154"/>
      <c r="AD154"/>
      <c r="AE154"/>
    </row>
    <row r="155" spans="1:31" x14ac:dyDescent="0.15">
      <c r="A155">
        <v>1848</v>
      </c>
      <c r="B155" s="3">
        <v>4.4562164790507515</v>
      </c>
      <c r="C155" s="3">
        <v>0.93180662063877528</v>
      </c>
      <c r="D155" s="3">
        <v>0.30101278810980298</v>
      </c>
      <c r="E155" s="3">
        <v>1.3490882986484687</v>
      </c>
      <c r="F155" s="3">
        <v>4.7988521837017002</v>
      </c>
      <c r="G155" s="3">
        <v>8.2631283794431987</v>
      </c>
      <c r="H155" s="3">
        <v>3.1549051226829796</v>
      </c>
      <c r="I155" s="3">
        <v>5.3728583727726376</v>
      </c>
      <c r="J155" s="3">
        <v>0.40001028253050935</v>
      </c>
      <c r="K155" s="3">
        <v>7.2624127755064397E-3</v>
      </c>
      <c r="L155" s="3">
        <v>0.1255455635137766</v>
      </c>
      <c r="M155" s="3">
        <v>0.80991394330023669</v>
      </c>
      <c r="N155" s="3">
        <v>4.6314002862500381</v>
      </c>
      <c r="O155" s="3">
        <v>0.24961020160257397</v>
      </c>
      <c r="P155" s="3">
        <v>4.2622664455442498</v>
      </c>
      <c r="Q155" s="3">
        <v>4.4489540662752463</v>
      </c>
      <c r="R155" s="3">
        <v>0.15520199583986555</v>
      </c>
      <c r="S155" s="3">
        <v>0.53656222538501741</v>
      </c>
      <c r="T155" s="3">
        <v>0.16745189745166153</v>
      </c>
      <c r="U155" s="3">
        <v>7.9987297816954088</v>
      </c>
      <c r="V155" s="3">
        <v>1.1266551960079105</v>
      </c>
      <c r="W155" s="3">
        <v>0</v>
      </c>
      <c r="X155" s="3">
        <v>0.30854025663820556</v>
      </c>
      <c r="Y155" s="3">
        <v>0.13889584663223795</v>
      </c>
      <c r="Z155" s="3">
        <v>0.17258811185569167</v>
      </c>
      <c r="AA155"/>
      <c r="AB155"/>
      <c r="AC155"/>
      <c r="AD155"/>
      <c r="AE155"/>
    </row>
    <row r="156" spans="1:31" x14ac:dyDescent="0.15">
      <c r="A156">
        <v>1847</v>
      </c>
      <c r="B156" s="3">
        <v>0.44806080647153274</v>
      </c>
      <c r="C156" s="3">
        <v>0.99505785579021033</v>
      </c>
      <c r="D156" s="3">
        <v>0.19059157455436174</v>
      </c>
      <c r="E156" s="3">
        <v>0.68604244113045987</v>
      </c>
      <c r="F156" s="3">
        <v>5.3880589601086832</v>
      </c>
      <c r="G156" s="3">
        <v>0.99132504193940163</v>
      </c>
      <c r="H156" s="3">
        <v>3.4192703148799968</v>
      </c>
      <c r="I156" s="3">
        <v>4.2872098246264061</v>
      </c>
      <c r="J156" s="3">
        <v>0.63228479066320864</v>
      </c>
      <c r="K156" s="3">
        <v>1.7686610781771025E-2</v>
      </c>
      <c r="L156" s="3">
        <v>0.1805604390515006</v>
      </c>
      <c r="M156" s="3">
        <v>0.63926682014429204</v>
      </c>
      <c r="N156" s="3">
        <v>5.3674938495739157</v>
      </c>
      <c r="O156" s="3">
        <v>0.20917867857436914</v>
      </c>
      <c r="P156" s="3">
        <v>4.177203415616896</v>
      </c>
      <c r="Q156" s="3">
        <v>0.43037419568976171</v>
      </c>
      <c r="R156" s="3">
        <v>1.0031135502861143E-2</v>
      </c>
      <c r="S156" s="3">
        <v>4.9893995718578901E-2</v>
      </c>
      <c r="T156" s="3">
        <v>1.5423832901074472E-2</v>
      </c>
      <c r="U156" s="3">
        <v>0.77305163820962497</v>
      </c>
      <c r="V156" s="3">
        <v>0.11087611615413119</v>
      </c>
      <c r="W156" s="3">
        <v>0</v>
      </c>
      <c r="X156" s="3">
        <v>0.27909048252290192</v>
      </c>
      <c r="Y156" s="3">
        <v>0.12563841928555231</v>
      </c>
      <c r="Z156" s="3">
        <v>0.15611479240048445</v>
      </c>
      <c r="AA156"/>
      <c r="AB156"/>
      <c r="AC156"/>
      <c r="AD156"/>
      <c r="AE156"/>
    </row>
    <row r="157" spans="1:31" x14ac:dyDescent="0.15">
      <c r="A157">
        <v>1846</v>
      </c>
      <c r="B157" s="3">
        <v>0.9296931580455231</v>
      </c>
      <c r="C157" s="3">
        <v>0.83210766444215711</v>
      </c>
      <c r="D157" s="3">
        <v>0.20151005016591525</v>
      </c>
      <c r="E157" s="3">
        <v>0.91146062147328599</v>
      </c>
      <c r="F157" s="3">
        <v>3.795552599634056</v>
      </c>
      <c r="G157" s="3">
        <v>1.9640143540307731</v>
      </c>
      <c r="H157" s="3">
        <v>3.2586803503787181</v>
      </c>
      <c r="I157" s="3">
        <v>6.8552276027721959</v>
      </c>
      <c r="J157" s="3">
        <v>0.55569617401827953</v>
      </c>
      <c r="K157" s="3">
        <v>1.1843224943255069E-2</v>
      </c>
      <c r="L157" s="3">
        <v>0.16120804013273218</v>
      </c>
      <c r="M157" s="3">
        <v>0.80183477352976351</v>
      </c>
      <c r="N157" s="3">
        <v>3.7594044796375412</v>
      </c>
      <c r="O157" s="3">
        <v>0.31058831645137808</v>
      </c>
      <c r="P157" s="3">
        <v>6.6214991362734867</v>
      </c>
      <c r="Q157" s="3">
        <v>0.91784993310226792</v>
      </c>
      <c r="R157" s="3">
        <v>2.0151005016591523E-2</v>
      </c>
      <c r="S157" s="3">
        <v>0.10962584794352236</v>
      </c>
      <c r="T157" s="3">
        <v>3.6148119996514828E-2</v>
      </c>
      <c r="U157" s="3">
        <v>1.644291087095531</v>
      </c>
      <c r="V157" s="3">
        <v>0.22273302680487278</v>
      </c>
      <c r="W157" s="3">
        <v>1.1098662330759448</v>
      </c>
      <c r="X157" s="3">
        <v>7.3516504745054792E-2</v>
      </c>
      <c r="Y157" s="3">
        <v>3.3094992596814782E-2</v>
      </c>
      <c r="Z157" s="3">
        <v>4.1122914748281746E-2</v>
      </c>
      <c r="AA157"/>
      <c r="AB157"/>
      <c r="AC157"/>
      <c r="AD157"/>
      <c r="AE157"/>
    </row>
    <row r="158" spans="1:31" x14ac:dyDescent="0.15">
      <c r="A158">
        <v>1845</v>
      </c>
      <c r="B158" s="3">
        <v>0.89634961395321933</v>
      </c>
      <c r="C158" s="3">
        <v>1.5251971727954643</v>
      </c>
      <c r="D158" s="3">
        <v>0.23100651555178464</v>
      </c>
      <c r="E158" s="3">
        <v>0.68992336900055928</v>
      </c>
      <c r="F158" s="3">
        <v>3.3227987455986425</v>
      </c>
      <c r="G158" s="3">
        <v>2.0311000220790993</v>
      </c>
      <c r="H158" s="3">
        <v>4.0154218239649824</v>
      </c>
      <c r="I158" s="3">
        <v>6.5333186487977013</v>
      </c>
      <c r="J158" s="3">
        <v>0.43134314803602064</v>
      </c>
      <c r="K158" s="3">
        <v>7.6829966910275937E-2</v>
      </c>
      <c r="L158" s="3">
        <v>0.21130828554349293</v>
      </c>
      <c r="M158" s="3">
        <v>0.58749257295744217</v>
      </c>
      <c r="N158" s="3">
        <v>3.2870039335891552</v>
      </c>
      <c r="O158" s="3">
        <v>0.54065252386278184</v>
      </c>
      <c r="P158" s="3">
        <v>6.3264376179255288</v>
      </c>
      <c r="Q158" s="3">
        <v>0.81987046880965697</v>
      </c>
      <c r="R158" s="3">
        <v>2.9845803042866235E-2</v>
      </c>
      <c r="S158" s="3">
        <v>9.909066138953701E-2</v>
      </c>
      <c r="T158" s="3">
        <v>3.0899794982548832E-2</v>
      </c>
      <c r="U158" s="3">
        <v>1.4904474982163174</v>
      </c>
      <c r="V158" s="3">
        <v>0.20819821546886752</v>
      </c>
      <c r="W158" s="3">
        <v>1.0450811012894234</v>
      </c>
      <c r="X158" s="3">
        <v>0.33066444004149159</v>
      </c>
      <c r="Y158" s="3">
        <v>0.14885551009740103</v>
      </c>
      <c r="Z158" s="3">
        <v>0.18496370761612485</v>
      </c>
      <c r="AA158"/>
      <c r="AB158"/>
      <c r="AC158"/>
      <c r="AD158"/>
      <c r="AE158"/>
    </row>
    <row r="159" spans="1:31" x14ac:dyDescent="0.15">
      <c r="A159">
        <v>1844</v>
      </c>
      <c r="B159" s="3">
        <v>0.77429380100955336</v>
      </c>
      <c r="C159" s="3">
        <v>1.5598138382211841</v>
      </c>
      <c r="D159" s="3">
        <v>0.16428092299027994</v>
      </c>
      <c r="E159" s="3">
        <v>1.3462085650786366</v>
      </c>
      <c r="F159" s="3">
        <v>5.3951011918568277</v>
      </c>
      <c r="G159" s="3">
        <v>1.9304897107963794</v>
      </c>
      <c r="H159" s="3">
        <v>2.8897151441324942</v>
      </c>
      <c r="I159" s="3">
        <v>3.3439929252847196</v>
      </c>
      <c r="J159" s="3">
        <v>0.60737049664177556</v>
      </c>
      <c r="K159" s="3">
        <v>0</v>
      </c>
      <c r="L159" s="3">
        <v>0.13310352154686916</v>
      </c>
      <c r="M159" s="3">
        <v>1.253263761065454</v>
      </c>
      <c r="N159" s="3">
        <v>5.366420190647033</v>
      </c>
      <c r="O159" s="3">
        <v>0.5555548576404824</v>
      </c>
      <c r="P159" s="3">
        <v>3.1581094509198624</v>
      </c>
      <c r="Q159" s="3">
        <v>0.77429380100955336</v>
      </c>
      <c r="R159" s="3">
        <v>3.2376532268157357E-2</v>
      </c>
      <c r="S159" s="3">
        <v>9.4435897125693558E-2</v>
      </c>
      <c r="T159" s="3">
        <v>2.8681001209795168E-2</v>
      </c>
      <c r="U159" s="3">
        <v>1.3829075908389308</v>
      </c>
      <c r="V159" s="3">
        <v>0.18654100287847822</v>
      </c>
      <c r="W159" s="3">
        <v>0</v>
      </c>
      <c r="X159" s="3">
        <v>0.44754464533469612</v>
      </c>
      <c r="Y159" s="3">
        <v>0.20147157683601022</v>
      </c>
      <c r="Z159" s="3">
        <v>0.25034295694852743</v>
      </c>
      <c r="AA159"/>
      <c r="AB159"/>
      <c r="AC159"/>
      <c r="AD159"/>
      <c r="AE159"/>
    </row>
    <row r="160" spans="1:31" x14ac:dyDescent="0.15">
      <c r="A160">
        <v>1843</v>
      </c>
      <c r="B160" s="3">
        <v>0.78202853426656294</v>
      </c>
      <c r="C160" s="3">
        <v>2.4717135826295946</v>
      </c>
      <c r="D160" s="3">
        <v>0.32279591055001589</v>
      </c>
      <c r="E160" s="3">
        <v>0.87803996320805966</v>
      </c>
      <c r="F160" s="3">
        <v>4.1058919587678844</v>
      </c>
      <c r="G160" s="3">
        <v>1.9464598388023651</v>
      </c>
      <c r="H160" s="3">
        <v>4.3978201604553604</v>
      </c>
      <c r="I160" s="3">
        <v>5.8981292593723298</v>
      </c>
      <c r="J160" s="3">
        <v>0.93599533710306659</v>
      </c>
      <c r="K160" s="3">
        <v>0</v>
      </c>
      <c r="L160" s="3">
        <v>0.28337399618686743</v>
      </c>
      <c r="M160" s="3">
        <v>0.78172950418950715</v>
      </c>
      <c r="N160" s="3">
        <v>4.0806951459600684</v>
      </c>
      <c r="O160" s="3">
        <v>0.53696893803210644</v>
      </c>
      <c r="P160" s="3">
        <v>5.6965404044150327</v>
      </c>
      <c r="Q160" s="3">
        <v>0.78202853426656294</v>
      </c>
      <c r="R160" s="3">
        <v>1.9942850795475118E-2</v>
      </c>
      <c r="S160" s="3">
        <v>9.6310459018552341E-2</v>
      </c>
      <c r="T160" s="3">
        <v>3.0426339994343153E-2</v>
      </c>
      <c r="U160" s="3">
        <v>1.4166392734770288</v>
      </c>
      <c r="V160" s="3">
        <v>0.19024386022504666</v>
      </c>
      <c r="W160" s="3">
        <v>0.58589399423149069</v>
      </c>
      <c r="X160" s="3">
        <v>0.48000900693487014</v>
      </c>
      <c r="Y160" s="3">
        <v>0.21608608993461836</v>
      </c>
      <c r="Z160" s="3">
        <v>0.26850254523345063</v>
      </c>
      <c r="AA160"/>
      <c r="AB160"/>
      <c r="AC160"/>
      <c r="AD160"/>
      <c r="AE160"/>
    </row>
    <row r="161" spans="1:31" x14ac:dyDescent="0.15">
      <c r="A161">
        <v>1842</v>
      </c>
      <c r="B161" s="3">
        <v>4.014591443453007</v>
      </c>
      <c r="C161" s="3">
        <v>0.61154206700618718</v>
      </c>
      <c r="D161" s="3">
        <v>0.36712100677637954</v>
      </c>
      <c r="E161" s="3">
        <v>1.5642497364682857</v>
      </c>
      <c r="F161" s="3">
        <v>4.1328835123532137</v>
      </c>
      <c r="G161" s="3">
        <v>7.3858054742413399</v>
      </c>
      <c r="H161" s="3">
        <v>4.3083213069784083</v>
      </c>
      <c r="I161" s="3">
        <v>7.5887632604486726</v>
      </c>
      <c r="J161" s="3">
        <v>0.5879810279262595</v>
      </c>
      <c r="K161" s="3">
        <v>0.33039130119112753</v>
      </c>
      <c r="L161" s="3">
        <v>0.23403964181994188</v>
      </c>
      <c r="M161" s="3">
        <v>1.1151134312260615</v>
      </c>
      <c r="N161" s="3">
        <v>3.996074601624648</v>
      </c>
      <c r="O161" s="3">
        <v>0.72464244865103755</v>
      </c>
      <c r="P161" s="3">
        <v>6.6733767236626136</v>
      </c>
      <c r="Q161" s="3">
        <v>3.6909428218780254</v>
      </c>
      <c r="R161" s="3">
        <v>0.13308136495643755</v>
      </c>
      <c r="S161" s="3">
        <v>0.44913630524222403</v>
      </c>
      <c r="T161" s="3">
        <v>0.13680891072856602</v>
      </c>
      <c r="U161" s="3">
        <v>6.6410533308430493</v>
      </c>
      <c r="V161" s="3">
        <v>0.91395799633822983</v>
      </c>
      <c r="W161" s="3">
        <v>0.81121441104938807</v>
      </c>
      <c r="X161" s="3">
        <v>0.20650849907180358</v>
      </c>
      <c r="Y161" s="3">
        <v>9.2964119118497113E-2</v>
      </c>
      <c r="Z161" s="3">
        <v>0.11551462269090616</v>
      </c>
      <c r="AA161"/>
      <c r="AB161"/>
      <c r="AC161"/>
      <c r="AD161"/>
      <c r="AE161"/>
    </row>
    <row r="162" spans="1:31" x14ac:dyDescent="0.15">
      <c r="A162">
        <v>1841</v>
      </c>
      <c r="B162" s="3">
        <v>2.7429952224027394</v>
      </c>
      <c r="C162" s="3">
        <v>1.0461728513198063</v>
      </c>
      <c r="D162" s="3">
        <v>0.25878099801598681</v>
      </c>
      <c r="E162" s="3">
        <v>1.3067224037889515</v>
      </c>
      <c r="F162" s="3">
        <v>5.8986075965960731</v>
      </c>
      <c r="G162" s="3">
        <v>5.1579165281128923</v>
      </c>
      <c r="H162" s="3">
        <v>4.8778618967845091</v>
      </c>
      <c r="I162" s="3">
        <v>7.1775212837923945</v>
      </c>
      <c r="J162" s="3">
        <v>0.57468270944625788</v>
      </c>
      <c r="K162" s="3">
        <v>0.21539479942140499</v>
      </c>
      <c r="L162" s="3">
        <v>0.19093841204963355</v>
      </c>
      <c r="M162" s="3">
        <v>1.0025452585475634</v>
      </c>
      <c r="N162" s="3">
        <v>5.7968023971166867</v>
      </c>
      <c r="O162" s="3">
        <v>0.60621689216571484</v>
      </c>
      <c r="P162" s="3">
        <v>6.5252066003391231</v>
      </c>
      <c r="Q162" s="3">
        <v>2.5276004229813345</v>
      </c>
      <c r="R162" s="3">
        <v>6.78425859663533E-2</v>
      </c>
      <c r="S162" s="3">
        <v>0.30135062423485637</v>
      </c>
      <c r="T162" s="3">
        <v>9.7503571332368991E-2</v>
      </c>
      <c r="U162" s="3">
        <v>4.541553746538546</v>
      </c>
      <c r="V162" s="3">
        <v>0.65109635389117215</v>
      </c>
      <c r="W162" s="3">
        <v>0.3934267666001437</v>
      </c>
      <c r="X162" s="3">
        <v>0.10192416186230699</v>
      </c>
      <c r="Y162" s="3">
        <v>4.5883292038742238E-2</v>
      </c>
      <c r="Z162" s="3">
        <v>5.7013299752172369E-2</v>
      </c>
      <c r="AA162"/>
      <c r="AB162"/>
      <c r="AC162"/>
      <c r="AD162"/>
      <c r="AE162"/>
    </row>
    <row r="163" spans="1:31" x14ac:dyDescent="0.15">
      <c r="A163">
        <v>1840</v>
      </c>
      <c r="B163" s="3">
        <v>0.89833683071430404</v>
      </c>
      <c r="C163" s="3">
        <v>0.82929299762641773</v>
      </c>
      <c r="D163" s="3">
        <v>0.15388644678550248</v>
      </c>
      <c r="E163" s="3">
        <v>0.5389494897162469</v>
      </c>
      <c r="F163" s="3">
        <v>2.743779961118753</v>
      </c>
      <c r="G163" s="3">
        <v>2.0129557637474389</v>
      </c>
      <c r="H163" s="3">
        <v>4.3800487310268892</v>
      </c>
      <c r="I163" s="3">
        <v>4.8050044172074848</v>
      </c>
      <c r="J163" s="3">
        <v>0.55404129934282864</v>
      </c>
      <c r="K163" s="3">
        <v>7.125790453801599E-2</v>
      </c>
      <c r="L163" s="3">
        <v>0.12383454808665016</v>
      </c>
      <c r="M163" s="3">
        <v>0.43747364437218372</v>
      </c>
      <c r="N163" s="3">
        <v>2.7073980549366716</v>
      </c>
      <c r="O163" s="3">
        <v>0.52050291393982773</v>
      </c>
      <c r="P163" s="3">
        <v>4.5870584484098522</v>
      </c>
      <c r="Q163" s="3">
        <v>0.8270789261762882</v>
      </c>
      <c r="R163" s="3">
        <v>1.9171038825129941E-2</v>
      </c>
      <c r="S163" s="3">
        <v>9.8576535477089999E-2</v>
      </c>
      <c r="T163" s="3">
        <v>3.0273994925235952E-2</v>
      </c>
      <c r="U163" s="3">
        <v>1.4924528498076108</v>
      </c>
      <c r="V163" s="3">
        <v>0.20617420622106009</v>
      </c>
      <c r="W163" s="3">
        <v>0.74097746119103836</v>
      </c>
      <c r="X163" s="3">
        <v>0.23089736772927139</v>
      </c>
      <c r="Y163" s="3">
        <v>0.10394327825751562</v>
      </c>
      <c r="Z163" s="3">
        <v>0.12915702004917015</v>
      </c>
      <c r="AA163"/>
      <c r="AB163"/>
      <c r="AC163"/>
      <c r="AD163"/>
      <c r="AE163"/>
    </row>
    <row r="164" spans="1:31" x14ac:dyDescent="0.15">
      <c r="A164">
        <v>1839</v>
      </c>
      <c r="B164" s="3">
        <v>1.2112082548469365</v>
      </c>
      <c r="C164" s="3">
        <v>0.41358451660435658</v>
      </c>
      <c r="D164" s="3">
        <v>8.7085347733221213E-2</v>
      </c>
      <c r="E164" s="3">
        <v>0.59899233874014701</v>
      </c>
      <c r="F164" s="3">
        <v>2.1766436990466094</v>
      </c>
      <c r="G164" s="3">
        <v>2.812626538496696</v>
      </c>
      <c r="H164" s="3">
        <v>2.5687080774748097</v>
      </c>
      <c r="I164" s="3">
        <v>5.4238310173401958</v>
      </c>
      <c r="J164" s="3">
        <v>0.40499748014150044</v>
      </c>
      <c r="K164" s="3">
        <v>3.6471098766899163E-2</v>
      </c>
      <c r="L164" s="3">
        <v>5.2146914810312112E-2</v>
      </c>
      <c r="M164" s="3">
        <v>0.45811971563725451</v>
      </c>
      <c r="N164" s="3">
        <v>2.1386914145101876</v>
      </c>
      <c r="O164" s="3">
        <v>0.71202144343184148</v>
      </c>
      <c r="P164" s="3">
        <v>5.1469545058455752</v>
      </c>
      <c r="Q164" s="3">
        <v>1.1747371560800373</v>
      </c>
      <c r="R164" s="3">
        <v>3.9110186107734077E-2</v>
      </c>
      <c r="S164" s="3">
        <v>0.13811677201802577</v>
      </c>
      <c r="T164" s="3">
        <v>5.131576500699276E-2</v>
      </c>
      <c r="U164" s="3">
        <v>2.1006050950648549</v>
      </c>
      <c r="V164" s="3">
        <v>0.30484632946675333</v>
      </c>
      <c r="W164" s="3">
        <v>1.1816900852110839</v>
      </c>
      <c r="X164" s="3">
        <v>9.9896351260324506E-2</v>
      </c>
      <c r="Y164" s="3">
        <v>4.497043107467575E-2</v>
      </c>
      <c r="Z164" s="3">
        <v>5.5879003728836502E-2</v>
      </c>
      <c r="AA164"/>
      <c r="AB164"/>
      <c r="AC164"/>
      <c r="AD164"/>
      <c r="AE164"/>
    </row>
    <row r="165" spans="1:31" x14ac:dyDescent="0.15">
      <c r="A165">
        <v>1838</v>
      </c>
      <c r="B165" s="3">
        <v>1.6916748253258469</v>
      </c>
      <c r="C165" s="3">
        <v>1.0967844243868323</v>
      </c>
      <c r="D165" s="3">
        <v>0.21233730365398476</v>
      </c>
      <c r="E165" s="3">
        <v>1.1517161673071123</v>
      </c>
      <c r="F165" s="3">
        <v>5.1743554815464341</v>
      </c>
      <c r="G165" s="3">
        <v>4.5056413571713874</v>
      </c>
      <c r="H165" s="3">
        <v>4.92271345997022</v>
      </c>
      <c r="I165" s="3">
        <v>7.3017965473401985</v>
      </c>
      <c r="J165" s="3">
        <v>0.50858264759867233</v>
      </c>
      <c r="K165" s="3">
        <v>6.7229998025865757E-3</v>
      </c>
      <c r="L165" s="3">
        <v>0.17230064033875533</v>
      </c>
      <c r="M165" s="3">
        <v>0.95213277899337512</v>
      </c>
      <c r="N165" s="3">
        <v>5.1105966929486675</v>
      </c>
      <c r="O165" s="3">
        <v>1.4837308396727527</v>
      </c>
      <c r="P165" s="3">
        <v>6.8826474603497436</v>
      </c>
      <c r="Q165" s="3">
        <v>1.6916748253258469</v>
      </c>
      <c r="R165" s="3">
        <v>6.4344637470904464E-2</v>
      </c>
      <c r="S165" s="3">
        <v>0.20536197193974756</v>
      </c>
      <c r="T165" s="3">
        <v>6.339235877824044E-2</v>
      </c>
      <c r="U165" s="3">
        <v>3.0387637293079357</v>
      </c>
      <c r="V165" s="3">
        <v>0.43111857921404967</v>
      </c>
      <c r="W165" s="3">
        <v>0.16138369987556603</v>
      </c>
      <c r="X165" s="3">
        <v>8.2526555069913798E-2</v>
      </c>
      <c r="Y165" s="3">
        <v>3.715105404089572E-2</v>
      </c>
      <c r="Z165" s="3">
        <v>4.6162863028941951E-2</v>
      </c>
      <c r="AA165"/>
      <c r="AB165"/>
      <c r="AC165"/>
      <c r="AD165"/>
      <c r="AE165"/>
    </row>
    <row r="166" spans="1:31" x14ac:dyDescent="0.15">
      <c r="A166">
        <v>1837</v>
      </c>
      <c r="B166" s="3">
        <v>1.4400400297857687</v>
      </c>
      <c r="C166" s="3">
        <v>0.7063600558575398</v>
      </c>
      <c r="D166" s="3">
        <v>0.16104084696362247</v>
      </c>
      <c r="E166" s="3">
        <v>1.352028839363455</v>
      </c>
      <c r="F166" s="3">
        <v>5.3026884586909997</v>
      </c>
      <c r="G166" s="3">
        <v>4.4194253406547457</v>
      </c>
      <c r="H166" s="3">
        <v>3.3157030278303861</v>
      </c>
      <c r="I166" s="3">
        <v>7.4466001911110018</v>
      </c>
      <c r="J166" s="3">
        <v>0.41970436290183732</v>
      </c>
      <c r="K166" s="3">
        <v>0</v>
      </c>
      <c r="L166" s="3">
        <v>0.11132353850505448</v>
      </c>
      <c r="M166" s="3">
        <v>1.1756334266731434</v>
      </c>
      <c r="N166" s="3">
        <v>5.2450776360528311</v>
      </c>
      <c r="O166" s="3">
        <v>1.817745899537595</v>
      </c>
      <c r="P166" s="3">
        <v>7.0883561073000969</v>
      </c>
      <c r="Q166" s="3">
        <v>1.4400400297857687</v>
      </c>
      <c r="R166" s="3">
        <v>5.8363796886145063E-2</v>
      </c>
      <c r="S166" s="3">
        <v>0.17639541269031159</v>
      </c>
      <c r="T166" s="3">
        <v>5.3179220896770532E-2</v>
      </c>
      <c r="U166" s="3">
        <v>2.5933501472378682</v>
      </c>
      <c r="V166" s="3">
        <v>0.34843717471776076</v>
      </c>
      <c r="W166" s="3">
        <v>0.51623011075228942</v>
      </c>
      <c r="X166" s="3">
        <v>0</v>
      </c>
      <c r="Y166" s="3">
        <v>0</v>
      </c>
      <c r="Z166" s="3">
        <v>0</v>
      </c>
      <c r="AA166"/>
      <c r="AB166"/>
      <c r="AC166"/>
      <c r="AD166"/>
      <c r="AE166"/>
    </row>
    <row r="167" spans="1:31" x14ac:dyDescent="0.15">
      <c r="A167">
        <v>1836</v>
      </c>
      <c r="B167" s="3">
        <v>0.81814386855828503</v>
      </c>
      <c r="C167" s="3">
        <v>0.55886357445766977</v>
      </c>
      <c r="D167" s="3">
        <v>0.12844250012353761</v>
      </c>
      <c r="E167" s="3">
        <v>0.99526391057883523</v>
      </c>
      <c r="F167" s="3">
        <v>4.0037980069412695</v>
      </c>
      <c r="G167" s="3">
        <v>2.8487693650706629</v>
      </c>
      <c r="H167" s="3">
        <v>3.5193127930594246</v>
      </c>
      <c r="I167" s="3">
        <v>11.639497199233759</v>
      </c>
      <c r="J167" s="3">
        <v>0.34201921875926528</v>
      </c>
      <c r="K167" s="3">
        <v>0</v>
      </c>
      <c r="L167" s="3">
        <v>0.10881934038244159</v>
      </c>
      <c r="M167" s="3">
        <v>0.89766002038834036</v>
      </c>
      <c r="N167" s="3">
        <v>3.9788066514895544</v>
      </c>
      <c r="O167" s="3">
        <v>1.3640019859252042</v>
      </c>
      <c r="P167" s="3">
        <v>11.449082135709938</v>
      </c>
      <c r="Q167" s="3">
        <v>0.81814386855828503</v>
      </c>
      <c r="R167" s="3">
        <v>1.9623159741096022E-2</v>
      </c>
      <c r="S167" s="3">
        <v>0.10056158383263121</v>
      </c>
      <c r="T167" s="3">
        <v>3.0172490118534349E-2</v>
      </c>
      <c r="U167" s="3">
        <v>1.4664369176745278</v>
      </c>
      <c r="V167" s="3">
        <v>0.19279879913400122</v>
      </c>
      <c r="W167" s="3">
        <v>3.737623678075229</v>
      </c>
      <c r="X167" s="3">
        <v>4.6242413937462286E-3</v>
      </c>
      <c r="Y167" s="3">
        <v>2.0816988994151729E-3</v>
      </c>
      <c r="Z167" s="3">
        <v>2.5866610233321805E-3</v>
      </c>
      <c r="AA167"/>
      <c r="AB167"/>
      <c r="AC167"/>
      <c r="AD167"/>
      <c r="AE167"/>
    </row>
    <row r="168" spans="1:31" x14ac:dyDescent="0.15">
      <c r="A168">
        <v>1835</v>
      </c>
      <c r="B168" s="3">
        <v>1.212863736166008</v>
      </c>
      <c r="C168" s="3">
        <v>0.66484797826086961</v>
      </c>
      <c r="D168" s="3">
        <v>0.14336119318181817</v>
      </c>
      <c r="E168" s="3">
        <v>1.771380158967391</v>
      </c>
      <c r="F168" s="3">
        <v>7.522740251976284</v>
      </c>
      <c r="G168" s="3">
        <v>4.5949864389822128</v>
      </c>
      <c r="H168" s="3">
        <v>4.6950089720849801</v>
      </c>
      <c r="I168" s="3">
        <v>10.735529376976285</v>
      </c>
      <c r="J168" s="3">
        <v>0.56719735746047428</v>
      </c>
      <c r="K168" s="3">
        <v>0</v>
      </c>
      <c r="L168" s="3">
        <v>0.11259698863636364</v>
      </c>
      <c r="M168" s="3">
        <v>1.6279253355978258</v>
      </c>
      <c r="N168" s="3">
        <v>7.4703916926877456</v>
      </c>
      <c r="O168" s="3">
        <v>2.4082258658596838</v>
      </c>
      <c r="P168" s="3">
        <v>10.410500126976284</v>
      </c>
      <c r="Q168" s="3">
        <v>1.212863736166008</v>
      </c>
      <c r="R168" s="3">
        <v>3.0764204545454542E-2</v>
      </c>
      <c r="S168" s="3">
        <v>0.1467064660326087</v>
      </c>
      <c r="T168" s="3">
        <v>4.7302915019762838E-2</v>
      </c>
      <c r="U168" s="3">
        <v>2.1962439735671939</v>
      </c>
      <c r="V168" s="3">
        <v>0.30301592737154148</v>
      </c>
      <c r="W168" s="3">
        <v>1.6362704286243084</v>
      </c>
      <c r="X168" s="3">
        <v>7.7101910759068318E-2</v>
      </c>
      <c r="Y168" s="3">
        <v>3.4709036750649347E-2</v>
      </c>
      <c r="Z168" s="3">
        <v>4.3128482814061619E-2</v>
      </c>
      <c r="AA168"/>
      <c r="AB168"/>
      <c r="AC168"/>
      <c r="AD168"/>
      <c r="AE168"/>
    </row>
    <row r="169" spans="1:31" x14ac:dyDescent="0.15">
      <c r="A169">
        <v>1834</v>
      </c>
      <c r="B169" s="3">
        <v>0.61675067709497211</v>
      </c>
      <c r="C169" s="3">
        <v>1.3909612662942274</v>
      </c>
      <c r="D169" s="3">
        <v>0.13240410428305402</v>
      </c>
      <c r="E169" s="3">
        <v>0.94974959888268162</v>
      </c>
      <c r="F169" s="3">
        <v>3.5300508513966489</v>
      </c>
      <c r="G169" s="3">
        <v>1.7328303277467412</v>
      </c>
      <c r="H169" s="3">
        <v>3.929884332216016</v>
      </c>
      <c r="I169" s="3">
        <v>5.3576620439478599</v>
      </c>
      <c r="J169" s="3">
        <v>0.67479377430167609</v>
      </c>
      <c r="K169" s="3">
        <v>2.8928268156424585E-2</v>
      </c>
      <c r="L169" s="3">
        <v>0.11173134450651773</v>
      </c>
      <c r="M169" s="3">
        <v>0.88028184990689029</v>
      </c>
      <c r="N169" s="3">
        <v>3.5045713162011176</v>
      </c>
      <c r="O169" s="3">
        <v>0.66894480074487916</v>
      </c>
      <c r="P169" s="3">
        <v>5.2215282324022354</v>
      </c>
      <c r="Q169" s="3">
        <v>0.58782240893854754</v>
      </c>
      <c r="R169" s="3">
        <v>8.3675456238361274E-3</v>
      </c>
      <c r="S169" s="3">
        <v>7.1915951582867788E-2</v>
      </c>
      <c r="T169" s="3">
        <v>2.1190900558659222E-2</v>
      </c>
      <c r="U169" s="3">
        <v>1.0638855270018626</v>
      </c>
      <c r="V169" s="3">
        <v>0.15233338994413412</v>
      </c>
      <c r="W169" s="3">
        <v>0.7176626402597398</v>
      </c>
      <c r="X169" s="3">
        <v>0.1200880338910592</v>
      </c>
      <c r="Y169" s="3">
        <v>5.4060137886821326E-2</v>
      </c>
      <c r="Z169" s="3">
        <v>6.7173620203788045E-2</v>
      </c>
      <c r="AA169"/>
      <c r="AB169"/>
      <c r="AC169"/>
      <c r="AD169"/>
      <c r="AE169"/>
    </row>
    <row r="170" spans="1:31" x14ac:dyDescent="0.15">
      <c r="A170">
        <v>1833</v>
      </c>
      <c r="B170" s="3">
        <v>3.93150104609354</v>
      </c>
      <c r="C170" s="3">
        <v>1.1832446471755889</v>
      </c>
      <c r="D170" s="3">
        <v>0.2692128479401617</v>
      </c>
      <c r="E170" s="3">
        <v>2.2809199380068192</v>
      </c>
      <c r="F170" s="3">
        <v>8.4085334921570247</v>
      </c>
      <c r="G170" s="3">
        <v>7.5038391760020549</v>
      </c>
      <c r="H170" s="3">
        <v>4.9472334926642336</v>
      </c>
      <c r="I170" s="3">
        <v>10.312991994677422</v>
      </c>
      <c r="J170" s="3">
        <v>0.59168121727865897</v>
      </c>
      <c r="K170" s="3">
        <v>0.42692534442725921</v>
      </c>
      <c r="L170" s="3">
        <v>0.15709677410972028</v>
      </c>
      <c r="M170" s="3">
        <v>1.8557910228526524</v>
      </c>
      <c r="N170" s="3">
        <v>8.2764028353256478</v>
      </c>
      <c r="O170" s="3">
        <v>1.2228433569588035</v>
      </c>
      <c r="P170" s="3">
        <v>9.4615923479135517</v>
      </c>
      <c r="Q170" s="3">
        <v>3.4911603026731881</v>
      </c>
      <c r="R170" s="3">
        <v>0.13494210083783667</v>
      </c>
      <c r="S170" s="3">
        <v>0.41803299806273758</v>
      </c>
      <c r="T170" s="3">
        <v>0.1321306568313744</v>
      </c>
      <c r="U170" s="3">
        <v>6.2907347407512368</v>
      </c>
      <c r="V170" s="3">
        <v>0.88140297747922647</v>
      </c>
      <c r="W170" s="3">
        <v>1.0486115307573092</v>
      </c>
      <c r="X170" s="3">
        <v>6.9021715406113834E-2</v>
      </c>
      <c r="Y170" s="3">
        <v>3.1071566825899517E-2</v>
      </c>
      <c r="Z170" s="3">
        <v>3.8608662346542137E-2</v>
      </c>
      <c r="AA170"/>
      <c r="AB170"/>
      <c r="AC170"/>
      <c r="AD170"/>
      <c r="AE170"/>
    </row>
    <row r="171" spans="1:31" x14ac:dyDescent="0.15">
      <c r="A171">
        <v>1832</v>
      </c>
      <c r="B171" s="3">
        <v>1.0072698098964559</v>
      </c>
      <c r="C171" s="3">
        <v>0.38496430117131958</v>
      </c>
      <c r="D171" s="3">
        <v>9.0202577909741705E-2</v>
      </c>
      <c r="E171" s="3">
        <v>0.85175254885478668</v>
      </c>
      <c r="F171" s="3">
        <v>3.6523046865367434</v>
      </c>
      <c r="G171" s="3">
        <v>1.778761385296227</v>
      </c>
      <c r="H171" s="3">
        <v>2.5562885743649586</v>
      </c>
      <c r="I171" s="3">
        <v>11.96432228778481</v>
      </c>
      <c r="J171" s="3">
        <v>0.30458942100826591</v>
      </c>
      <c r="K171" s="3">
        <v>0.38435295377627915</v>
      </c>
      <c r="L171" s="3">
        <v>6.7651933432306285E-2</v>
      </c>
      <c r="M171" s="3">
        <v>0.77463914936999101</v>
      </c>
      <c r="N171" s="3">
        <v>3.6291888340903085</v>
      </c>
      <c r="O171" s="3">
        <v>0.65425706125838223</v>
      </c>
      <c r="P171" s="3">
        <v>11.828309027244819</v>
      </c>
      <c r="Q171" s="3">
        <v>0.61629008105506844</v>
      </c>
      <c r="R171" s="3">
        <v>1.1275322238717713E-2</v>
      </c>
      <c r="S171" s="3">
        <v>7.360824496275932E-2</v>
      </c>
      <c r="T171" s="3">
        <v>2.3115852446435083E-2</v>
      </c>
      <c r="U171" s="3">
        <v>1.1245043240378447</v>
      </c>
      <c r="V171" s="3">
        <v>0.13847595240491678</v>
      </c>
      <c r="W171" s="3">
        <v>4.2397591736332272</v>
      </c>
      <c r="X171" s="3">
        <v>0</v>
      </c>
      <c r="Y171" s="3">
        <v>0</v>
      </c>
      <c r="Z171" s="3">
        <v>0</v>
      </c>
      <c r="AA171"/>
      <c r="AB171"/>
      <c r="AC171"/>
      <c r="AD171"/>
      <c r="AE171"/>
    </row>
    <row r="172" spans="1:31" x14ac:dyDescent="0.15">
      <c r="A172">
        <v>1831</v>
      </c>
      <c r="B172" s="3">
        <v>2.7336312160280345</v>
      </c>
      <c r="C172" s="3">
        <v>0.81273164051625679</v>
      </c>
      <c r="D172" s="3">
        <v>0.19296031402610986</v>
      </c>
      <c r="E172" s="3">
        <v>3.6129239078966284</v>
      </c>
      <c r="F172" s="3">
        <v>11.240984023193317</v>
      </c>
      <c r="G172" s="3">
        <v>5.9421156912887616</v>
      </c>
      <c r="H172" s="3">
        <v>5.6494588424513514</v>
      </c>
      <c r="I172" s="3">
        <v>13.230471802041585</v>
      </c>
      <c r="J172" s="3">
        <v>0.35643604720819166</v>
      </c>
      <c r="K172" s="3">
        <v>0.56585138787975509</v>
      </c>
      <c r="L172" s="3">
        <v>0.13043310425458299</v>
      </c>
      <c r="M172" s="3">
        <v>3.3499909982510223</v>
      </c>
      <c r="N172" s="3">
        <v>11.166551830770956</v>
      </c>
      <c r="O172" s="3">
        <v>2.056698639968022</v>
      </c>
      <c r="P172" s="3">
        <v>12.703005961610959</v>
      </c>
      <c r="Q172" s="3">
        <v>2.1677798281482796</v>
      </c>
      <c r="R172" s="3">
        <v>7.3284579194585281E-2</v>
      </c>
      <c r="S172" s="3">
        <v>0.26209687495674955</v>
      </c>
      <c r="T172" s="3">
        <v>8.6837557826084905E-2</v>
      </c>
      <c r="U172" s="3">
        <v>3.8969989345926401</v>
      </c>
      <c r="V172" s="3">
        <v>0.52845921196446444</v>
      </c>
      <c r="W172" s="3">
        <v>0.89383004538099564</v>
      </c>
      <c r="X172" s="3">
        <v>2.9810471184805787E-2</v>
      </c>
      <c r="Y172" s="3">
        <v>1.3419806662472489E-2</v>
      </c>
      <c r="Z172" s="3">
        <v>1.6675077546476718E-2</v>
      </c>
      <c r="AA172"/>
      <c r="AB172"/>
      <c r="AC172"/>
      <c r="AD172"/>
      <c r="AE172"/>
    </row>
    <row r="173" spans="1:31" x14ac:dyDescent="0.15">
      <c r="A173">
        <v>1830</v>
      </c>
      <c r="B173" s="3">
        <v>0.63375113789540349</v>
      </c>
      <c r="C173" s="3">
        <v>0.34146328793484659</v>
      </c>
      <c r="D173" s="3">
        <v>8.4313993533548889E-2</v>
      </c>
      <c r="E173" s="3">
        <v>1.5422108097063432</v>
      </c>
      <c r="F173" s="3">
        <v>5.4982291118296072</v>
      </c>
      <c r="G173" s="3">
        <v>2.3612470522093711</v>
      </c>
      <c r="H173" s="3">
        <v>1.9738572542693025</v>
      </c>
      <c r="I173" s="3">
        <v>3.1100345633812214</v>
      </c>
      <c r="J173" s="3">
        <v>0.16835063351221627</v>
      </c>
      <c r="K173" s="3">
        <v>0</v>
      </c>
      <c r="L173" s="3">
        <v>5.2009781451729395E-2</v>
      </c>
      <c r="M173" s="3">
        <v>1.4643822378809597</v>
      </c>
      <c r="N173" s="3">
        <v>5.4702478808039734</v>
      </c>
      <c r="O173" s="3">
        <v>1.2175271639834229</v>
      </c>
      <c r="P173" s="3">
        <v>2.9372713066897771</v>
      </c>
      <c r="Q173" s="3">
        <v>0.63375113789540349</v>
      </c>
      <c r="R173" s="3">
        <v>2.2289906336455455E-2</v>
      </c>
      <c r="S173" s="3">
        <v>7.7828571825383594E-2</v>
      </c>
      <c r="T173" s="3">
        <v>2.7981231025632478E-2</v>
      </c>
      <c r="U173" s="3">
        <v>1.1349333077786297</v>
      </c>
      <c r="V173" s="3">
        <v>0.16147264540070888</v>
      </c>
      <c r="W173" s="3">
        <v>0</v>
      </c>
      <c r="X173" s="3">
        <v>0</v>
      </c>
      <c r="Y173" s="3">
        <v>0</v>
      </c>
      <c r="Z173" s="3">
        <v>0</v>
      </c>
      <c r="AA173"/>
      <c r="AB173"/>
      <c r="AC173"/>
      <c r="AD173"/>
      <c r="AE173"/>
    </row>
    <row r="174" spans="1:31" x14ac:dyDescent="0.15">
      <c r="A174">
        <v>1829</v>
      </c>
      <c r="B174" s="3">
        <v>1.7119123197374591</v>
      </c>
      <c r="C174" s="3">
        <v>0.58576308516955777</v>
      </c>
      <c r="D174" s="3">
        <v>0.19174755921684192</v>
      </c>
      <c r="E174" s="3">
        <v>1.6355460875471612</v>
      </c>
      <c r="F174" s="3">
        <v>5.6486337473712398</v>
      </c>
      <c r="G174" s="3">
        <v>7.3777801923291584</v>
      </c>
      <c r="H174" s="3">
        <v>3.890113302357511</v>
      </c>
      <c r="I174" s="3">
        <v>7.2571440964213165</v>
      </c>
      <c r="J174" s="3">
        <v>0.29703935081374316</v>
      </c>
      <c r="K174" s="3">
        <v>0</v>
      </c>
      <c r="L174" s="3">
        <v>0.13096160616614202</v>
      </c>
      <c r="M174" s="3">
        <v>1.4282990772051436</v>
      </c>
      <c r="N174" s="3">
        <v>5.5908834897863509</v>
      </c>
      <c r="O174" s="3">
        <v>4.3081110499966515</v>
      </c>
      <c r="P174" s="3">
        <v>6.8070003080503652</v>
      </c>
      <c r="Q174" s="3">
        <v>1.7119123197374591</v>
      </c>
      <c r="R174" s="3">
        <v>6.2268537271448661E-2</v>
      </c>
      <c r="S174" s="3">
        <v>0.20432803836536959</v>
      </c>
      <c r="T174" s="3">
        <v>6.8388462929475577E-2</v>
      </c>
      <c r="U174" s="3">
        <v>3.0871435397271894</v>
      </c>
      <c r="V174" s="3">
        <v>0.42849742678543523</v>
      </c>
      <c r="W174" s="3">
        <v>0.84743144178627905</v>
      </c>
      <c r="X174" s="3">
        <v>9.6720673949277775E-3</v>
      </c>
      <c r="Y174" s="3">
        <v>4.3540833378533476E-3</v>
      </c>
      <c r="Z174" s="3">
        <v>5.4102625230521388E-3</v>
      </c>
      <c r="AA174"/>
      <c r="AB174"/>
      <c r="AC174"/>
      <c r="AD174"/>
      <c r="AE174"/>
    </row>
    <row r="175" spans="1:31" x14ac:dyDescent="0.15">
      <c r="A175">
        <v>1828</v>
      </c>
      <c r="B175" s="3">
        <v>0.8941825620329904</v>
      </c>
      <c r="C175" s="3">
        <v>0.50289710982658964</v>
      </c>
      <c r="D175" s="3">
        <v>0.14760174203440013</v>
      </c>
      <c r="E175" s="3">
        <v>1.7753922579920347</v>
      </c>
      <c r="F175" s="3">
        <v>5.6156030857888073</v>
      </c>
      <c r="G175" s="3">
        <v>2.511755947765403</v>
      </c>
      <c r="H175" s="3">
        <v>2.6281240809601019</v>
      </c>
      <c r="I175" s="3">
        <v>4.7828597851755266</v>
      </c>
      <c r="J175" s="3">
        <v>0.28115474851966726</v>
      </c>
      <c r="K175" s="3">
        <v>0</v>
      </c>
      <c r="L175" s="3">
        <v>0.10218582140843087</v>
      </c>
      <c r="M175" s="3">
        <v>1.6695040517499649</v>
      </c>
      <c r="N175" s="3">
        <v>5.5748681411250534</v>
      </c>
      <c r="O175" s="3">
        <v>0.90587919427604691</v>
      </c>
      <c r="P175" s="3">
        <v>4.5467550745453273</v>
      </c>
      <c r="Q175" s="3">
        <v>0.8941825620329904</v>
      </c>
      <c r="R175" s="3">
        <v>4.5415920625969275E-2</v>
      </c>
      <c r="S175" s="3">
        <v>0.10588820624206965</v>
      </c>
      <c r="T175" s="3">
        <v>2.9096389045537855E-2</v>
      </c>
      <c r="U175" s="3">
        <v>1.6058767534893559</v>
      </c>
      <c r="V175" s="3">
        <v>0.22310716199069511</v>
      </c>
      <c r="W175" s="3">
        <v>4.2492925480884104E-2</v>
      </c>
      <c r="X175" s="3">
        <v>0</v>
      </c>
      <c r="Y175" s="3">
        <v>0</v>
      </c>
      <c r="Z175" s="3">
        <v>0</v>
      </c>
      <c r="AA175"/>
      <c r="AB175"/>
      <c r="AC175"/>
      <c r="AD175"/>
      <c r="AE175"/>
    </row>
    <row r="176" spans="1:31" x14ac:dyDescent="0.15">
      <c r="A176">
        <v>1827</v>
      </c>
      <c r="B176" s="3">
        <v>1.1018984421602274</v>
      </c>
      <c r="C176" s="3">
        <v>1.7401793345866841</v>
      </c>
      <c r="D176" s="3">
        <v>0.12878889294153251</v>
      </c>
      <c r="E176" s="3">
        <v>1.2219449391615214</v>
      </c>
      <c r="F176" s="3">
        <v>5.0218114611922715</v>
      </c>
      <c r="G176" s="3">
        <v>4.0577669366360416</v>
      </c>
      <c r="H176" s="3">
        <v>4.2333048908071884</v>
      </c>
      <c r="I176" s="3">
        <v>7.1037960045970507</v>
      </c>
      <c r="J176" s="3">
        <v>0.42954064040961387</v>
      </c>
      <c r="K176" s="3">
        <v>0</v>
      </c>
      <c r="L176" s="3">
        <v>8.9024580374331211E-2</v>
      </c>
      <c r="M176" s="3">
        <v>1.0909497848802772</v>
      </c>
      <c r="N176" s="3">
        <v>4.980746312045687</v>
      </c>
      <c r="O176" s="3">
        <v>2.0576714979042867</v>
      </c>
      <c r="P176" s="3">
        <v>6.8100120053600053</v>
      </c>
      <c r="Q176" s="3">
        <v>1.1018984421602274</v>
      </c>
      <c r="R176" s="3">
        <v>4.0357809769696822E-2</v>
      </c>
      <c r="S176" s="3">
        <v>0.13394715775800459</v>
      </c>
      <c r="T176" s="3">
        <v>3.5893982217014238E-2</v>
      </c>
      <c r="U176" s="3">
        <v>1.9818002423591756</v>
      </c>
      <c r="V176" s="3">
        <v>0.27114838022882237</v>
      </c>
      <c r="W176" s="3">
        <v>0.49478328213043365</v>
      </c>
      <c r="X176" s="3">
        <v>0.18464254873619165</v>
      </c>
      <c r="Y176" s="3">
        <v>8.3120703654647479E-2</v>
      </c>
      <c r="Z176" s="3">
        <v>0.10328346921955146</v>
      </c>
      <c r="AA176"/>
      <c r="AB176"/>
      <c r="AC176"/>
      <c r="AD176"/>
      <c r="AE176"/>
    </row>
    <row r="177" spans="1:31" x14ac:dyDescent="0.15">
      <c r="A177">
        <v>1826</v>
      </c>
      <c r="B177" s="3">
        <v>5.1021532563167913</v>
      </c>
      <c r="C177" s="3">
        <v>0.21579392207027709</v>
      </c>
      <c r="D177" s="3">
        <v>0.14829924096631047</v>
      </c>
      <c r="E177" s="3">
        <v>1.4256070512022276</v>
      </c>
      <c r="F177" s="3">
        <v>3.3969774825665637</v>
      </c>
      <c r="G177" s="3">
        <v>9.8979896602178083</v>
      </c>
      <c r="H177" s="3">
        <v>1.7724195452590112</v>
      </c>
      <c r="I177" s="3">
        <v>4.7774412295100541</v>
      </c>
      <c r="J177" s="3">
        <v>0.15408183186922658</v>
      </c>
      <c r="K177" s="3">
        <v>1.461589237683391</v>
      </c>
      <c r="L177" s="3">
        <v>1.1407633920485423E-2</v>
      </c>
      <c r="M177" s="3">
        <v>0.98941384896871032</v>
      </c>
      <c r="N177" s="3">
        <v>3.2625016097627237</v>
      </c>
      <c r="O177" s="3">
        <v>3.3613862482453367</v>
      </c>
      <c r="P177" s="3">
        <v>3.8675905214182218</v>
      </c>
      <c r="Q177" s="3">
        <v>3.6405640186334005</v>
      </c>
      <c r="R177" s="3">
        <v>0.13689160704582504</v>
      </c>
      <c r="S177" s="3">
        <v>0.43973948843053795</v>
      </c>
      <c r="T177" s="3">
        <v>0.13447587280383991</v>
      </c>
      <c r="U177" s="3">
        <v>6.5469461388901484</v>
      </c>
      <c r="V177" s="3">
        <v>0.91065595283915979</v>
      </c>
      <c r="W177" s="3">
        <v>0.21111409210396667</v>
      </c>
      <c r="X177" s="3">
        <v>0.17548551565477269</v>
      </c>
      <c r="Y177" s="3">
        <v>7.8998473805198338E-2</v>
      </c>
      <c r="Z177" s="3">
        <v>9.8161301622405384E-2</v>
      </c>
      <c r="AA177"/>
      <c r="AB177"/>
      <c r="AC177"/>
      <c r="AD177"/>
      <c r="AE177"/>
    </row>
    <row r="178" spans="1:31" x14ac:dyDescent="0.15">
      <c r="A178">
        <v>1825</v>
      </c>
      <c r="B178" s="3">
        <v>0.88354552577761825</v>
      </c>
      <c r="C178" s="3">
        <v>0.96239786940661687</v>
      </c>
      <c r="D178" s="3">
        <v>0.12487954691544381</v>
      </c>
      <c r="E178" s="3">
        <v>1.7367401518961325</v>
      </c>
      <c r="F178" s="3">
        <v>8.0220320143735258</v>
      </c>
      <c r="G178" s="3">
        <v>2.4226256174718128</v>
      </c>
      <c r="H178" s="3">
        <v>3.8318494099599159</v>
      </c>
      <c r="I178" s="3">
        <v>7.5047923891787462</v>
      </c>
      <c r="J178" s="3">
        <v>0.3873843956993161</v>
      </c>
      <c r="K178" s="3">
        <v>0</v>
      </c>
      <c r="L178" s="3">
        <v>9.0223978871923544E-2</v>
      </c>
      <c r="M178" s="3">
        <v>1.6303067714644228</v>
      </c>
      <c r="N178" s="3">
        <v>7.9862015984284342</v>
      </c>
      <c r="O178" s="3">
        <v>0.82559960666973242</v>
      </c>
      <c r="P178" s="3">
        <v>7.2935026874131728</v>
      </c>
      <c r="Q178" s="3">
        <v>0.88354552577761825</v>
      </c>
      <c r="R178" s="3">
        <v>3.4655568043520296E-2</v>
      </c>
      <c r="S178" s="3">
        <v>0.1064333804317095</v>
      </c>
      <c r="T178" s="3">
        <v>3.5524173073767096E-2</v>
      </c>
      <c r="U178" s="3">
        <v>1.5878165663707258</v>
      </c>
      <c r="V178" s="3">
        <v>0.21941262583010127</v>
      </c>
      <c r="W178" s="3">
        <v>4.74338168886973E-2</v>
      </c>
      <c r="X178" s="3">
        <v>0</v>
      </c>
      <c r="Y178" s="3">
        <v>0</v>
      </c>
      <c r="Z178" s="3">
        <v>0</v>
      </c>
      <c r="AA178"/>
      <c r="AB178"/>
      <c r="AC178"/>
      <c r="AD178"/>
      <c r="AE178"/>
    </row>
    <row r="179" spans="1:31" x14ac:dyDescent="0.15">
      <c r="A179">
        <v>1824</v>
      </c>
      <c r="B179" s="3">
        <v>0.87522776988744899</v>
      </c>
      <c r="C179" s="3">
        <v>0.82126986020747006</v>
      </c>
      <c r="D179" s="3">
        <v>0.13876091593444809</v>
      </c>
      <c r="E179" s="3">
        <v>1.4193648966102441</v>
      </c>
      <c r="F179" s="3">
        <v>6.3984706746598494</v>
      </c>
      <c r="G179" s="3">
        <v>3.2206727986913126</v>
      </c>
      <c r="H179" s="3">
        <v>4.6454061457555822</v>
      </c>
      <c r="I179" s="3">
        <v>9.1077586073006369</v>
      </c>
      <c r="J179" s="3">
        <v>0.32736560460195718</v>
      </c>
      <c r="K179" s="3">
        <v>0</v>
      </c>
      <c r="L179" s="3">
        <v>9.213724818047353E-2</v>
      </c>
      <c r="M179" s="3">
        <v>1.3118686249608176</v>
      </c>
      <c r="N179" s="3">
        <v>6.3700229124570216</v>
      </c>
      <c r="O179" s="3">
        <v>1.6531109599532752</v>
      </c>
      <c r="P179" s="3">
        <v>8.8942034993314536</v>
      </c>
      <c r="Q179" s="3">
        <v>0.87522776988744899</v>
      </c>
      <c r="R179" s="3">
        <v>3.2192532496791958E-2</v>
      </c>
      <c r="S179" s="3">
        <v>0.10749627164942648</v>
      </c>
      <c r="T179" s="3">
        <v>2.3611642628346412E-2</v>
      </c>
      <c r="U179" s="3">
        <v>1.5881942738546537</v>
      </c>
      <c r="V179" s="3">
        <v>0.2263135886253882</v>
      </c>
      <c r="W179" s="3">
        <v>0.45484949954363618</v>
      </c>
      <c r="X179" s="3">
        <v>4.0725009916704573E-2</v>
      </c>
      <c r="Y179" s="3">
        <v>1.8333214675273976E-2</v>
      </c>
      <c r="Z179" s="3">
        <v>2.2780340676618025E-2</v>
      </c>
      <c r="AA179"/>
      <c r="AB179"/>
      <c r="AC179"/>
      <c r="AD179"/>
      <c r="AE179"/>
    </row>
    <row r="180" spans="1:31" x14ac:dyDescent="0.15">
      <c r="A180">
        <v>1823</v>
      </c>
      <c r="B180" s="3">
        <v>1.4535472273612344</v>
      </c>
      <c r="C180" s="3">
        <v>0.76719343982598642</v>
      </c>
      <c r="D180" s="3">
        <v>0.18334218831148597</v>
      </c>
      <c r="E180" s="3">
        <v>1.1106375107651325</v>
      </c>
      <c r="F180" s="3">
        <v>6.9446016391412844</v>
      </c>
      <c r="G180" s="3">
        <v>6.7927132587552332</v>
      </c>
      <c r="H180" s="3">
        <v>7.2282289062806058</v>
      </c>
      <c r="I180" s="3">
        <v>14.08834291892974</v>
      </c>
      <c r="J180" s="3">
        <v>0.85788181497915883</v>
      </c>
      <c r="K180" s="3">
        <v>0</v>
      </c>
      <c r="L180" s="3">
        <v>0.13349083801531153</v>
      </c>
      <c r="M180" s="3">
        <v>0.93000824738643106</v>
      </c>
      <c r="N180" s="3">
        <v>6.8929330307558816</v>
      </c>
      <c r="O180" s="3">
        <v>4.1772725777263071</v>
      </c>
      <c r="P180" s="3">
        <v>13.732020653329114</v>
      </c>
      <c r="Q180" s="3">
        <v>1.4535472273612344</v>
      </c>
      <c r="R180" s="3">
        <v>4.0988888021298971E-2</v>
      </c>
      <c r="S180" s="3">
        <v>0.17339720516906795</v>
      </c>
      <c r="T180" s="3">
        <v>4.6842419690062614E-2</v>
      </c>
      <c r="U180" s="3">
        <v>2.6154406810289261</v>
      </c>
      <c r="V180" s="3">
        <v>0.3537391751735135</v>
      </c>
      <c r="W180" s="3">
        <v>5.0101066699782812</v>
      </c>
      <c r="X180" s="3">
        <v>1.1594211279470119E-2</v>
      </c>
      <c r="Y180" s="3">
        <v>5.2193766226786278E-3</v>
      </c>
      <c r="Z180" s="3">
        <v>6.4854520074782446E-3</v>
      </c>
      <c r="AA180"/>
      <c r="AB180"/>
      <c r="AC180"/>
      <c r="AD180"/>
      <c r="AE180"/>
    </row>
    <row r="181" spans="1:31" x14ac:dyDescent="0.15">
      <c r="A181">
        <v>1822</v>
      </c>
      <c r="B181" s="3">
        <v>2.2723194785154224</v>
      </c>
      <c r="C181" s="3">
        <v>0.61893208470209704</v>
      </c>
      <c r="D181" s="3">
        <v>0.18404804785302573</v>
      </c>
      <c r="E181" s="3">
        <v>1.4976614042156551</v>
      </c>
      <c r="F181" s="3">
        <v>5.6701271448233133</v>
      </c>
      <c r="G181" s="3">
        <v>5.7381127474282643</v>
      </c>
      <c r="H181" s="3">
        <v>4.5145847150031901</v>
      </c>
      <c r="I181" s="3">
        <v>8.0155046354898971</v>
      </c>
      <c r="J181" s="3">
        <v>0.43839133192185153</v>
      </c>
      <c r="K181" s="3">
        <v>0</v>
      </c>
      <c r="L181" s="3">
        <v>0.10887349309615603</v>
      </c>
      <c r="M181" s="3">
        <v>1.2262933773823907</v>
      </c>
      <c r="N181" s="3">
        <v>5.5764609357646657</v>
      </c>
      <c r="O181" s="3">
        <v>1.6469311930208297</v>
      </c>
      <c r="P181" s="3">
        <v>7.4487831983744623</v>
      </c>
      <c r="Q181" s="3">
        <v>2.2723194785154224</v>
      </c>
      <c r="R181" s="3">
        <v>8.6191515367790184E-2</v>
      </c>
      <c r="S181" s="3">
        <v>0.27459140354397876</v>
      </c>
      <c r="T181" s="3">
        <v>8.2705269700720785E-2</v>
      </c>
      <c r="U181" s="3">
        <v>4.0811930312959985</v>
      </c>
      <c r="V181" s="3">
        <v>0.56906819723714386</v>
      </c>
      <c r="W181" s="3">
        <v>0.76998312000267033</v>
      </c>
      <c r="X181" s="3">
        <v>2.0184969696211617E-2</v>
      </c>
      <c r="Y181" s="3">
        <v>9.0866860480301511E-3</v>
      </c>
      <c r="Z181" s="3">
        <v>1.129086277372035E-2</v>
      </c>
      <c r="AA181"/>
      <c r="AB181"/>
      <c r="AC181"/>
      <c r="AD181"/>
      <c r="AE181"/>
    </row>
    <row r="182" spans="1:31" x14ac:dyDescent="0.15">
      <c r="A182">
        <v>1821</v>
      </c>
      <c r="B182" s="3">
        <v>0.69497034971636795</v>
      </c>
      <c r="C182" s="3">
        <v>0.29876610873255766</v>
      </c>
      <c r="D182" s="3">
        <v>6.5693213117469271E-2</v>
      </c>
      <c r="E182" s="3">
        <v>0.76728448824065254</v>
      </c>
      <c r="F182" s="3">
        <v>2.794599366817109</v>
      </c>
      <c r="G182" s="3">
        <v>1.8123478197590164</v>
      </c>
      <c r="H182" s="3">
        <v>2.246695887665108</v>
      </c>
      <c r="I182" s="3">
        <v>3.0312629473727797</v>
      </c>
      <c r="J182" s="3">
        <v>0.1584485737650615</v>
      </c>
      <c r="K182" s="3">
        <v>1.6546913088484952E-2</v>
      </c>
      <c r="L182" s="3">
        <v>3.7538978924268156E-2</v>
      </c>
      <c r="M182" s="3">
        <v>0.68267897432818514</v>
      </c>
      <c r="N182" s="3">
        <v>2.7657394766262269</v>
      </c>
      <c r="O182" s="3">
        <v>0.59560726470953596</v>
      </c>
      <c r="P182" s="3">
        <v>2.8705005899962739</v>
      </c>
      <c r="Q182" s="3">
        <v>0.67842343662788307</v>
      </c>
      <c r="R182" s="3">
        <v>1.8769489462134078E-2</v>
      </c>
      <c r="S182" s="3">
        <v>8.1688082398244391E-2</v>
      </c>
      <c r="T182" s="3">
        <v>2.4049908492401975E-2</v>
      </c>
      <c r="U182" s="3">
        <v>1.2252492302596167</v>
      </c>
      <c r="V182" s="3">
        <v>0.17288571943190761</v>
      </c>
      <c r="W182" s="3">
        <v>0</v>
      </c>
      <c r="X182" s="3">
        <v>0</v>
      </c>
      <c r="Y182" s="3">
        <v>0</v>
      </c>
      <c r="Z182" s="3">
        <v>0</v>
      </c>
      <c r="AA182"/>
      <c r="AB182"/>
      <c r="AC182"/>
      <c r="AD182"/>
      <c r="AE182"/>
    </row>
    <row r="183" spans="1:31" x14ac:dyDescent="0.15">
      <c r="A183">
        <v>1820</v>
      </c>
      <c r="B183" s="3">
        <v>1.2281538305223529</v>
      </c>
      <c r="C183" s="3">
        <v>0.55248366935282534</v>
      </c>
      <c r="D183" s="3">
        <v>0.10565790794164345</v>
      </c>
      <c r="E183" s="3">
        <v>1.0145711285778001</v>
      </c>
      <c r="F183" s="3">
        <v>4.4886866111460604</v>
      </c>
      <c r="G183" s="3">
        <v>4.1830353076350821</v>
      </c>
      <c r="H183" s="3">
        <v>4.001684422733824</v>
      </c>
      <c r="I183" s="3">
        <v>10.395375007322862</v>
      </c>
      <c r="J183" s="3">
        <v>0.35677784106228083</v>
      </c>
      <c r="K183" s="3">
        <v>0</v>
      </c>
      <c r="L183" s="3">
        <v>4.6959070196285972E-2</v>
      </c>
      <c r="M183" s="3">
        <v>0.86494013479474341</v>
      </c>
      <c r="N183" s="3">
        <v>4.4345335555156122</v>
      </c>
      <c r="O183" s="3">
        <v>1.969113312754428</v>
      </c>
      <c r="P183" s="3">
        <v>10.094698843154289</v>
      </c>
      <c r="Q183" s="3">
        <v>1.2281538305223529</v>
      </c>
      <c r="R183" s="3">
        <v>3.5219302647214477E-2</v>
      </c>
      <c r="S183" s="3">
        <v>0.14963099378305686</v>
      </c>
      <c r="T183" s="3">
        <v>4.2119043268126571E-2</v>
      </c>
      <c r="U183" s="3">
        <v>2.2032781391360352</v>
      </c>
      <c r="V183" s="3">
        <v>0.30277791283464639</v>
      </c>
      <c r="W183" s="3">
        <v>3.3302873263327255</v>
      </c>
      <c r="X183" s="3">
        <v>0</v>
      </c>
      <c r="Y183" s="3">
        <v>0</v>
      </c>
      <c r="Z183" s="3">
        <v>0</v>
      </c>
      <c r="AA183"/>
      <c r="AB183"/>
      <c r="AC183"/>
      <c r="AD183"/>
      <c r="AE183"/>
    </row>
    <row r="184" spans="1:31" x14ac:dyDescent="0.15">
      <c r="A184">
        <v>1819</v>
      </c>
      <c r="B184" s="3">
        <v>0.90636743748536641</v>
      </c>
      <c r="C184" s="3">
        <v>0.35843095645048001</v>
      </c>
      <c r="D184" s="3">
        <v>7.1401214001404839E-2</v>
      </c>
      <c r="E184" s="3">
        <v>1.0754343291969093</v>
      </c>
      <c r="F184" s="3">
        <v>3.0518505909623039</v>
      </c>
      <c r="G184" s="3">
        <v>3.4177811054202771</v>
      </c>
      <c r="H184" s="3">
        <v>3.1050571110395695</v>
      </c>
      <c r="I184" s="3">
        <v>5.0181018054319848</v>
      </c>
      <c r="J184" s="3">
        <v>0.33392110922500584</v>
      </c>
      <c r="K184" s="3">
        <v>1.0047764223835168E-2</v>
      </c>
      <c r="L184" s="3">
        <v>2.5141272535705927E-2</v>
      </c>
      <c r="M184" s="3">
        <v>0.96679670437251242</v>
      </c>
      <c r="N184" s="3">
        <v>3.010874046125029</v>
      </c>
      <c r="O184" s="3">
        <v>1.8021193423671273</v>
      </c>
      <c r="P184" s="3">
        <v>4.781345734664014</v>
      </c>
      <c r="Q184" s="3">
        <v>0.9013435553734489</v>
      </c>
      <c r="R184" s="3">
        <v>3.3689305197845944E-2</v>
      </c>
      <c r="S184" s="3">
        <v>0.11004444298759075</v>
      </c>
      <c r="T184" s="3">
        <v>3.0152551861390781E-2</v>
      </c>
      <c r="U184" s="3">
        <v>1.6234118335869823</v>
      </c>
      <c r="V184" s="3">
        <v>0.2124325647389371</v>
      </c>
      <c r="W184" s="3">
        <v>0.11422284293313043</v>
      </c>
      <c r="X184" s="3">
        <v>2.159342968088223E-2</v>
      </c>
      <c r="Y184" s="3">
        <v>9.7207338438459381E-3</v>
      </c>
      <c r="Z184" s="3">
        <v>1.2078712920118287E-2</v>
      </c>
      <c r="AA184"/>
      <c r="AB184"/>
      <c r="AC184"/>
      <c r="AD184"/>
      <c r="AE184"/>
    </row>
    <row r="185" spans="1:31" x14ac:dyDescent="0.15">
      <c r="A185">
        <v>1818</v>
      </c>
      <c r="B185" s="3">
        <v>1.9734124134912883</v>
      </c>
      <c r="C185" s="3">
        <v>0.64331228295471909</v>
      </c>
      <c r="D185" s="3">
        <v>0.22001975659682599</v>
      </c>
      <c r="E185" s="3">
        <v>1.3408707536498712</v>
      </c>
      <c r="F185" s="3">
        <v>5.6747344597249514</v>
      </c>
      <c r="G185" s="3">
        <v>3.9685569986941638</v>
      </c>
      <c r="H185" s="3">
        <v>4.4897045292166169</v>
      </c>
      <c r="I185" s="3">
        <v>7.253767098996506</v>
      </c>
      <c r="J185" s="3">
        <v>0.40669603566932927</v>
      </c>
      <c r="K185" s="3">
        <v>8.3805561756643887E-2</v>
      </c>
      <c r="L185" s="3">
        <v>0.14517432620025175</v>
      </c>
      <c r="M185" s="3">
        <v>1.1162222504205734</v>
      </c>
      <c r="N185" s="3">
        <v>5.5874308526522585</v>
      </c>
      <c r="O185" s="3">
        <v>0.59025265502394031</v>
      </c>
      <c r="P185" s="3">
        <v>6.7844851282895897</v>
      </c>
      <c r="Q185" s="3">
        <v>1.8896068517346449</v>
      </c>
      <c r="R185" s="3">
        <v>7.4845430396574236E-2</v>
      </c>
      <c r="S185" s="3">
        <v>0.22845950462336617</v>
      </c>
      <c r="T185" s="3">
        <v>6.5147009823182708E-2</v>
      </c>
      <c r="U185" s="3">
        <v>3.3870791601472887</v>
      </c>
      <c r="V185" s="3">
        <v>0.47069452226392011</v>
      </c>
      <c r="W185" s="3">
        <v>0.31171301270931617</v>
      </c>
      <c r="X185" s="3">
        <v>4.9356739433897623E-2</v>
      </c>
      <c r="Y185" s="3">
        <v>2.2218966850509982E-2</v>
      </c>
      <c r="Z185" s="3">
        <v>2.7608669055353106E-2</v>
      </c>
      <c r="AA185"/>
      <c r="AB185"/>
      <c r="AC185"/>
      <c r="AD185"/>
      <c r="AE185"/>
    </row>
    <row r="186" spans="1:31" x14ac:dyDescent="0.15">
      <c r="A186">
        <v>1817</v>
      </c>
      <c r="B186" s="3">
        <v>2.4239309945836944</v>
      </c>
      <c r="C186" s="3">
        <v>0.89595186637414892</v>
      </c>
      <c r="D186" s="3">
        <v>0.2389866150538506</v>
      </c>
      <c r="E186" s="3">
        <v>1.3318460593446049</v>
      </c>
      <c r="F186" s="3">
        <v>5.6974988024543096</v>
      </c>
      <c r="G186" s="3">
        <v>5.248300687078725</v>
      </c>
      <c r="H186" s="3">
        <v>4.6561236230170193</v>
      </c>
      <c r="I186" s="3">
        <v>10.55336980597567</v>
      </c>
      <c r="J186" s="3">
        <v>0.5610679368283451</v>
      </c>
      <c r="K186" s="3">
        <v>0.27915316339610979</v>
      </c>
      <c r="L186" s="3">
        <v>0.14699176741805872</v>
      </c>
      <c r="M186" s="3">
        <v>1.0777244223941522</v>
      </c>
      <c r="N186" s="3">
        <v>5.6226733256927446</v>
      </c>
      <c r="O186" s="3">
        <v>1.3911759205946284</v>
      </c>
      <c r="P186" s="3">
        <v>10.017563369925064</v>
      </c>
      <c r="Q186" s="3">
        <v>2.1447778311875849</v>
      </c>
      <c r="R186" s="3">
        <v>8.3495323669441526E-2</v>
      </c>
      <c r="S186" s="3">
        <v>0.25676388027042685</v>
      </c>
      <c r="T186" s="3">
        <v>7.9181754518232519E-2</v>
      </c>
      <c r="U186" s="3">
        <v>3.8494186763406919</v>
      </c>
      <c r="V186" s="3">
        <v>0.53789212486383231</v>
      </c>
      <c r="W186" s="3">
        <v>1.7849033231381228</v>
      </c>
      <c r="X186" s="3">
        <v>5.0541699843918785E-2</v>
      </c>
      <c r="Y186" s="3">
        <v>2.275240265713873E-2</v>
      </c>
      <c r="Z186" s="3">
        <v>2.8271501889833708E-2</v>
      </c>
      <c r="AA186"/>
      <c r="AB186"/>
      <c r="AC186"/>
      <c r="AD186"/>
      <c r="AE186"/>
    </row>
    <row r="187" spans="1:31" x14ac:dyDescent="0.15">
      <c r="A187">
        <v>1816</v>
      </c>
      <c r="B187" s="3">
        <v>1.7372077310838794</v>
      </c>
      <c r="C187" s="3">
        <v>0.25971225160392414</v>
      </c>
      <c r="D187" s="3">
        <v>0.1366037917105129</v>
      </c>
      <c r="E187" s="3">
        <v>0.9059405085033434</v>
      </c>
      <c r="F187" s="3">
        <v>2.9031588614684818</v>
      </c>
      <c r="G187" s="3">
        <v>3.7482956838317665</v>
      </c>
      <c r="H187" s="3">
        <v>1.7686930236939478</v>
      </c>
      <c r="I187" s="3">
        <v>10.816190805526324</v>
      </c>
      <c r="J187" s="3">
        <v>0.2315204769340439</v>
      </c>
      <c r="K187" s="3">
        <v>0</v>
      </c>
      <c r="L187" s="3">
        <v>8.4003481109338404E-2</v>
      </c>
      <c r="M187" s="3">
        <v>0.70190864829084487</v>
      </c>
      <c r="N187" s="3">
        <v>2.8440092630435521</v>
      </c>
      <c r="O187" s="3">
        <v>0.63064754574153925</v>
      </c>
      <c r="P187" s="3">
        <v>10.40279436895346</v>
      </c>
      <c r="Q187" s="3">
        <v>1.7372077310838794</v>
      </c>
      <c r="R187" s="3">
        <v>5.2600310601174524E-2</v>
      </c>
      <c r="S187" s="3">
        <v>0.20891300519365896</v>
      </c>
      <c r="T187" s="3">
        <v>6.7197162836484595E-2</v>
      </c>
      <c r="U187" s="3">
        <v>3.1176481380902277</v>
      </c>
      <c r="V187" s="3">
        <v>0.4512370562476663</v>
      </c>
      <c r="W187" s="3">
        <v>3.8850878184327189</v>
      </c>
      <c r="X187" s="3">
        <v>4.5708845985749418E-2</v>
      </c>
      <c r="Y187" s="3">
        <v>2.0576793069904613E-2</v>
      </c>
      <c r="Z187" s="3">
        <v>2.5568148733126312E-2</v>
      </c>
      <c r="AA187"/>
      <c r="AB187"/>
      <c r="AC187"/>
      <c r="AD187"/>
      <c r="AE187"/>
    </row>
    <row r="188" spans="1:31" x14ac:dyDescent="0.15">
      <c r="A188">
        <v>1815</v>
      </c>
      <c r="B188" s="3">
        <v>2.2487444741197113</v>
      </c>
      <c r="C188" s="3">
        <v>0.55779446936752974</v>
      </c>
      <c r="D188" s="3">
        <v>0.18026135962555664</v>
      </c>
      <c r="E188" s="3">
        <v>1.2655333447540922</v>
      </c>
      <c r="F188" s="3">
        <v>4.3474641667800968</v>
      </c>
      <c r="G188" s="3">
        <v>4.8670709057205279</v>
      </c>
      <c r="H188" s="3">
        <v>3.146207852539074</v>
      </c>
      <c r="I188" s="3">
        <v>11.977508634571526</v>
      </c>
      <c r="J188" s="3">
        <v>0.22134301149837007</v>
      </c>
      <c r="K188" s="3">
        <v>0.11619652297883008</v>
      </c>
      <c r="L188" s="3">
        <v>0.11946940549963579</v>
      </c>
      <c r="M188" s="3">
        <v>1.0114735407039914</v>
      </c>
      <c r="N188" s="3">
        <v>4.2721435237310583</v>
      </c>
      <c r="O188" s="3">
        <v>1.0366789137443131</v>
      </c>
      <c r="P188" s="3">
        <v>11.426100666547264</v>
      </c>
      <c r="Q188" s="3">
        <v>2.1254021756635741</v>
      </c>
      <c r="R188" s="3">
        <v>7.4007596327208033E-2</v>
      </c>
      <c r="S188" s="3">
        <v>0.25783947771966897</v>
      </c>
      <c r="T188" s="3">
        <v>8.2094082172153152E-2</v>
      </c>
      <c r="U188" s="3">
        <v>3.8303919919762146</v>
      </c>
      <c r="V188" s="3">
        <v>0.51288589198934931</v>
      </c>
      <c r="W188" s="3">
        <v>2.9306534608285686</v>
      </c>
      <c r="X188" s="3">
        <v>9.4826280810831123E-2</v>
      </c>
      <c r="Y188" s="3">
        <v>4.2688033260349131E-2</v>
      </c>
      <c r="Z188" s="3">
        <v>5.3042959336540449E-2</v>
      </c>
      <c r="AA188"/>
      <c r="AB188"/>
      <c r="AC188"/>
      <c r="AD188"/>
      <c r="AE188"/>
    </row>
    <row r="189" spans="1:31" x14ac:dyDescent="0.15">
      <c r="A189">
        <v>1814</v>
      </c>
      <c r="B189" s="3">
        <v>1.4235028882302216</v>
      </c>
      <c r="C189" s="3">
        <v>0.41249746371283641</v>
      </c>
      <c r="D189" s="3">
        <v>8.1277216444123682E-2</v>
      </c>
      <c r="E189" s="3">
        <v>0.66198525897729088</v>
      </c>
      <c r="F189" s="3">
        <v>2.0995214589265476</v>
      </c>
      <c r="G189" s="3">
        <v>2.6896834344619625</v>
      </c>
      <c r="H189" s="3">
        <v>1.9844237741564426</v>
      </c>
      <c r="I189" s="3">
        <v>3.0245227004986859</v>
      </c>
      <c r="J189" s="3">
        <v>0.10063200320400183</v>
      </c>
      <c r="K189" s="3">
        <v>0.1433056598889485</v>
      </c>
      <c r="L189" s="3">
        <v>3.2510886577649466E-2</v>
      </c>
      <c r="M189" s="3">
        <v>0.5028055974674841</v>
      </c>
      <c r="N189" s="3">
        <v>2.0495328527616299</v>
      </c>
      <c r="O189" s="3">
        <v>0.4052947640970081</v>
      </c>
      <c r="P189" s="3">
        <v>2.7056644891939934</v>
      </c>
      <c r="Q189" s="3">
        <v>1.2801972283412733</v>
      </c>
      <c r="R189" s="3">
        <v>4.0638608222061841E-2</v>
      </c>
      <c r="S189" s="3">
        <v>0.15412633892219363</v>
      </c>
      <c r="T189" s="3">
        <v>4.5822888984507988E-2</v>
      </c>
      <c r="U189" s="3">
        <v>2.2991266617866639</v>
      </c>
      <c r="V189" s="3">
        <v>0.32940346243054996</v>
      </c>
      <c r="W189" s="3">
        <v>0.141242224008819</v>
      </c>
      <c r="X189" s="3">
        <v>3.6453084425076034E-2</v>
      </c>
      <c r="Y189" s="3">
        <v>1.641011795504986E-2</v>
      </c>
      <c r="Z189" s="3">
        <v>2.0390755602703585E-2</v>
      </c>
      <c r="AA189"/>
      <c r="AB189"/>
      <c r="AC189"/>
      <c r="AD189"/>
      <c r="AE189"/>
    </row>
    <row r="190" spans="1:31" x14ac:dyDescent="0.15">
      <c r="A190">
        <v>1813</v>
      </c>
      <c r="B190" s="3">
        <v>0.96393610197000024</v>
      </c>
      <c r="C190" s="3">
        <v>0.38286388235131957</v>
      </c>
      <c r="D190" s="3">
        <v>8.7863440850025676E-2</v>
      </c>
      <c r="E190" s="3">
        <v>0.66464236161841883</v>
      </c>
      <c r="F190" s="3">
        <v>2.4567906425846737</v>
      </c>
      <c r="G190" s="3">
        <v>2.3455843398844944</v>
      </c>
      <c r="H190" s="3">
        <v>2.4300221302415896</v>
      </c>
      <c r="I190" s="3">
        <v>3.8726978822582816</v>
      </c>
      <c r="J190" s="3">
        <v>0.17581676757304368</v>
      </c>
      <c r="K190" s="3">
        <v>0</v>
      </c>
      <c r="L190" s="3">
        <v>2.9287813616675224E-2</v>
      </c>
      <c r="M190" s="3">
        <v>0.54628139311102908</v>
      </c>
      <c r="N190" s="3">
        <v>2.4217651140753196</v>
      </c>
      <c r="O190" s="3">
        <v>0.6018857928760214</v>
      </c>
      <c r="P190" s="3">
        <v>3.6456511607392068</v>
      </c>
      <c r="Q190" s="3">
        <v>0.96967381686267895</v>
      </c>
      <c r="R190" s="3">
        <v>3.9050418155566965E-2</v>
      </c>
      <c r="S190" s="3">
        <v>0.11836096850738966</v>
      </c>
      <c r="T190" s="3">
        <v>3.5025528509353802E-2</v>
      </c>
      <c r="U190" s="3">
        <v>1.7436985470084734</v>
      </c>
      <c r="V190" s="3">
        <v>0.25178531123041459</v>
      </c>
      <c r="W190" s="3">
        <v>0.16157679226375884</v>
      </c>
      <c r="X190" s="3">
        <v>1.6161922765234402E-2</v>
      </c>
      <c r="Y190" s="3">
        <v>7.2756272714919554E-3</v>
      </c>
      <c r="Z190" s="3">
        <v>9.0404916492985831E-3</v>
      </c>
      <c r="AA190"/>
      <c r="AB190"/>
      <c r="AC190"/>
      <c r="AD190"/>
      <c r="AE190"/>
    </row>
    <row r="191" spans="1:31" x14ac:dyDescent="0.15">
      <c r="A191">
        <v>1812</v>
      </c>
      <c r="B191" s="3">
        <v>2.2482261774751588</v>
      </c>
      <c r="C191" s="3">
        <v>0.71537721246523667</v>
      </c>
      <c r="D191" s="3">
        <v>0.1903387997291672</v>
      </c>
      <c r="E191" s="3">
        <v>1.7908506856165949</v>
      </c>
      <c r="F191" s="3">
        <v>7.921662476818164</v>
      </c>
      <c r="G191" s="3">
        <v>5.7588166434911807</v>
      </c>
      <c r="H191" s="3">
        <v>5.1097005684597514</v>
      </c>
      <c r="I191" s="3">
        <v>8.4092803730531731</v>
      </c>
      <c r="J191" s="3">
        <v>0.51193091253000111</v>
      </c>
      <c r="K191" s="3">
        <v>6.7036188668659243E-3</v>
      </c>
      <c r="L191" s="3">
        <v>0.10693190996020628</v>
      </c>
      <c r="M191" s="3">
        <v>1.5122837617433043</v>
      </c>
      <c r="N191" s="3">
        <v>7.8357997084010123</v>
      </c>
      <c r="O191" s="3">
        <v>1.7379863023959354</v>
      </c>
      <c r="P191" s="3">
        <v>7.8234415520141036</v>
      </c>
      <c r="Q191" s="3">
        <v>2.2415225586082932</v>
      </c>
      <c r="R191" s="3">
        <v>9.5525839564450932E-2</v>
      </c>
      <c r="S191" s="3">
        <v>0.27502112372852294</v>
      </c>
      <c r="T191" s="3">
        <v>8.5862768417151819E-2</v>
      </c>
      <c r="U191" s="3">
        <v>4.0428056234609802</v>
      </c>
      <c r="V191" s="3">
        <v>0.55770032250232915</v>
      </c>
      <c r="W191" s="3">
        <v>0.32906077466306183</v>
      </c>
      <c r="X191" s="3">
        <v>4.0751492195771254E-2</v>
      </c>
      <c r="Y191" s="3">
        <v>1.8345136202613709E-2</v>
      </c>
      <c r="Z191" s="3">
        <v>2.2795154874345303E-2</v>
      </c>
      <c r="AA191"/>
      <c r="AB191"/>
      <c r="AC191"/>
      <c r="AD191"/>
      <c r="AE191"/>
    </row>
    <row r="192" spans="1:31" x14ac:dyDescent="0.15">
      <c r="A192">
        <v>1811</v>
      </c>
      <c r="B192" s="3">
        <v>0.56803012930186747</v>
      </c>
      <c r="C192" s="3">
        <v>0.35455266090328558</v>
      </c>
      <c r="D192" s="3">
        <v>9.3098787253262136E-2</v>
      </c>
      <c r="E192" s="3">
        <v>0.96635443467636251</v>
      </c>
      <c r="F192" s="3">
        <v>5.1339293743697212</v>
      </c>
      <c r="G192" s="3">
        <v>2.0679955038143101</v>
      </c>
      <c r="H192" s="3">
        <v>3.8976635200531904</v>
      </c>
      <c r="I192" s="3">
        <v>7.2328279933338804</v>
      </c>
      <c r="J192" s="3">
        <v>0.38141678026862913</v>
      </c>
      <c r="K192" s="3">
        <v>0</v>
      </c>
      <c r="L192" s="3">
        <v>7.0613063213279342E-2</v>
      </c>
      <c r="M192" s="3">
        <v>0.90246221888113587</v>
      </c>
      <c r="N192" s="3">
        <v>5.1147216203304513</v>
      </c>
      <c r="O192" s="3">
        <v>1.057245712430837</v>
      </c>
      <c r="P192" s="3">
        <v>7.0831444218088331</v>
      </c>
      <c r="Q192" s="3">
        <v>0.56803012930186747</v>
      </c>
      <c r="R192" s="3">
        <v>1.4990482693321872E-2</v>
      </c>
      <c r="S192" s="3">
        <v>7.002390637058413E-2</v>
      </c>
      <c r="T192" s="3">
        <v>1.9207754039269199E-2</v>
      </c>
      <c r="U192" s="3">
        <v>1.0039542336919349</v>
      </c>
      <c r="V192" s="3">
        <v>0.12693421758011098</v>
      </c>
      <c r="W192" s="3">
        <v>0.55312404183558739</v>
      </c>
      <c r="X192" s="3">
        <v>0</v>
      </c>
      <c r="Y192" s="3">
        <v>0</v>
      </c>
      <c r="Z192" s="3">
        <v>0</v>
      </c>
      <c r="AA192"/>
      <c r="AB192"/>
      <c r="AC192"/>
      <c r="AD192"/>
      <c r="AE192"/>
    </row>
    <row r="193" spans="1:31" x14ac:dyDescent="0.15">
      <c r="A193">
        <v>1810</v>
      </c>
      <c r="B193" s="3">
        <v>2.7492380336730733</v>
      </c>
      <c r="C193" s="3">
        <v>1.1874832035604443</v>
      </c>
      <c r="D193" s="3">
        <v>0.35758776149639443</v>
      </c>
      <c r="E193" s="3">
        <v>5.2638356062832612</v>
      </c>
      <c r="F193" s="3">
        <v>22.979942822114225</v>
      </c>
      <c r="G193" s="3">
        <v>6.7192025779634523</v>
      </c>
      <c r="H193" s="3">
        <v>5.9440789841396473</v>
      </c>
      <c r="I193" s="3">
        <v>13.842204906527835</v>
      </c>
      <c r="J193" s="3">
        <v>0.68530206908858071</v>
      </c>
      <c r="K193" s="3">
        <v>0</v>
      </c>
      <c r="L193" s="3">
        <v>0.24688849520830489</v>
      </c>
      <c r="M193" s="3">
        <v>4.9423454316199393</v>
      </c>
      <c r="N193" s="3">
        <v>22.878040340299574</v>
      </c>
      <c r="O193" s="3">
        <v>1.7861087827624942</v>
      </c>
      <c r="P193" s="3">
        <v>13.14370803325321</v>
      </c>
      <c r="Q193" s="3">
        <v>2.7492380336730733</v>
      </c>
      <c r="R193" s="3">
        <v>0.10341641982176786</v>
      </c>
      <c r="S193" s="3">
        <v>0.33530066808195741</v>
      </c>
      <c r="T193" s="3">
        <v>0.10563517345621344</v>
      </c>
      <c r="U193" s="3">
        <v>4.9330937952009579</v>
      </c>
      <c r="V193" s="3">
        <v>0.69407799221152744</v>
      </c>
      <c r="W193" s="3">
        <v>0</v>
      </c>
      <c r="X193" s="3">
        <v>1.2405286002095122E-3</v>
      </c>
      <c r="Y193" s="3">
        <v>5.584498711348288E-4</v>
      </c>
      <c r="Z193" s="3">
        <v>6.9391423942408755E-4</v>
      </c>
      <c r="AA193"/>
      <c r="AB193"/>
      <c r="AC193"/>
      <c r="AD193"/>
      <c r="AE193"/>
    </row>
    <row r="194" spans="1:31" x14ac:dyDescent="0.15">
      <c r="A194">
        <v>1809</v>
      </c>
      <c r="B194" s="3">
        <v>1.8421508688873689</v>
      </c>
      <c r="C194" s="3">
        <v>0.35864648945362848</v>
      </c>
      <c r="D194" s="3">
        <v>0.1424393750428625</v>
      </c>
      <c r="E194" s="3">
        <v>1.9819223774466788</v>
      </c>
      <c r="F194" s="3">
        <v>6.9149056272237939</v>
      </c>
      <c r="G194" s="3">
        <v>4.0060165781398647</v>
      </c>
      <c r="H194" s="3">
        <v>2.8551734654101875</v>
      </c>
      <c r="I194" s="3">
        <v>8.5005858056302408</v>
      </c>
      <c r="J194" s="3">
        <v>0.22316771325827048</v>
      </c>
      <c r="K194" s="3">
        <v>0</v>
      </c>
      <c r="L194" s="3">
        <v>7.086179964443913E-2</v>
      </c>
      <c r="M194" s="3">
        <v>1.7591869671150155</v>
      </c>
      <c r="N194" s="3">
        <v>6.8507054847884303</v>
      </c>
      <c r="O194" s="3">
        <v>0.70152339558872412</v>
      </c>
      <c r="P194" s="3">
        <v>8.0407493106655945</v>
      </c>
      <c r="Q194" s="3">
        <v>1.8421508688873689</v>
      </c>
      <c r="R194" s="3">
        <v>7.1577575398423368E-2</v>
      </c>
      <c r="S194" s="3">
        <v>0.22273541033166336</v>
      </c>
      <c r="T194" s="3">
        <v>6.896929587341892E-2</v>
      </c>
      <c r="U194" s="3">
        <v>3.3044931825511408</v>
      </c>
      <c r="V194" s="3">
        <v>0.45096179092950506</v>
      </c>
      <c r="W194" s="3">
        <v>0.22125928414739987</v>
      </c>
      <c r="X194" s="3">
        <v>0</v>
      </c>
      <c r="Y194" s="3">
        <v>0</v>
      </c>
      <c r="Z194" s="3">
        <v>0</v>
      </c>
      <c r="AA194"/>
      <c r="AB194"/>
      <c r="AC194"/>
      <c r="AD194"/>
      <c r="AE194"/>
    </row>
    <row r="195" spans="1:31" x14ac:dyDescent="0.15">
      <c r="A195">
        <v>1808</v>
      </c>
      <c r="B195" s="3">
        <v>0.84557392249443231</v>
      </c>
      <c r="C195" s="3">
        <v>0.66027042850779505</v>
      </c>
      <c r="D195" s="3">
        <v>0.13456176466221237</v>
      </c>
      <c r="E195" s="3">
        <v>1.0616390863028953</v>
      </c>
      <c r="F195" s="3">
        <v>3.9667583643652566</v>
      </c>
      <c r="G195" s="3">
        <v>2.314537868968078</v>
      </c>
      <c r="H195" s="3">
        <v>3.8299584976985903</v>
      </c>
      <c r="I195" s="3">
        <v>7.0020004721603586</v>
      </c>
      <c r="J195" s="3">
        <v>0.44863571826280629</v>
      </c>
      <c r="K195" s="3">
        <v>0</v>
      </c>
      <c r="L195" s="3">
        <v>9.8210956198960683E-2</v>
      </c>
      <c r="M195" s="3">
        <v>0.96072885382331108</v>
      </c>
      <c r="N195" s="3">
        <v>3.9330919082405353</v>
      </c>
      <c r="O195" s="3">
        <v>0.77363269265033441</v>
      </c>
      <c r="P195" s="3">
        <v>6.7895946100222737</v>
      </c>
      <c r="Q195" s="3">
        <v>0.85606863429844104</v>
      </c>
      <c r="R195" s="3">
        <v>2.6147072754268755E-2</v>
      </c>
      <c r="S195" s="3">
        <v>0.10408226336302898</v>
      </c>
      <c r="T195" s="3">
        <v>2.974415055679288E-2</v>
      </c>
      <c r="U195" s="3">
        <v>1.5316539632516708</v>
      </c>
      <c r="V195" s="3">
        <v>0.21381947750556801</v>
      </c>
      <c r="W195" s="3">
        <v>1.1200278565971964</v>
      </c>
      <c r="X195" s="3">
        <v>5.0987774886905216E-2</v>
      </c>
      <c r="Y195" s="3">
        <v>2.2953213344358327E-2</v>
      </c>
      <c r="Z195" s="3">
        <v>2.8521022163973276E-2</v>
      </c>
      <c r="AA195"/>
      <c r="AB195"/>
      <c r="AC195"/>
      <c r="AD195"/>
      <c r="AE195"/>
    </row>
    <row r="196" spans="1:31" x14ac:dyDescent="0.15">
      <c r="A196">
        <v>1807</v>
      </c>
      <c r="B196" s="3">
        <v>1.9338433204394461</v>
      </c>
      <c r="C196" s="3">
        <v>1.1358547177233789</v>
      </c>
      <c r="D196" s="3">
        <v>0.18582697073022519</v>
      </c>
      <c r="E196" s="3">
        <v>1.8603017152038293</v>
      </c>
      <c r="F196" s="3">
        <v>5.7639471952864172</v>
      </c>
      <c r="G196" s="3">
        <v>4.297505535502018</v>
      </c>
      <c r="H196" s="3">
        <v>3.8632113279518974</v>
      </c>
      <c r="I196" s="3">
        <v>5.3932044681316071</v>
      </c>
      <c r="J196" s="3">
        <v>0.65815347670305024</v>
      </c>
      <c r="K196" s="3">
        <v>0</v>
      </c>
      <c r="L196" s="3">
        <v>0.10618684041727151</v>
      </c>
      <c r="M196" s="3">
        <v>1.6266238439034182</v>
      </c>
      <c r="N196" s="3">
        <v>5.6909042565462986</v>
      </c>
      <c r="O196" s="3">
        <v>0.79616277938482494</v>
      </c>
      <c r="P196" s="3">
        <v>4.896600890353394</v>
      </c>
      <c r="Q196" s="3">
        <v>1.9338433204394461</v>
      </c>
      <c r="R196" s="3">
        <v>6.0777994186201473E-2</v>
      </c>
      <c r="S196" s="3">
        <v>0.23367787130041096</v>
      </c>
      <c r="T196" s="3">
        <v>7.3042938740118593E-2</v>
      </c>
      <c r="U196" s="3">
        <v>3.4924753902370123</v>
      </c>
      <c r="V196" s="3">
        <v>0.49848103658677434</v>
      </c>
      <c r="W196" s="3">
        <v>0.13307325376024154</v>
      </c>
      <c r="X196" s="3">
        <v>0.21566369093822269</v>
      </c>
      <c r="Y196" s="3">
        <v>9.7085518327340303E-2</v>
      </c>
      <c r="Z196" s="3">
        <v>0.12063575847786595</v>
      </c>
      <c r="AA196"/>
      <c r="AB196"/>
      <c r="AC196"/>
      <c r="AD196"/>
      <c r="AE196"/>
    </row>
    <row r="197" spans="1:31" x14ac:dyDescent="0.15">
      <c r="A197">
        <v>1806</v>
      </c>
      <c r="B197" s="3">
        <v>1.3795107925709202</v>
      </c>
      <c r="C197" s="3">
        <v>1.1411739999642765</v>
      </c>
      <c r="D197" s="3">
        <v>0.20674901442161706</v>
      </c>
      <c r="E197" s="3">
        <v>1.5574139532413809</v>
      </c>
      <c r="F197" s="3">
        <v>6.380913930017468</v>
      </c>
      <c r="G197" s="3">
        <v>4.0411780708541869</v>
      </c>
      <c r="H197" s="3">
        <v>5.2903443718540899</v>
      </c>
      <c r="I197" s="3">
        <v>7.375678943567431</v>
      </c>
      <c r="J197" s="3">
        <v>0.3867119475291772</v>
      </c>
      <c r="K197" s="3">
        <v>1.3401983088448059E-2</v>
      </c>
      <c r="L197" s="3">
        <v>0.16190272085222218</v>
      </c>
      <c r="M197" s="3">
        <v>1.3960251305947622</v>
      </c>
      <c r="N197" s="3">
        <v>6.3353331906675665</v>
      </c>
      <c r="O197" s="3">
        <v>1.5836676682849458</v>
      </c>
      <c r="P197" s="3">
        <v>7.0280086796128991</v>
      </c>
      <c r="Q197" s="3">
        <v>1.3589610851686333</v>
      </c>
      <c r="R197" s="3">
        <v>4.1045760216056333E-2</v>
      </c>
      <c r="S197" s="3">
        <v>0.16516952713028754</v>
      </c>
      <c r="T197" s="3">
        <v>5.0255686975532898E-2</v>
      </c>
      <c r="U197" s="3">
        <v>2.4361467395070857</v>
      </c>
      <c r="V197" s="3">
        <v>0.3491335178957371</v>
      </c>
      <c r="W197" s="3">
        <v>0</v>
      </c>
      <c r="X197" s="3">
        <v>3.8513607568750066E-2</v>
      </c>
      <c r="Y197" s="3">
        <v>1.7337705568479463E-2</v>
      </c>
      <c r="Z197" s="3">
        <v>2.1543349313434393E-2</v>
      </c>
      <c r="AA197"/>
      <c r="AB197"/>
      <c r="AC197"/>
      <c r="AD197"/>
      <c r="AE197"/>
    </row>
    <row r="198" spans="1:31" x14ac:dyDescent="0.15">
      <c r="A198">
        <v>1805</v>
      </c>
      <c r="B198" s="3">
        <v>0.93630984308303378</v>
      </c>
      <c r="C198" s="3">
        <v>0.81927712853515666</v>
      </c>
      <c r="D198" s="3">
        <v>0.11960300661152869</v>
      </c>
      <c r="E198" s="3">
        <v>0.94154520214183368</v>
      </c>
      <c r="F198" s="3">
        <v>3.5991487351617688</v>
      </c>
      <c r="G198" s="3">
        <v>3.1201232972171247</v>
      </c>
      <c r="H198" s="3">
        <v>2.4802457843585817</v>
      </c>
      <c r="I198" s="3">
        <v>3.573305105105709</v>
      </c>
      <c r="J198" s="3">
        <v>0.28315537685713571</v>
      </c>
      <c r="K198" s="3">
        <v>0</v>
      </c>
      <c r="L198" s="3">
        <v>5.9801503305764343E-2</v>
      </c>
      <c r="M198" s="3">
        <v>0.82715185982553607</v>
      </c>
      <c r="N198" s="3">
        <v>3.5629815200985435</v>
      </c>
      <c r="O198" s="3">
        <v>1.4407798265416427</v>
      </c>
      <c r="P198" s="3">
        <v>3.3404480436411177</v>
      </c>
      <c r="Q198" s="3">
        <v>0.93630984308303378</v>
      </c>
      <c r="R198" s="3">
        <v>3.9867668870509562E-2</v>
      </c>
      <c r="S198" s="3">
        <v>0.11439334231629751</v>
      </c>
      <c r="T198" s="3">
        <v>3.0650182256969753E-2</v>
      </c>
      <c r="U198" s="3">
        <v>1.6793434706754822</v>
      </c>
      <c r="V198" s="3">
        <v>0.24481399733527742</v>
      </c>
      <c r="W198" s="3">
        <v>9.486314301500566E-2</v>
      </c>
      <c r="X198" s="3">
        <v>4.406461238897659E-2</v>
      </c>
      <c r="Y198" s="3">
        <v>1.9836605911932176E-2</v>
      </c>
      <c r="Z198" s="3">
        <v>2.4648414724886249E-2</v>
      </c>
      <c r="AA198"/>
      <c r="AB198"/>
      <c r="AC198"/>
      <c r="AD198"/>
      <c r="AE198"/>
    </row>
    <row r="199" spans="1:31" x14ac:dyDescent="0.15">
      <c r="A199">
        <v>1804</v>
      </c>
      <c r="B199" s="3">
        <v>0.66589372769629307</v>
      </c>
      <c r="C199" s="3">
        <v>1.8228239147006522</v>
      </c>
      <c r="D199" s="3">
        <v>0.17856497197425783</v>
      </c>
      <c r="E199" s="3">
        <v>1.0492078477493658</v>
      </c>
      <c r="F199" s="3">
        <v>4.3636053837874913</v>
      </c>
      <c r="G199" s="3">
        <v>2.4138495316045527</v>
      </c>
      <c r="H199" s="3">
        <v>3.6778220445505498</v>
      </c>
      <c r="I199" s="3">
        <v>7.849066968562429</v>
      </c>
      <c r="J199" s="3">
        <v>0.79246834452979031</v>
      </c>
      <c r="K199" s="3">
        <v>0</v>
      </c>
      <c r="L199" s="3">
        <v>0.16836125929001453</v>
      </c>
      <c r="M199" s="3">
        <v>0.96893124730528657</v>
      </c>
      <c r="N199" s="3">
        <v>4.3481173403399191</v>
      </c>
      <c r="O199" s="3">
        <v>1.2247155200151638</v>
      </c>
      <c r="P199" s="3">
        <v>7.6790804021752681</v>
      </c>
      <c r="Q199" s="3">
        <v>0.66589372769629307</v>
      </c>
      <c r="R199" s="3">
        <v>2.0799875856342121E-2</v>
      </c>
      <c r="S199" s="3">
        <v>8.0276600444079374E-2</v>
      </c>
      <c r="T199" s="3">
        <v>2.5344071096027654E-2</v>
      </c>
      <c r="U199" s="3">
        <v>1.1902014568421622</v>
      </c>
      <c r="V199" s="3">
        <v>0.17158537554855541</v>
      </c>
      <c r="W199" s="3">
        <v>0.9955124901182919</v>
      </c>
      <c r="X199" s="3">
        <v>0.38017499162971757</v>
      </c>
      <c r="Y199" s="3">
        <v>0.17114372059864441</v>
      </c>
      <c r="Z199" s="3">
        <v>0.21265841502551905</v>
      </c>
      <c r="AA199"/>
      <c r="AB199"/>
      <c r="AC199"/>
      <c r="AD199"/>
      <c r="AE199"/>
    </row>
    <row r="200" spans="1:31" x14ac:dyDescent="0.15">
      <c r="A200">
        <v>1803</v>
      </c>
      <c r="B200" s="3">
        <v>1.0645374155706271</v>
      </c>
      <c r="C200" s="3">
        <v>0.47881526676091962</v>
      </c>
      <c r="D200" s="3">
        <v>0.11746013288590361</v>
      </c>
      <c r="E200" s="3">
        <v>1.4885997139854155</v>
      </c>
      <c r="F200" s="3">
        <v>5.6617313408699461</v>
      </c>
      <c r="G200" s="3">
        <v>3.2892489915045218</v>
      </c>
      <c r="H200" s="3">
        <v>4.7836258712474979</v>
      </c>
      <c r="I200" s="3">
        <v>5.7956754235252692</v>
      </c>
      <c r="J200" s="3">
        <v>0.41240581058495562</v>
      </c>
      <c r="K200" s="3">
        <v>0</v>
      </c>
      <c r="L200" s="3">
        <v>9.1432035257777239E-2</v>
      </c>
      <c r="M200" s="3">
        <v>1.3516692873330984</v>
      </c>
      <c r="N200" s="3">
        <v>5.6111068702048463</v>
      </c>
      <c r="O200" s="3">
        <v>1.346922048397547</v>
      </c>
      <c r="P200" s="3">
        <v>5.532903266937871</v>
      </c>
      <c r="Q200" s="3">
        <v>1.0645374155706271</v>
      </c>
      <c r="R200" s="3">
        <v>2.6028097628126363E-2</v>
      </c>
      <c r="S200" s="3">
        <v>0.1261419687948617</v>
      </c>
      <c r="T200" s="3">
        <v>4.2757154277956948E-2</v>
      </c>
      <c r="U200" s="3">
        <v>1.9447472882074199</v>
      </c>
      <c r="V200" s="3">
        <v>0.26228484450969969</v>
      </c>
      <c r="W200" s="3">
        <v>0.60644976456148025</v>
      </c>
      <c r="X200" s="3">
        <v>0</v>
      </c>
      <c r="Y200" s="3">
        <v>0</v>
      </c>
      <c r="Z200" s="3">
        <v>0</v>
      </c>
      <c r="AA200"/>
      <c r="AB200"/>
      <c r="AC200"/>
      <c r="AD200"/>
      <c r="AE200"/>
    </row>
    <row r="201" spans="1:31" x14ac:dyDescent="0.15">
      <c r="A201">
        <v>1802</v>
      </c>
      <c r="B201" s="3">
        <v>1.6055065824892663</v>
      </c>
      <c r="C201" s="3">
        <v>0.62290185354745364</v>
      </c>
      <c r="D201" s="3">
        <v>0.26566111345683996</v>
      </c>
      <c r="E201" s="3">
        <v>1.0374014408639136</v>
      </c>
      <c r="F201" s="3">
        <v>3.7399306191617048</v>
      </c>
      <c r="G201" s="3">
        <v>3.6257559863130684</v>
      </c>
      <c r="H201" s="3">
        <v>3.3297779175225939</v>
      </c>
      <c r="I201" s="3">
        <v>5.0892331159238093</v>
      </c>
      <c r="J201" s="3">
        <v>0.33701207925136989</v>
      </c>
      <c r="K201" s="3">
        <v>0</v>
      </c>
      <c r="L201" s="3">
        <v>0.20251216025808286</v>
      </c>
      <c r="M201" s="3">
        <v>0.8437983008397183</v>
      </c>
      <c r="N201" s="3">
        <v>3.6807792247076403</v>
      </c>
      <c r="O201" s="3">
        <v>0.74331452700619127</v>
      </c>
      <c r="P201" s="3">
        <v>4.6903986625945873</v>
      </c>
      <c r="Q201" s="3">
        <v>1.6055065824892663</v>
      </c>
      <c r="R201" s="3">
        <v>6.4237728253908014E-2</v>
      </c>
      <c r="S201" s="3">
        <v>0.1952954751642669</v>
      </c>
      <c r="T201" s="3">
        <v>5.0222882083639724E-2</v>
      </c>
      <c r="U201" s="3">
        <v>2.8834285967929412</v>
      </c>
      <c r="V201" s="3">
        <v>0.39981100936973696</v>
      </c>
      <c r="W201" s="3">
        <v>0.52962623435264611</v>
      </c>
      <c r="X201" s="3">
        <v>3.7340295432366867E-2</v>
      </c>
      <c r="Y201" s="3">
        <v>1.6809514204504286E-2</v>
      </c>
      <c r="Z201" s="3">
        <v>2.0887033909091867E-2</v>
      </c>
      <c r="AA201"/>
      <c r="AB201"/>
      <c r="AC201"/>
      <c r="AD201"/>
      <c r="AE201"/>
    </row>
    <row r="202" spans="1:31" x14ac:dyDescent="0.15">
      <c r="A202">
        <v>1801</v>
      </c>
      <c r="B202" s="3">
        <v>2.3122885297443667</v>
      </c>
      <c r="C202" s="3">
        <v>0.7406453428243297</v>
      </c>
      <c r="D202" s="3">
        <v>3.4662240742058934</v>
      </c>
      <c r="E202" s="3">
        <v>1.4542554033294317</v>
      </c>
      <c r="F202" s="3">
        <v>5.765873808181583</v>
      </c>
      <c r="G202" s="3">
        <v>5.6946003099006024</v>
      </c>
      <c r="H202" s="3">
        <v>4.6885176497602181</v>
      </c>
      <c r="I202" s="3">
        <v>6.9014035517852506</v>
      </c>
      <c r="J202" s="3">
        <v>0.50654200546710748</v>
      </c>
      <c r="K202" s="3">
        <v>1.34061902920316E-2</v>
      </c>
      <c r="L202" s="3">
        <v>3.3825860927059979</v>
      </c>
      <c r="M202" s="3">
        <v>1.1754886473275383</v>
      </c>
      <c r="N202" s="3">
        <v>5.6742940104425417</v>
      </c>
      <c r="O202" s="3">
        <v>1.5489209437915308</v>
      </c>
      <c r="P202" s="3">
        <v>6.3150047512319345</v>
      </c>
      <c r="Q202" s="3">
        <v>2.2988823394523354</v>
      </c>
      <c r="R202" s="3">
        <v>9.4092729187382387E-2</v>
      </c>
      <c r="S202" s="3">
        <v>0.2744825822212601</v>
      </c>
      <c r="T202" s="3">
        <v>8.6221405318137948E-2</v>
      </c>
      <c r="U202" s="3">
        <v>4.155158159089158</v>
      </c>
      <c r="V202" s="3">
        <v>0.58771360479050705</v>
      </c>
      <c r="W202" s="3">
        <v>4.6982919974061219E-2</v>
      </c>
      <c r="X202" s="3">
        <v>2.3107389074849221</v>
      </c>
      <c r="Y202" s="3">
        <v>1.0402274281189257</v>
      </c>
      <c r="Z202" s="3">
        <v>1.2925576159014389</v>
      </c>
      <c r="AA202"/>
      <c r="AB202"/>
      <c r="AC202"/>
      <c r="AD202"/>
      <c r="AE202"/>
    </row>
    <row r="203" spans="1:31" x14ac:dyDescent="0.15">
      <c r="A203">
        <v>1800</v>
      </c>
      <c r="B203" s="3">
        <v>1.845576837747251</v>
      </c>
      <c r="C203" s="3">
        <v>0.26476714509021215</v>
      </c>
      <c r="D203" s="3">
        <v>7.4539402594671567E-2</v>
      </c>
      <c r="E203" s="3">
        <v>0.48245358259101911</v>
      </c>
      <c r="F203" s="3">
        <v>1.327338085078517</v>
      </c>
      <c r="G203" s="3">
        <v>3.8382610897030318</v>
      </c>
      <c r="H203" s="3">
        <v>2.0582391122556083</v>
      </c>
      <c r="I203" s="3">
        <v>3.3935941302943502</v>
      </c>
      <c r="J203" s="3">
        <v>0.15005142487793088</v>
      </c>
      <c r="K203" s="3">
        <v>0.36394820172252546</v>
      </c>
      <c r="L203" s="3">
        <v>2.0068300698565425E-2</v>
      </c>
      <c r="M203" s="3">
        <v>0.30658380371547522</v>
      </c>
      <c r="N203" s="3">
        <v>1.2729711007819433</v>
      </c>
      <c r="O203" s="3">
        <v>1.1852688872942996</v>
      </c>
      <c r="P203" s="3">
        <v>3.0256996027012915</v>
      </c>
      <c r="Q203" s="3">
        <v>1.4816286360247255</v>
      </c>
      <c r="R203" s="3">
        <v>4.4436951546823436E-2</v>
      </c>
      <c r="S203" s="3">
        <v>0.17438439222963562</v>
      </c>
      <c r="T203" s="3">
        <v>5.4366984296573946E-2</v>
      </c>
      <c r="U203" s="3">
        <v>2.6486600792826565</v>
      </c>
      <c r="V203" s="3">
        <v>0.35913532902302298</v>
      </c>
      <c r="W203" s="3">
        <v>0.61021256744491814</v>
      </c>
      <c r="X203" s="3">
        <v>0.19360534791551134</v>
      </c>
      <c r="Y203" s="3">
        <v>8.715549375405629E-2</v>
      </c>
      <c r="Z203" s="3">
        <v>0.10829698707651997</v>
      </c>
      <c r="AA203"/>
      <c r="AB203"/>
      <c r="AC203"/>
      <c r="AD203"/>
      <c r="AE203"/>
    </row>
    <row r="204" spans="1:31" x14ac:dyDescent="0.15">
      <c r="A204">
        <v>1799</v>
      </c>
      <c r="B204" s="3">
        <v>1.3747470225915346</v>
      </c>
      <c r="C204" s="3">
        <v>0.49295543734095032</v>
      </c>
      <c r="D204" s="3">
        <v>0.97036265086990392</v>
      </c>
      <c r="E204" s="3">
        <v>0.75745440145416765</v>
      </c>
      <c r="F204" s="3">
        <v>3.0443067644248241</v>
      </c>
      <c r="G204" s="3">
        <v>4.0940371450921829</v>
      </c>
      <c r="H204" s="3">
        <v>4.1005599460659559</v>
      </c>
      <c r="I204" s="3">
        <v>5.9489465398078414</v>
      </c>
      <c r="J204" s="3">
        <v>0.36132958547130606</v>
      </c>
      <c r="K204" s="3">
        <v>0</v>
      </c>
      <c r="L204" s="3">
        <v>0.92041303544533892</v>
      </c>
      <c r="M204" s="3">
        <v>0.59100379673461423</v>
      </c>
      <c r="N204" s="3">
        <v>2.9924808057647359</v>
      </c>
      <c r="O204" s="3">
        <v>1.5999494953908076</v>
      </c>
      <c r="P204" s="3">
        <v>5.596257106764476</v>
      </c>
      <c r="Q204" s="3">
        <v>1.3747470225915346</v>
      </c>
      <c r="R204" s="3">
        <v>3.106622422747338E-2</v>
      </c>
      <c r="S204" s="3">
        <v>0.1658825139184627</v>
      </c>
      <c r="T204" s="3">
        <v>5.2762572370812756E-2</v>
      </c>
      <c r="U204" s="3">
        <v>2.483042088808102</v>
      </c>
      <c r="V204" s="3">
        <v>0.32692274118410802</v>
      </c>
      <c r="W204" s="3">
        <v>0.67798269611426643</v>
      </c>
      <c r="X204" s="3">
        <v>0.69822029209439818</v>
      </c>
      <c r="Y204" s="3">
        <v>0.31431847526141671</v>
      </c>
      <c r="Z204" s="3">
        <v>0.39056336243574141</v>
      </c>
      <c r="AA204"/>
      <c r="AB204"/>
      <c r="AC204"/>
      <c r="AD204"/>
      <c r="AE204"/>
    </row>
    <row r="205" spans="1:31" x14ac:dyDescent="0.15">
      <c r="A205">
        <v>1798</v>
      </c>
      <c r="B205" s="3">
        <v>0.92939166525230121</v>
      </c>
      <c r="C205" s="3">
        <v>0.5898899823748287</v>
      </c>
      <c r="D205" s="3">
        <v>0.1397584437626477</v>
      </c>
      <c r="E205" s="3">
        <v>1.2992156482799138</v>
      </c>
      <c r="F205" s="3">
        <v>5.3794633477381026</v>
      </c>
      <c r="G205" s="3">
        <v>3.5169602741693322</v>
      </c>
      <c r="H205" s="3">
        <v>3.8078264952020371</v>
      </c>
      <c r="I205" s="3">
        <v>11.295312109667734</v>
      </c>
      <c r="J205" s="3">
        <v>0.31403472106534369</v>
      </c>
      <c r="K205" s="3">
        <v>0</v>
      </c>
      <c r="L205" s="3">
        <v>0.10611289248645475</v>
      </c>
      <c r="M205" s="3">
        <v>1.188185329068477</v>
      </c>
      <c r="N205" s="3">
        <v>5.3380767381682883</v>
      </c>
      <c r="O205" s="3">
        <v>1.8387310320517005</v>
      </c>
      <c r="P205" s="3">
        <v>11.065581503492396</v>
      </c>
      <c r="Q205" s="3">
        <v>0.93912670069847892</v>
      </c>
      <c r="R205" s="3">
        <v>3.9857037665643975E-2</v>
      </c>
      <c r="S205" s="3">
        <v>0.11103031921143679</v>
      </c>
      <c r="T205" s="3">
        <v>2.6795176708662445E-2</v>
      </c>
      <c r="U205" s="3">
        <v>1.6791678490763107</v>
      </c>
      <c r="V205" s="3">
        <v>0.22059169867484824</v>
      </c>
      <c r="W205" s="3">
        <v>2.5216350068827849</v>
      </c>
      <c r="X205" s="3">
        <v>0</v>
      </c>
      <c r="Y205" s="3">
        <v>0</v>
      </c>
      <c r="Z205" s="3">
        <v>0</v>
      </c>
      <c r="AA205"/>
      <c r="AB205"/>
      <c r="AC205"/>
      <c r="AD205"/>
      <c r="AE205"/>
    </row>
    <row r="206" spans="1:31" x14ac:dyDescent="0.15">
      <c r="A206">
        <v>1797</v>
      </c>
      <c r="B206" s="3">
        <v>1.369469418169269</v>
      </c>
      <c r="C206" s="3">
        <v>0.44630626934690698</v>
      </c>
      <c r="D206" s="3">
        <v>0.50601087395392974</v>
      </c>
      <c r="E206" s="3">
        <v>0.77336693477698193</v>
      </c>
      <c r="F206" s="3">
        <v>3.2193358364248117</v>
      </c>
      <c r="G206" s="3">
        <v>2.7294915744974539</v>
      </c>
      <c r="H206" s="3">
        <v>2.983728286774221</v>
      </c>
      <c r="I206" s="3">
        <v>8.558641761539123</v>
      </c>
      <c r="J206" s="3">
        <v>0.27130146941592609</v>
      </c>
      <c r="K206" s="3">
        <v>9.1704494349063914E-2</v>
      </c>
      <c r="L206" s="3">
        <v>0.45852247174531957</v>
      </c>
      <c r="M206" s="3">
        <v>0.61606355439565164</v>
      </c>
      <c r="N206" s="3">
        <v>3.1698390592701222</v>
      </c>
      <c r="O206" s="3">
        <v>0.44140770425329989</v>
      </c>
      <c r="P206" s="3">
        <v>8.2383603566560257</v>
      </c>
      <c r="Q206" s="3">
        <v>1.2777649238202049</v>
      </c>
      <c r="R206" s="3">
        <v>4.9084651022344911E-2</v>
      </c>
      <c r="S206" s="3">
        <v>0.15395386045207485</v>
      </c>
      <c r="T206" s="3">
        <v>4.9496777154688969E-2</v>
      </c>
      <c r="U206" s="3">
        <v>2.3061743499266667</v>
      </c>
      <c r="V206" s="3">
        <v>0.32199665792425153</v>
      </c>
      <c r="W206" s="3">
        <v>2.5666168536569791</v>
      </c>
      <c r="X206" s="3">
        <v>9.9452181660421288E-2</v>
      </c>
      <c r="Y206" s="3">
        <v>4.477047846249245E-2</v>
      </c>
      <c r="Z206" s="3">
        <v>5.5630547926516068E-2</v>
      </c>
      <c r="AA206"/>
      <c r="AB206"/>
      <c r="AC206"/>
      <c r="AD206"/>
      <c r="AE206"/>
    </row>
    <row r="207" spans="1:31" x14ac:dyDescent="0.15">
      <c r="A207">
        <v>1796</v>
      </c>
      <c r="B207" s="3">
        <v>1.3419826855047701</v>
      </c>
      <c r="C207" s="3">
        <v>0.68411110241002482</v>
      </c>
      <c r="D207" s="3">
        <v>0.25954167939766354</v>
      </c>
      <c r="E207" s="3">
        <v>0.86018219415430341</v>
      </c>
      <c r="F207" s="3">
        <v>3.3856804823067437</v>
      </c>
      <c r="G207" s="3">
        <v>4.4764907021286229</v>
      </c>
      <c r="H207" s="3">
        <v>3.7265844759355873</v>
      </c>
      <c r="I207" s="3">
        <v>6.7995362501838921</v>
      </c>
      <c r="J207" s="3">
        <v>0.53133972359591253</v>
      </c>
      <c r="K207" s="3">
        <v>2.4406210915839624E-2</v>
      </c>
      <c r="L207" s="3">
        <v>0.21312952025831666</v>
      </c>
      <c r="M207" s="3">
        <v>0.69672669444853097</v>
      </c>
      <c r="N207" s="3">
        <v>3.3287151640318213</v>
      </c>
      <c r="O207" s="3">
        <v>2.1006562429036486</v>
      </c>
      <c r="P207" s="3">
        <v>6.4603795066031449</v>
      </c>
      <c r="Q207" s="3">
        <v>1.3175764745889302</v>
      </c>
      <c r="R207" s="3">
        <v>5.0076276966137444E-2</v>
      </c>
      <c r="S207" s="3">
        <v>0.16003831155861353</v>
      </c>
      <c r="T207" s="3">
        <v>5.6965318274921635E-2</v>
      </c>
      <c r="U207" s="3">
        <v>2.3891227433129263</v>
      </c>
      <c r="V207" s="3">
        <v>0.32250171934470256</v>
      </c>
      <c r="W207" s="3">
        <v>1.2540402792024856</v>
      </c>
      <c r="X207" s="3">
        <v>0.17953526301375652</v>
      </c>
      <c r="Y207" s="3">
        <v>8.0821550597700645E-2</v>
      </c>
      <c r="Z207" s="3">
        <v>0.1004266049755479</v>
      </c>
      <c r="AA207"/>
      <c r="AB207"/>
      <c r="AC207"/>
      <c r="AD207"/>
      <c r="AE207"/>
    </row>
    <row r="208" spans="1:31" x14ac:dyDescent="0.15">
      <c r="A208">
        <v>1795</v>
      </c>
      <c r="B208" s="3">
        <v>1.7457041840694671</v>
      </c>
      <c r="C208" s="3">
        <v>2.600374026501572</v>
      </c>
      <c r="D208" s="3">
        <v>0.21554818544272344</v>
      </c>
      <c r="E208" s="3">
        <v>1.4386401755795557</v>
      </c>
      <c r="F208" s="3">
        <v>4.7976909456577399</v>
      </c>
      <c r="G208" s="3">
        <v>3.8667405378271447</v>
      </c>
      <c r="H208" s="3">
        <v>4.9222167980288836</v>
      </c>
      <c r="I208" s="3">
        <v>5.7034798405429301</v>
      </c>
      <c r="J208" s="3">
        <v>0.66938561053386292</v>
      </c>
      <c r="K208" s="3">
        <v>9.615682063071164E-2</v>
      </c>
      <c r="L208" s="3">
        <v>0.16750431278380318</v>
      </c>
      <c r="M208" s="3">
        <v>1.2442784346868634</v>
      </c>
      <c r="N208" s="3">
        <v>4.7387929502782544</v>
      </c>
      <c r="O208" s="3">
        <v>0.92592218998357412</v>
      </c>
      <c r="P208" s="3">
        <v>5.2875640980322984</v>
      </c>
      <c r="Q208" s="3">
        <v>1.6495473634387554</v>
      </c>
      <c r="R208" s="3">
        <v>4.8043872658920288E-2</v>
      </c>
      <c r="S208" s="3">
        <v>0.20304040637388232</v>
      </c>
      <c r="T208" s="3">
        <v>5.8565238343443085E-2</v>
      </c>
      <c r="U208" s="3">
        <v>2.9643637309327904</v>
      </c>
      <c r="V208" s="3">
        <v>0.42180075991153498</v>
      </c>
      <c r="W208" s="3">
        <v>0</v>
      </c>
      <c r="X208" s="3">
        <v>0.43704088723066908</v>
      </c>
      <c r="Y208" s="3">
        <v>0.19674308328730933</v>
      </c>
      <c r="Z208" s="3">
        <v>0.24446747037883804</v>
      </c>
      <c r="AA208"/>
      <c r="AB208"/>
      <c r="AC208"/>
      <c r="AD208"/>
      <c r="AE208"/>
    </row>
    <row r="209" spans="1:31" x14ac:dyDescent="0.15">
      <c r="A209">
        <v>1794</v>
      </c>
      <c r="B209" s="3">
        <v>1.3500050809580675</v>
      </c>
      <c r="C209" s="3">
        <v>1.4970254771833309</v>
      </c>
      <c r="D209" s="3">
        <v>0.22036963681417418</v>
      </c>
      <c r="E209" s="3">
        <v>1.1438274633647576</v>
      </c>
      <c r="F209" s="3">
        <v>4.4778362789047383</v>
      </c>
      <c r="G209" s="3">
        <v>3.0515701663608175</v>
      </c>
      <c r="H209" s="3">
        <v>3.7015274791977451</v>
      </c>
      <c r="I209" s="3">
        <v>4.3343552556931995</v>
      </c>
      <c r="J209" s="3">
        <v>0.51023788895735023</v>
      </c>
      <c r="K209" s="3">
        <v>0</v>
      </c>
      <c r="L209" s="3">
        <v>0.16279558755641696</v>
      </c>
      <c r="M209" s="3">
        <v>0.98109949150836873</v>
      </c>
      <c r="N209" s="3">
        <v>4.4211934476233354</v>
      </c>
      <c r="O209" s="3">
        <v>0.61799395818946934</v>
      </c>
      <c r="P209" s="3">
        <v>4.0019640906428959</v>
      </c>
      <c r="Q209" s="3">
        <v>1.3391148066086507</v>
      </c>
      <c r="R209" s="3">
        <v>4.4338635635284292E-2</v>
      </c>
      <c r="S209" s="3">
        <v>0.16067072821724385</v>
      </c>
      <c r="T209" s="3">
        <v>4.7145829629431799E-2</v>
      </c>
      <c r="U209" s="3">
        <v>2.4335762081713477</v>
      </c>
      <c r="V209" s="3">
        <v>0.34866649253560522</v>
      </c>
      <c r="W209" s="3">
        <v>0</v>
      </c>
      <c r="X209" s="3">
        <v>0.19880664046896149</v>
      </c>
      <c r="Y209" s="3">
        <v>8.9496965230549841E-2</v>
      </c>
      <c r="Z209" s="3">
        <v>0.11120643405521186</v>
      </c>
      <c r="AA209"/>
      <c r="AB209"/>
      <c r="AC209"/>
      <c r="AD209"/>
      <c r="AE209"/>
    </row>
    <row r="210" spans="1:31" x14ac:dyDescent="0.15">
      <c r="A210">
        <v>1793</v>
      </c>
      <c r="B210" s="3">
        <v>1.3765908249911267</v>
      </c>
      <c r="C210" s="3">
        <v>0.68909667725070745</v>
      </c>
      <c r="D210" s="3">
        <v>0.16634070568372586</v>
      </c>
      <c r="E210" s="3">
        <v>1.6507226867360545</v>
      </c>
      <c r="F210" s="3">
        <v>5.5118512669806705</v>
      </c>
      <c r="G210" s="3">
        <v>3.52232705804595</v>
      </c>
      <c r="H210" s="3">
        <v>3.0717833311448994</v>
      </c>
      <c r="I210" s="3">
        <v>5.1798646146213256</v>
      </c>
      <c r="J210" s="3">
        <v>0.40082831219530912</v>
      </c>
      <c r="K210" s="3">
        <v>0</v>
      </c>
      <c r="L210" s="3">
        <v>0.11772704874094683</v>
      </c>
      <c r="M210" s="3">
        <v>1.4855775867063168</v>
      </c>
      <c r="N210" s="3">
        <v>5.4665220615281314</v>
      </c>
      <c r="O210" s="3">
        <v>1.0525029743776682</v>
      </c>
      <c r="P210" s="3">
        <v>4.8334366218274258</v>
      </c>
      <c r="Q210" s="3">
        <v>1.3765908249911267</v>
      </c>
      <c r="R210" s="3">
        <v>4.451370997170128E-2</v>
      </c>
      <c r="S210" s="3">
        <v>0.16641964876205093</v>
      </c>
      <c r="T210" s="3">
        <v>5.7036748582665837E-2</v>
      </c>
      <c r="U210" s="3">
        <v>2.4730102682526742</v>
      </c>
      <c r="V210" s="3">
        <v>0.34599567832701811</v>
      </c>
      <c r="W210" s="3">
        <v>0.27234294854456176</v>
      </c>
      <c r="X210" s="3">
        <v>0.11924052799522118</v>
      </c>
      <c r="Y210" s="3">
        <v>5.3678615620658079E-2</v>
      </c>
      <c r="Z210" s="3">
        <v>6.6699552709297616E-2</v>
      </c>
      <c r="AA210"/>
      <c r="AB210"/>
      <c r="AC210"/>
      <c r="AD210"/>
      <c r="AE210"/>
    </row>
    <row r="211" spans="1:31" x14ac:dyDescent="0.15">
      <c r="A211">
        <v>1792</v>
      </c>
      <c r="B211" s="3">
        <v>0.84639435500864468</v>
      </c>
      <c r="C211" s="3">
        <v>0.50166252015344692</v>
      </c>
      <c r="D211" s="3">
        <v>0.17531928328290464</v>
      </c>
      <c r="E211" s="3">
        <v>0.67111232125972542</v>
      </c>
      <c r="F211" s="3">
        <v>2.843882025016208</v>
      </c>
      <c r="G211" s="3">
        <v>2.3374012950480871</v>
      </c>
      <c r="H211" s="3">
        <v>2.965141581815971</v>
      </c>
      <c r="I211" s="3">
        <v>3.7987787721255675</v>
      </c>
      <c r="J211" s="3">
        <v>0.25249084866003885</v>
      </c>
      <c r="K211" s="3">
        <v>0</v>
      </c>
      <c r="L211" s="3">
        <v>0.13339510684568834</v>
      </c>
      <c r="M211" s="3">
        <v>0.5638020534971363</v>
      </c>
      <c r="N211" s="3">
        <v>2.8179296132483249</v>
      </c>
      <c r="O211" s="3">
        <v>0.82882719627998702</v>
      </c>
      <c r="P211" s="3">
        <v>3.5882225436973196</v>
      </c>
      <c r="Q211" s="3">
        <v>0.84639435500864468</v>
      </c>
      <c r="R211" s="3">
        <v>3.1579249783877238E-2</v>
      </c>
      <c r="S211" s="3">
        <v>0.10223249484006913</v>
      </c>
      <c r="T211" s="3">
        <v>2.5952411767884147E-2</v>
      </c>
      <c r="U211" s="3">
        <v>1.5194342526204885</v>
      </c>
      <c r="V211" s="3">
        <v>0.21531539599092278</v>
      </c>
      <c r="W211" s="3">
        <v>5.5384123887411124E-2</v>
      </c>
      <c r="X211" s="3">
        <v>8.9804054658219029E-2</v>
      </c>
      <c r="Y211" s="3">
        <v>4.0427172758539007E-2</v>
      </c>
      <c r="Z211" s="3">
        <v>5.0233677349927432E-2</v>
      </c>
      <c r="AA211"/>
      <c r="AB211"/>
      <c r="AC211"/>
      <c r="AD211"/>
      <c r="AE211"/>
    </row>
    <row r="212" spans="1:31" x14ac:dyDescent="0.15">
      <c r="A212">
        <v>1791</v>
      </c>
      <c r="B212" s="3">
        <v>2.8410326032009747</v>
      </c>
      <c r="C212" s="3">
        <v>0.37416008258251843</v>
      </c>
      <c r="D212" s="3">
        <v>0.40892135065156887</v>
      </c>
      <c r="E212" s="3">
        <v>0.66409301764592832</v>
      </c>
      <c r="F212" s="3">
        <v>2.6304036709354097</v>
      </c>
      <c r="G212" s="3">
        <v>4.966203440999732</v>
      </c>
      <c r="H212" s="3">
        <v>3.7630701043888215</v>
      </c>
      <c r="I212" s="3">
        <v>5.0604793390875322</v>
      </c>
      <c r="J212" s="3">
        <v>0.42688423822925431</v>
      </c>
      <c r="K212" s="3">
        <v>0.33901868341944569</v>
      </c>
      <c r="L212" s="3">
        <v>0.31463637601947136</v>
      </c>
      <c r="M212" s="3">
        <v>0.36357981228916686</v>
      </c>
      <c r="N212" s="3">
        <v>2.54271449912076</v>
      </c>
      <c r="O212" s="3">
        <v>0.47928353487261699</v>
      </c>
      <c r="P212" s="3">
        <v>4.4349415172917084</v>
      </c>
      <c r="Q212" s="3">
        <v>2.4951650574902273</v>
      </c>
      <c r="R212" s="3">
        <v>8.3161466388984834E-2</v>
      </c>
      <c r="S212" s="3">
        <v>0.29919588719629353</v>
      </c>
      <c r="T212" s="3">
        <v>9.583367693675296E-2</v>
      </c>
      <c r="U212" s="3">
        <v>4.486919906127115</v>
      </c>
      <c r="V212" s="3">
        <v>0.62646119083960572</v>
      </c>
      <c r="W212" s="3">
        <v>0.42007943330855058</v>
      </c>
      <c r="X212" s="3">
        <v>0.377208704464077</v>
      </c>
      <c r="Y212" s="3">
        <v>0.1698083829060153</v>
      </c>
      <c r="Z212" s="3">
        <v>0.21099916300516819</v>
      </c>
      <c r="AA212"/>
      <c r="AB212"/>
      <c r="AC212"/>
      <c r="AD212"/>
      <c r="AE212"/>
    </row>
    <row r="213" spans="1:31" x14ac:dyDescent="0.15">
      <c r="A213">
        <v>1790</v>
      </c>
      <c r="B213" s="3">
        <v>0.95625938651485343</v>
      </c>
      <c r="C213" s="3">
        <v>1.2014700508074843</v>
      </c>
      <c r="D213" s="3">
        <v>0.28106744861462535</v>
      </c>
      <c r="E213" s="3">
        <v>1.9934451971445193</v>
      </c>
      <c r="F213" s="3">
        <v>7.8745859540342984</v>
      </c>
      <c r="G213" s="3">
        <v>3.6056878879478655</v>
      </c>
      <c r="H213" s="3">
        <v>7.0134834255888236</v>
      </c>
      <c r="I213" s="3">
        <v>9.3407103585418447</v>
      </c>
      <c r="J213" s="3">
        <v>0.67873016126651675</v>
      </c>
      <c r="K213" s="3">
        <v>0</v>
      </c>
      <c r="L213" s="3">
        <v>0.26651017039952524</v>
      </c>
      <c r="M213" s="3">
        <v>1.872651434216178</v>
      </c>
      <c r="N213" s="3">
        <v>7.839289351419735</v>
      </c>
      <c r="O213" s="3">
        <v>1.8899022957665637</v>
      </c>
      <c r="P213" s="3">
        <v>9.0868054221253853</v>
      </c>
      <c r="Q213" s="3">
        <v>0.95625938651485343</v>
      </c>
      <c r="R213" s="3">
        <v>3.0794242378096397E-2</v>
      </c>
      <c r="S213" s="3">
        <v>0.11661645700574766</v>
      </c>
      <c r="T213" s="3">
        <v>3.4435709867866177E-2</v>
      </c>
      <c r="U213" s="3">
        <v>1.7157855921813017</v>
      </c>
      <c r="V213" s="3">
        <v>0.24341957206447384</v>
      </c>
      <c r="W213" s="3">
        <v>0.42604936651380093</v>
      </c>
      <c r="X213" s="3">
        <v>6.5624946487653464E-3</v>
      </c>
      <c r="Y213" s="3">
        <v>2.9542442428043881E-3</v>
      </c>
      <c r="Z213" s="3">
        <v>3.6708615185520625E-3</v>
      </c>
      <c r="AA213"/>
      <c r="AB213"/>
      <c r="AC213"/>
      <c r="AD213"/>
      <c r="AE213"/>
    </row>
    <row r="214" spans="1:31" x14ac:dyDescent="0.15">
      <c r="A214">
        <v>1789</v>
      </c>
      <c r="B214" s="3">
        <v>1.6375783290533665</v>
      </c>
      <c r="C214" s="3">
        <v>1.9347819400071482</v>
      </c>
      <c r="D214" s="3">
        <v>0.27023151576805698</v>
      </c>
      <c r="E214" s="3">
        <v>2.2619386077850483</v>
      </c>
      <c r="F214" s="3">
        <v>9.0304117581039822</v>
      </c>
      <c r="G214" s="3">
        <v>3.7407453364631156</v>
      </c>
      <c r="H214" s="3">
        <v>6.1118961331555353</v>
      </c>
      <c r="I214" s="3">
        <v>8.4838755065849174</v>
      </c>
      <c r="J214" s="3">
        <v>0.72068150718979407</v>
      </c>
      <c r="K214" s="3">
        <v>9.7296047510379138E-2</v>
      </c>
      <c r="L214" s="3">
        <v>0.21849800486651452</v>
      </c>
      <c r="M214" s="3">
        <v>2.0774643173132441</v>
      </c>
      <c r="N214" s="3">
        <v>8.9780054858541121</v>
      </c>
      <c r="O214" s="3">
        <v>0.98388389657969266</v>
      </c>
      <c r="P214" s="3">
        <v>8.1088348708311564</v>
      </c>
      <c r="Q214" s="3">
        <v>1.5281202756041903</v>
      </c>
      <c r="R214" s="3">
        <v>6.1471583541832776E-2</v>
      </c>
      <c r="S214" s="3">
        <v>0.18447429047180444</v>
      </c>
      <c r="T214" s="3">
        <v>5.2406272249869386E-2</v>
      </c>
      <c r="U214" s="3">
        <v>2.7568614398834241</v>
      </c>
      <c r="V214" s="3">
        <v>0.39018352550108615</v>
      </c>
      <c r="W214" s="3">
        <v>0.63226029052633692</v>
      </c>
      <c r="X214" s="3">
        <v>0.2201645238200016</v>
      </c>
      <c r="Y214" s="3">
        <v>9.911166200169777E-2</v>
      </c>
      <c r="Z214" s="3">
        <v>0.12315338952489001</v>
      </c>
      <c r="AA214"/>
      <c r="AB214"/>
      <c r="AC214"/>
      <c r="AD214"/>
      <c r="AE214"/>
    </row>
    <row r="215" spans="1:31" x14ac:dyDescent="0.15">
      <c r="A215">
        <v>1788</v>
      </c>
      <c r="B215" s="3">
        <v>0.53164738947048162</v>
      </c>
      <c r="C215" s="3">
        <v>0.27412741862233958</v>
      </c>
      <c r="D215" s="3">
        <v>0.10348060405747396</v>
      </c>
      <c r="E215" s="3">
        <v>1.204933045345798</v>
      </c>
      <c r="F215" s="3">
        <v>3.9144240554272507</v>
      </c>
      <c r="G215" s="3">
        <v>1.3518988958802949</v>
      </c>
      <c r="H215" s="3">
        <v>2.5869796659152824</v>
      </c>
      <c r="I215" s="3">
        <v>2.263700692176847</v>
      </c>
      <c r="J215" s="3">
        <v>0.35333424635256039</v>
      </c>
      <c r="K215" s="3">
        <v>0</v>
      </c>
      <c r="L215" s="3">
        <v>6.9450069837230843E-2</v>
      </c>
      <c r="M215" s="3">
        <v>1.1395156089115073</v>
      </c>
      <c r="N215" s="3">
        <v>3.8962704110854496</v>
      </c>
      <c r="O215" s="3">
        <v>0.40456219869729365</v>
      </c>
      <c r="P215" s="3">
        <v>2.1131704189404101</v>
      </c>
      <c r="Q215" s="3">
        <v>0.53164738947048162</v>
      </c>
      <c r="R215" s="3">
        <v>2.6738276887333878E-2</v>
      </c>
      <c r="S215" s="3">
        <v>6.5417436434290752E-2</v>
      </c>
      <c r="T215" s="3">
        <v>1.8153644341801386E-2</v>
      </c>
      <c r="U215" s="3">
        <v>0.94796636597474793</v>
      </c>
      <c r="V215" s="3">
        <v>0.12964676157154512</v>
      </c>
      <c r="W215" s="3">
        <v>0</v>
      </c>
      <c r="X215" s="3">
        <v>2.4468469867553206E-2</v>
      </c>
      <c r="Y215" s="3">
        <v>1.1014993081661158E-2</v>
      </c>
      <c r="Z215" s="3">
        <v>1.3686923722993183E-2</v>
      </c>
      <c r="AA215"/>
      <c r="AB215"/>
      <c r="AC215"/>
      <c r="AD215"/>
      <c r="AE215"/>
    </row>
    <row r="216" spans="1:31" x14ac:dyDescent="0.15">
      <c r="A216">
        <v>1787</v>
      </c>
      <c r="B216" s="3">
        <v>1.0747003992924644</v>
      </c>
      <c r="C216" s="3">
        <v>1.7084762540370262</v>
      </c>
      <c r="D216" s="3">
        <v>0.28356887714521367</v>
      </c>
      <c r="E216" s="3">
        <v>1.858179018485357</v>
      </c>
      <c r="F216" s="3">
        <v>6.6216244988840405</v>
      </c>
      <c r="G216" s="3">
        <v>1.9830089137442739</v>
      </c>
      <c r="H216" s="3">
        <v>3.296120654603452</v>
      </c>
      <c r="I216" s="3">
        <v>7.0932603446095133</v>
      </c>
      <c r="J216" s="3">
        <v>0.34221164169291762</v>
      </c>
      <c r="K216" s="3">
        <v>0.32702047854835981</v>
      </c>
      <c r="L216" s="3">
        <v>0.25579666752789892</v>
      </c>
      <c r="M216" s="3">
        <v>1.7704804815027175</v>
      </c>
      <c r="N216" s="3">
        <v>6.5966523141695896</v>
      </c>
      <c r="O216" s="3">
        <v>0.64937026135087583</v>
      </c>
      <c r="P216" s="3">
        <v>6.9271546928441525</v>
      </c>
      <c r="Q216" s="3">
        <v>0.74767992074410461</v>
      </c>
      <c r="R216" s="3">
        <v>2.4361587383609426E-2</v>
      </c>
      <c r="S216" s="3">
        <v>9.2091037107849452E-2</v>
      </c>
      <c r="T216" s="3">
        <v>3.7458277071677711E-2</v>
      </c>
      <c r="U216" s="3">
        <v>1.3336386523933976</v>
      </c>
      <c r="V216" s="3">
        <v>0.16694952219892478</v>
      </c>
      <c r="W216" s="3">
        <v>0</v>
      </c>
      <c r="X216" s="3">
        <v>0</v>
      </c>
      <c r="Y216" s="3">
        <v>0</v>
      </c>
      <c r="Z216" s="3">
        <v>0</v>
      </c>
      <c r="AA216"/>
      <c r="AB216"/>
      <c r="AC216"/>
      <c r="AD216"/>
      <c r="AE216"/>
    </row>
    <row r="217" spans="1:31" x14ac:dyDescent="0.15">
      <c r="A217">
        <v>1786</v>
      </c>
      <c r="B217" s="3">
        <v>1.4076034630366845</v>
      </c>
      <c r="C217" s="3">
        <v>0.86844955549645975</v>
      </c>
      <c r="D217" s="3">
        <v>0.50390273052460266</v>
      </c>
      <c r="E217" s="3">
        <v>1.0413741123285698</v>
      </c>
      <c r="F217" s="3">
        <v>4.0056393293437118</v>
      </c>
      <c r="G217" s="3">
        <v>2.9633890399515326</v>
      </c>
      <c r="H217" s="3">
        <v>3.6618770440384623</v>
      </c>
      <c r="I217" s="3">
        <v>5.7708052738742452</v>
      </c>
      <c r="J217" s="3">
        <v>0.56276668508850669</v>
      </c>
      <c r="K217" s="3">
        <v>0.1140832933611394</v>
      </c>
      <c r="L217" s="3">
        <v>0.47743313183945812</v>
      </c>
      <c r="M217" s="3">
        <v>0.88411656419817997</v>
      </c>
      <c r="N217" s="3">
        <v>3.9659447097980323</v>
      </c>
      <c r="O217" s="3">
        <v>0.63907520087737013</v>
      </c>
      <c r="P217" s="3">
        <v>5.4408361643089513</v>
      </c>
      <c r="Q217" s="3">
        <v>1.293520169675545</v>
      </c>
      <c r="R217" s="3">
        <v>4.0194575781145346E-2</v>
      </c>
      <c r="S217" s="3">
        <v>0.16060993772231674</v>
      </c>
      <c r="T217" s="3">
        <v>5.2758671548054414E-2</v>
      </c>
      <c r="U217" s="3">
        <v>2.3243138390741627</v>
      </c>
      <c r="V217" s="3">
        <v>0.30340974942964943</v>
      </c>
      <c r="W217" s="3">
        <v>0.96945948901032053</v>
      </c>
      <c r="X217" s="3">
        <v>0.24892757748795896</v>
      </c>
      <c r="Y217" s="3">
        <v>0.11205995383350995</v>
      </c>
      <c r="Z217" s="3">
        <v>0.13924257381182292</v>
      </c>
      <c r="AA217"/>
      <c r="AB217"/>
      <c r="AC217"/>
      <c r="AD217"/>
      <c r="AE217"/>
    </row>
    <row r="218" spans="1:31" x14ac:dyDescent="0.15">
      <c r="A218">
        <v>1785</v>
      </c>
      <c r="B218" s="3">
        <v>1.0062060973391735</v>
      </c>
      <c r="C218" s="3">
        <v>0.81355698479911709</v>
      </c>
      <c r="D218" s="3">
        <v>0.36118725189874834</v>
      </c>
      <c r="E218" s="3">
        <v>0.59525642749995078</v>
      </c>
      <c r="F218" s="3">
        <v>2.9648726883869232</v>
      </c>
      <c r="G218" s="3">
        <v>2.6777354750298414</v>
      </c>
      <c r="H218" s="3">
        <v>3.1472049433616398</v>
      </c>
      <c r="I218" s="3">
        <v>4.6672036891977617</v>
      </c>
      <c r="J218" s="3">
        <v>0.78520603155501967</v>
      </c>
      <c r="K218" s="3">
        <v>0</v>
      </c>
      <c r="L218" s="3">
        <v>0.30703796692509222</v>
      </c>
      <c r="M218" s="3">
        <v>0.47455762120182599</v>
      </c>
      <c r="N218" s="3">
        <v>2.9140901647459598</v>
      </c>
      <c r="O218" s="3">
        <v>0.88631111783219052</v>
      </c>
      <c r="P218" s="3">
        <v>4.4056482340029763</v>
      </c>
      <c r="Q218" s="3">
        <v>1.0062060973391735</v>
      </c>
      <c r="R218" s="3">
        <v>2.0738024032464015E-2</v>
      </c>
      <c r="S218" s="3">
        <v>0.12069880629812481</v>
      </c>
      <c r="T218" s="3">
        <v>4.664906241437302E-2</v>
      </c>
      <c r="U218" s="3">
        <v>1.7997808556568824</v>
      </c>
      <c r="V218" s="3">
        <v>0.2476157785689278</v>
      </c>
      <c r="W218" s="3">
        <v>0.71086710990651081</v>
      </c>
      <c r="X218" s="3">
        <v>0.41264537059028117</v>
      </c>
      <c r="Y218" s="3">
        <v>0.18576093653036843</v>
      </c>
      <c r="Z218" s="3">
        <v>0.23082136294807215</v>
      </c>
      <c r="AA218"/>
      <c r="AB218"/>
      <c r="AC218"/>
      <c r="AD218"/>
      <c r="AE218"/>
    </row>
    <row r="219" spans="1:31" x14ac:dyDescent="0.15">
      <c r="A219">
        <v>1784</v>
      </c>
      <c r="B219" s="3">
        <v>3.4668695783693941</v>
      </c>
      <c r="C219" s="3">
        <v>1.9294655764992885</v>
      </c>
      <c r="D219" s="3">
        <v>0.29628976574566362</v>
      </c>
      <c r="E219" s="3">
        <v>1.4583682853821882</v>
      </c>
      <c r="F219" s="3">
        <v>6.1340616612261742</v>
      </c>
      <c r="G219" s="3">
        <v>7.034904527264362</v>
      </c>
      <c r="H219" s="3">
        <v>4.4389016719763124</v>
      </c>
      <c r="I219" s="3">
        <v>16.692790879044406</v>
      </c>
      <c r="J219" s="3">
        <v>1.0069525672568373</v>
      </c>
      <c r="K219" s="3">
        <v>0.35097287661872578</v>
      </c>
      <c r="L219" s="3">
        <v>0.19063605082860527</v>
      </c>
      <c r="M219" s="3">
        <v>1.0827982887550007</v>
      </c>
      <c r="N219" s="3">
        <v>6.0178137911410454</v>
      </c>
      <c r="O219" s="3">
        <v>1.4467549531020247</v>
      </c>
      <c r="P219" s="3">
        <v>15.89569833389592</v>
      </c>
      <c r="Q219" s="3">
        <v>3.1169091235101454</v>
      </c>
      <c r="R219" s="3">
        <v>0.1171378143645647</v>
      </c>
      <c r="S219" s="3">
        <v>0.3752129909269718</v>
      </c>
      <c r="T219" s="3">
        <v>0.11507067646401355</v>
      </c>
      <c r="U219" s="3">
        <v>5.6027264502641207</v>
      </c>
      <c r="V219" s="3">
        <v>0.7841824788769961</v>
      </c>
      <c r="W219" s="3">
        <v>6.3483150994628614</v>
      </c>
      <c r="X219" s="3">
        <v>0.43332031201377602</v>
      </c>
      <c r="Y219" s="3">
        <v>0.19506819909076517</v>
      </c>
      <c r="Z219" s="3">
        <v>0.24238630650144688</v>
      </c>
      <c r="AA219"/>
      <c r="AB219"/>
      <c r="AC219"/>
      <c r="AD219"/>
      <c r="AE219"/>
    </row>
    <row r="220" spans="1:31" x14ac:dyDescent="0.15">
      <c r="A220">
        <v>1783</v>
      </c>
      <c r="B220" s="3">
        <v>2.0883790083088951</v>
      </c>
      <c r="C220" s="3">
        <v>0.75164080286738355</v>
      </c>
      <c r="D220" s="3">
        <v>0.1589907412838058</v>
      </c>
      <c r="E220" s="3">
        <v>0.67232061559139777</v>
      </c>
      <c r="F220" s="3">
        <v>2.8437022825024436</v>
      </c>
      <c r="G220" s="3">
        <v>4.0213592306125783</v>
      </c>
      <c r="H220" s="3">
        <v>3.039484176482568</v>
      </c>
      <c r="I220" s="3">
        <v>9.3270932724014362</v>
      </c>
      <c r="J220" s="3">
        <v>0.36097646590909088</v>
      </c>
      <c r="K220" s="3">
        <v>0.18688528054740958</v>
      </c>
      <c r="L220" s="3">
        <v>9.3107591642228746E-2</v>
      </c>
      <c r="M220" s="3">
        <v>0.4416124083781362</v>
      </c>
      <c r="N220" s="3">
        <v>2.7803538607038125</v>
      </c>
      <c r="O220" s="3">
        <v>0.5864687903225807</v>
      </c>
      <c r="P220" s="3">
        <v>8.858838300953078</v>
      </c>
      <c r="Q220" s="3">
        <v>1.9014937277614858</v>
      </c>
      <c r="R220" s="3">
        <v>7.0783549201694371E-2</v>
      </c>
      <c r="S220" s="3">
        <v>0.23223159229390677</v>
      </c>
      <c r="T220" s="3">
        <v>7.0325120234604105E-2</v>
      </c>
      <c r="U220" s="3">
        <v>3.4422953492587167</v>
      </c>
      <c r="V220" s="3">
        <v>0.48213609473769953</v>
      </c>
      <c r="W220" s="3">
        <v>3.7315029396975623</v>
      </c>
      <c r="X220" s="3">
        <v>0.17823630324361378</v>
      </c>
      <c r="Y220" s="3">
        <v>8.0236797309805527E-2</v>
      </c>
      <c r="Z220" s="3">
        <v>9.9700008292915712E-2</v>
      </c>
      <c r="AA220"/>
      <c r="AB220"/>
      <c r="AC220"/>
      <c r="AD220"/>
      <c r="AE220"/>
    </row>
    <row r="221" spans="1:31" x14ac:dyDescent="0.15">
      <c r="A221">
        <v>1782</v>
      </c>
      <c r="B221" s="3">
        <v>0.86539298019077671</v>
      </c>
      <c r="C221" s="3">
        <v>0.58982780784623123</v>
      </c>
      <c r="D221" s="3">
        <v>0.14372170651940044</v>
      </c>
      <c r="E221" s="3">
        <v>0.58968935947787426</v>
      </c>
      <c r="F221" s="3">
        <v>2.8914472608764252</v>
      </c>
      <c r="G221" s="3">
        <v>2.3769296444093815</v>
      </c>
      <c r="H221" s="3">
        <v>3.897550981625189</v>
      </c>
      <c r="I221" s="3">
        <v>4.9182241047407311</v>
      </c>
      <c r="J221" s="3">
        <v>0.36319483707953815</v>
      </c>
      <c r="K221" s="3">
        <v>0</v>
      </c>
      <c r="L221" s="3">
        <v>0.12750408204833968</v>
      </c>
      <c r="M221" s="3">
        <v>0.48329493494943709</v>
      </c>
      <c r="N221" s="3">
        <v>2.8602054139855126</v>
      </c>
      <c r="O221" s="3">
        <v>0.8254354652513809</v>
      </c>
      <c r="P221" s="3">
        <v>4.6973634869683716</v>
      </c>
      <c r="Q221" s="3">
        <v>0.86539298019077671</v>
      </c>
      <c r="R221" s="3">
        <v>4.4738274402926208E-2</v>
      </c>
      <c r="S221" s="3">
        <v>0.10639442452843721</v>
      </c>
      <c r="T221" s="3">
        <v>3.1241846890913003E-2</v>
      </c>
      <c r="U221" s="3">
        <v>1.5641697851968732</v>
      </c>
      <c r="V221" s="3">
        <v>0.2355747616151474</v>
      </c>
      <c r="W221" s="3">
        <v>0.32419737462896653</v>
      </c>
      <c r="X221" s="3">
        <v>0.11318579466017249</v>
      </c>
      <c r="Y221" s="3">
        <v>5.0952951200633541E-2</v>
      </c>
      <c r="Z221" s="3">
        <v>6.3312715942317091E-2</v>
      </c>
      <c r="AA221"/>
      <c r="AB221"/>
      <c r="AC221"/>
      <c r="AD221"/>
      <c r="AE221"/>
    </row>
    <row r="222" spans="1:31" x14ac:dyDescent="0.15">
      <c r="A222">
        <v>1781</v>
      </c>
      <c r="B222" s="3">
        <v>0.8916763267803236</v>
      </c>
      <c r="C222" s="3">
        <v>0.40150292297223728</v>
      </c>
      <c r="D222" s="3">
        <v>0.10750059515266987</v>
      </c>
      <c r="E222" s="3">
        <v>1.0131449952367992</v>
      </c>
      <c r="F222" s="3">
        <v>4.1208436239669419</v>
      </c>
      <c r="G222" s="3">
        <v>2.6470007731850349</v>
      </c>
      <c r="H222" s="3">
        <v>3.8945281922724795</v>
      </c>
      <c r="I222" s="3">
        <v>4.97752276008314</v>
      </c>
      <c r="J222" s="3">
        <v>0.35807248845697026</v>
      </c>
      <c r="K222" s="3">
        <v>0</v>
      </c>
      <c r="L222" s="3">
        <v>7.247777682238829E-2</v>
      </c>
      <c r="M222" s="3">
        <v>0.90714280991426233</v>
      </c>
      <c r="N222" s="3">
        <v>4.0906771239669419</v>
      </c>
      <c r="O222" s="3">
        <v>1.0469809789305686</v>
      </c>
      <c r="P222" s="3">
        <v>4.761658564340328</v>
      </c>
      <c r="Q222" s="3">
        <v>0.8916763267803236</v>
      </c>
      <c r="R222" s="3">
        <v>2.3834973585886078E-2</v>
      </c>
      <c r="S222" s="3">
        <v>0.10600218532253672</v>
      </c>
      <c r="T222" s="3">
        <v>2.9917190082644627E-2</v>
      </c>
      <c r="U222" s="3">
        <v>1.5986967348876628</v>
      </c>
      <c r="V222" s="3">
        <v>0.23059574956698176</v>
      </c>
      <c r="W222" s="3">
        <v>0</v>
      </c>
      <c r="X222" s="3">
        <v>0</v>
      </c>
      <c r="Y222" s="3">
        <v>0</v>
      </c>
      <c r="Z222" s="3">
        <v>0</v>
      </c>
      <c r="AA222"/>
      <c r="AB222"/>
      <c r="AC222"/>
      <c r="AD222"/>
      <c r="AE222"/>
    </row>
    <row r="223" spans="1:31" x14ac:dyDescent="0.15">
      <c r="A223">
        <v>1780</v>
      </c>
      <c r="B223" s="3">
        <v>0.87601406026601381</v>
      </c>
      <c r="C223" s="3">
        <v>0.67262377885585045</v>
      </c>
      <c r="D223" s="3">
        <v>0.17218684912746665</v>
      </c>
      <c r="E223" s="3">
        <v>0.94675316942709509</v>
      </c>
      <c r="F223" s="3">
        <v>3.7536204659099872</v>
      </c>
      <c r="G223" s="3">
        <v>1.9301988832818049</v>
      </c>
      <c r="H223" s="3">
        <v>3.0672743583590978</v>
      </c>
      <c r="I223" s="3">
        <v>4.7368910457867344</v>
      </c>
      <c r="J223" s="3">
        <v>0.39855141127549643</v>
      </c>
      <c r="K223" s="3">
        <v>3.3213803232834647E-2</v>
      </c>
      <c r="L223" s="3">
        <v>0.14481355516361299</v>
      </c>
      <c r="M223" s="3">
        <v>0.84271737609196351</v>
      </c>
      <c r="N223" s="3">
        <v>3.7169622481937212</v>
      </c>
      <c r="O223" s="3">
        <v>0.41309938771190841</v>
      </c>
      <c r="P223" s="3">
        <v>4.5155183101363274</v>
      </c>
      <c r="Q223" s="3">
        <v>0.84280025703317918</v>
      </c>
      <c r="R223" s="3">
        <v>2.7373293963853677E-2</v>
      </c>
      <c r="S223" s="3">
        <v>0.10403579333513167</v>
      </c>
      <c r="T223" s="3">
        <v>2.8059376523561514E-2</v>
      </c>
      <c r="U223" s="3">
        <v>1.5291081987010564</v>
      </c>
      <c r="V223" s="3">
        <v>0.22231288104081509</v>
      </c>
      <c r="W223" s="3">
        <v>0</v>
      </c>
      <c r="X223" s="3">
        <v>3.3715712845248068E-2</v>
      </c>
      <c r="Y223" s="3">
        <v>1.5177832893057915E-2</v>
      </c>
      <c r="Z223" s="3">
        <v>1.8859552603063597E-2</v>
      </c>
      <c r="AA223"/>
      <c r="AB223"/>
      <c r="AC223"/>
      <c r="AD223"/>
      <c r="AE223"/>
    </row>
    <row r="224" spans="1:31" x14ac:dyDescent="0.15">
      <c r="A224">
        <v>1779</v>
      </c>
      <c r="B224" s="3">
        <v>1.6626149533045167</v>
      </c>
      <c r="C224" s="3">
        <v>0.68488840976424636</v>
      </c>
      <c r="D224" s="3">
        <v>0.23192847284345045</v>
      </c>
      <c r="E224" s="3">
        <v>1.479006673624423</v>
      </c>
      <c r="F224" s="3">
        <v>5.6017274896698614</v>
      </c>
      <c r="G224" s="3">
        <v>5.9538444147925409</v>
      </c>
      <c r="H224" s="3">
        <v>4.1616823722692056</v>
      </c>
      <c r="I224" s="3">
        <v>8.6084678384096538</v>
      </c>
      <c r="J224" s="3">
        <v>0.52660690295057311</v>
      </c>
      <c r="K224" s="3">
        <v>0</v>
      </c>
      <c r="L224" s="3">
        <v>0.17416850834220798</v>
      </c>
      <c r="M224" s="3">
        <v>1.2809402214412493</v>
      </c>
      <c r="N224" s="3">
        <v>5.5411535024243541</v>
      </c>
      <c r="O224" s="3">
        <v>2.9587948055920981</v>
      </c>
      <c r="P224" s="3">
        <v>8.1709058239553958</v>
      </c>
      <c r="Q224" s="3">
        <v>1.6626149533045167</v>
      </c>
      <c r="R224" s="3">
        <v>5.9092886758963424E-2</v>
      </c>
      <c r="S224" s="3">
        <v>0.19806645218317356</v>
      </c>
      <c r="T224" s="3">
        <v>5.9890821975819075E-2</v>
      </c>
      <c r="U224" s="3">
        <v>2.9950496092004424</v>
      </c>
      <c r="V224" s="3">
        <v>0.42289316523627546</v>
      </c>
      <c r="W224" s="3">
        <v>0.58006959583708351</v>
      </c>
      <c r="X224" s="3">
        <v>0</v>
      </c>
      <c r="Y224" s="3">
        <v>0</v>
      </c>
      <c r="Z224" s="3">
        <v>0</v>
      </c>
      <c r="AA224"/>
      <c r="AB224"/>
      <c r="AC224"/>
      <c r="AD224"/>
      <c r="AE224"/>
    </row>
    <row r="225" spans="1:31" x14ac:dyDescent="0.15">
      <c r="A225">
        <v>1778</v>
      </c>
      <c r="B225" s="3">
        <v>1.8516710043290954</v>
      </c>
      <c r="C225" s="3">
        <v>0.64003778022486069</v>
      </c>
      <c r="D225" s="3">
        <v>0.55419846987496058</v>
      </c>
      <c r="E225" s="3">
        <v>0.88737770483135447</v>
      </c>
      <c r="F225" s="3">
        <v>3.3660857109425235</v>
      </c>
      <c r="G225" s="3">
        <v>3.7669143925606803</v>
      </c>
      <c r="H225" s="3">
        <v>4.270642398068718</v>
      </c>
      <c r="I225" s="3">
        <v>5.695079835103499</v>
      </c>
      <c r="J225" s="3">
        <v>0.40705741963223702</v>
      </c>
      <c r="K225" s="3">
        <v>8.1124688031942824E-2</v>
      </c>
      <c r="L225" s="3">
        <v>0.4851824711358621</v>
      </c>
      <c r="M225" s="3">
        <v>0.6659623780939371</v>
      </c>
      <c r="N225" s="3">
        <v>3.3027682096543023</v>
      </c>
      <c r="O225" s="3">
        <v>0.54814236011348105</v>
      </c>
      <c r="P225" s="3">
        <v>5.2664389415740249</v>
      </c>
      <c r="Q225" s="3">
        <v>1.7847431367027424</v>
      </c>
      <c r="R225" s="3">
        <v>8.2819198486918141E-2</v>
      </c>
      <c r="S225" s="3">
        <v>0.21347698653462224</v>
      </c>
      <c r="T225" s="3">
        <v>6.933089526531469E-2</v>
      </c>
      <c r="U225" s="3">
        <v>3.2025029669643801</v>
      </c>
      <c r="V225" s="3">
        <v>0.45940367177051583</v>
      </c>
      <c r="W225" s="3">
        <v>0.17631352665436967</v>
      </c>
      <c r="X225" s="3">
        <v>0.44630626759516728</v>
      </c>
      <c r="Y225" s="3">
        <v>0.20091409969358517</v>
      </c>
      <c r="Z225" s="3">
        <v>0.24965025041649494</v>
      </c>
      <c r="AA225"/>
      <c r="AB225"/>
      <c r="AC225"/>
      <c r="AD225"/>
      <c r="AE225"/>
    </row>
    <row r="226" spans="1:31" x14ac:dyDescent="0.15">
      <c r="A226">
        <v>1777</v>
      </c>
      <c r="B226" s="3">
        <v>3.3083997030519656</v>
      </c>
      <c r="C226" s="3">
        <v>0.38050660434423977</v>
      </c>
      <c r="D226" s="3">
        <v>0.30523156447621663</v>
      </c>
      <c r="E226" s="3">
        <v>1.1714920153973054</v>
      </c>
      <c r="F226" s="3">
        <v>2.8369961836678579</v>
      </c>
      <c r="G226" s="3">
        <v>6.6922718586747321</v>
      </c>
      <c r="H226" s="3">
        <v>2.3730733296673083</v>
      </c>
      <c r="I226" s="3">
        <v>6.6754797690404191</v>
      </c>
      <c r="J226" s="3">
        <v>0.49221742370085225</v>
      </c>
      <c r="K226" s="3">
        <v>2.7598746219411604E-2</v>
      </c>
      <c r="L226" s="3">
        <v>0.2054443222436074</v>
      </c>
      <c r="M226" s="3">
        <v>0.77643279213637606</v>
      </c>
      <c r="N226" s="3">
        <v>2.718161242782513</v>
      </c>
      <c r="O226" s="3">
        <v>0.78231726697827875</v>
      </c>
      <c r="P226" s="3">
        <v>5.8440637860874354</v>
      </c>
      <c r="Q226" s="3">
        <v>3.2808009568325542</v>
      </c>
      <c r="R226" s="3">
        <v>0.11446183667858127</v>
      </c>
      <c r="S226" s="3">
        <v>0.39870873109705801</v>
      </c>
      <c r="T226" s="3">
        <v>0.12635613967555678</v>
      </c>
      <c r="U226" s="3">
        <v>5.9099545916964544</v>
      </c>
      <c r="V226" s="3">
        <v>0.8326327357712402</v>
      </c>
      <c r="W226" s="3">
        <v>0.88432354597098872</v>
      </c>
      <c r="X226" s="3">
        <v>0.25731016860077538</v>
      </c>
      <c r="Y226" s="3">
        <v>0.11583355173171572</v>
      </c>
      <c r="Z226" s="3">
        <v>0.14393153992229035</v>
      </c>
      <c r="AA226"/>
      <c r="AB226"/>
      <c r="AC226"/>
      <c r="AD226"/>
      <c r="AE226"/>
    </row>
    <row r="227" spans="1:31" x14ac:dyDescent="0.15">
      <c r="A227">
        <v>1776</v>
      </c>
      <c r="B227" s="3">
        <v>1.0481874432861968</v>
      </c>
      <c r="C227" s="3">
        <v>0.70706913101064117</v>
      </c>
      <c r="D227" s="3">
        <v>0.14232899891649337</v>
      </c>
      <c r="E227" s="3">
        <v>1.3983464216618309</v>
      </c>
      <c r="F227" s="3">
        <v>6.5727782794169922</v>
      </c>
      <c r="G227" s="3">
        <v>2.7262210081933538</v>
      </c>
      <c r="H227" s="3">
        <v>4.9855171712153359</v>
      </c>
      <c r="I227" s="3">
        <v>8.1706018500248003</v>
      </c>
      <c r="J227" s="3">
        <v>0.22362895149764456</v>
      </c>
      <c r="K227" s="3">
        <v>0</v>
      </c>
      <c r="L227" s="3">
        <v>8.1330856523710485E-2</v>
      </c>
      <c r="M227" s="3">
        <v>1.266150944371832</v>
      </c>
      <c r="N227" s="3">
        <v>6.5281161393530036</v>
      </c>
      <c r="O227" s="3">
        <v>0.85484093823373519</v>
      </c>
      <c r="P227" s="3">
        <v>7.9018437820618974</v>
      </c>
      <c r="Q227" s="3">
        <v>1.0481874432861968</v>
      </c>
      <c r="R227" s="3">
        <v>3.1370473230574049E-2</v>
      </c>
      <c r="S227" s="3">
        <v>0.12406870614512175</v>
      </c>
      <c r="T227" s="3">
        <v>4.4662140063988616E-2</v>
      </c>
      <c r="U227" s="3">
        <v>1.8713800699596188</v>
      </c>
      <c r="V227" s="3">
        <v>0.27040325717424024</v>
      </c>
      <c r="W227" s="3">
        <v>0.71949033743577839</v>
      </c>
      <c r="X227" s="3">
        <v>0</v>
      </c>
      <c r="Y227" s="3">
        <v>0</v>
      </c>
      <c r="Z227" s="3">
        <v>0</v>
      </c>
      <c r="AA227"/>
      <c r="AB227"/>
      <c r="AC227"/>
      <c r="AD227"/>
      <c r="AE227"/>
    </row>
    <row r="228" spans="1:31" x14ac:dyDescent="0.15">
      <c r="A228">
        <v>1775</v>
      </c>
      <c r="B228" s="3">
        <v>0.9865578530631135</v>
      </c>
      <c r="C228" s="3">
        <v>1.0578043817102358</v>
      </c>
      <c r="D228" s="3">
        <v>0.1951770673471443</v>
      </c>
      <c r="E228" s="3">
        <v>1.162753389857327</v>
      </c>
      <c r="F228" s="3">
        <v>3.8609380376533808</v>
      </c>
      <c r="G228" s="3">
        <v>2.4580825122179588</v>
      </c>
      <c r="H228" s="3">
        <v>3.8774339973325112</v>
      </c>
      <c r="I228" s="3">
        <v>5.2682410080067541</v>
      </c>
      <c r="J228" s="3">
        <v>0.56936221228716333</v>
      </c>
      <c r="K228" s="3">
        <v>0</v>
      </c>
      <c r="L228" s="3">
        <v>0.15043123313000425</v>
      </c>
      <c r="M228" s="3">
        <v>1.0490878539683459</v>
      </c>
      <c r="N228" s="3">
        <v>3.8231520852568179</v>
      </c>
      <c r="O228" s="3">
        <v>0.66957827627691335</v>
      </c>
      <c r="P228" s="3">
        <v>5.0358665341277957</v>
      </c>
      <c r="Q228" s="3">
        <v>0.9865578530631135</v>
      </c>
      <c r="R228" s="3">
        <v>4.4745834217140068E-2</v>
      </c>
      <c r="S228" s="3">
        <v>0.11366553588898103</v>
      </c>
      <c r="T228" s="3">
        <v>3.0359811463134011E-2</v>
      </c>
      <c r="U228" s="3">
        <v>1.775367674259906</v>
      </c>
      <c r="V228" s="3">
        <v>0.23342295743801034</v>
      </c>
      <c r="W228" s="3">
        <v>0</v>
      </c>
      <c r="X228" s="3">
        <v>0.12128147376784247</v>
      </c>
      <c r="Y228" s="3">
        <v>5.4597391399288847E-2</v>
      </c>
      <c r="Z228" s="3">
        <v>6.7841196750622113E-2</v>
      </c>
      <c r="AA228"/>
      <c r="AB228"/>
      <c r="AC228"/>
      <c r="AD228"/>
      <c r="AE228"/>
    </row>
    <row r="229" spans="1:31" x14ac:dyDescent="0.15">
      <c r="A229">
        <v>1774</v>
      </c>
      <c r="B229" s="3">
        <v>0.7117190759058255</v>
      </c>
      <c r="C229" s="3">
        <v>0.33920186071387748</v>
      </c>
      <c r="D229" s="3">
        <v>8.55890587091028E-2</v>
      </c>
      <c r="E229" s="3">
        <v>0.97763792205187483</v>
      </c>
      <c r="F229" s="3">
        <v>3.7134086938038742</v>
      </c>
      <c r="G229" s="3">
        <v>1.5647199868878763</v>
      </c>
      <c r="H229" s="3">
        <v>2.9644089569607477</v>
      </c>
      <c r="I229" s="3">
        <v>3.529160241987694</v>
      </c>
      <c r="J229" s="3">
        <v>0.3102543602254077</v>
      </c>
      <c r="K229" s="3">
        <v>0</v>
      </c>
      <c r="L229" s="3">
        <v>4.1697233730075715E-2</v>
      </c>
      <c r="M229" s="3">
        <v>0.88922070314194934</v>
      </c>
      <c r="N229" s="3">
        <v>3.6828141834532757</v>
      </c>
      <c r="O229" s="3">
        <v>0.28970400571067501</v>
      </c>
      <c r="P229" s="3">
        <v>3.3649115324061394</v>
      </c>
      <c r="Q229" s="3">
        <v>0.7117190759058255</v>
      </c>
      <c r="R229" s="3">
        <v>2.9407522735948138E-2</v>
      </c>
      <c r="S229" s="3">
        <v>8.8417218909925308E-2</v>
      </c>
      <c r="T229" s="3">
        <v>2.3170842397879626E-2</v>
      </c>
      <c r="U229" s="3">
        <v>1.2750159811772015</v>
      </c>
      <c r="V229" s="3">
        <v>0.18435509435768926</v>
      </c>
      <c r="W229" s="3">
        <v>0</v>
      </c>
      <c r="X229" s="3">
        <v>2.8459675028443907E-3</v>
      </c>
      <c r="Y229" s="3">
        <v>1.2811717655677507E-3</v>
      </c>
      <c r="Z229" s="3">
        <v>1.5919482788425423E-3</v>
      </c>
      <c r="AA229"/>
      <c r="AB229"/>
      <c r="AC229"/>
      <c r="AD229"/>
      <c r="AE229"/>
    </row>
    <row r="230" spans="1:31" x14ac:dyDescent="0.15">
      <c r="A230">
        <v>1773</v>
      </c>
      <c r="B230" s="3">
        <v>1.7274423233425307</v>
      </c>
      <c r="C230" s="3">
        <v>0.46422514566803497</v>
      </c>
      <c r="D230" s="3">
        <v>0.16800866579689444</v>
      </c>
      <c r="E230" s="3">
        <v>1.2658143862657032</v>
      </c>
      <c r="F230" s="3">
        <v>4.5299566447747459</v>
      </c>
      <c r="G230" s="3">
        <v>3.387091684745918</v>
      </c>
      <c r="H230" s="3">
        <v>3.9386051511992655</v>
      </c>
      <c r="I230" s="3">
        <v>4.1418092643593836</v>
      </c>
      <c r="J230" s="3">
        <v>0.38246244107872018</v>
      </c>
      <c r="K230" s="3">
        <v>0</v>
      </c>
      <c r="L230" s="3">
        <v>0.10760105562273017</v>
      </c>
      <c r="M230" s="3">
        <v>1.0601268840004603</v>
      </c>
      <c r="N230" s="3">
        <v>4.4670674559856902</v>
      </c>
      <c r="O230" s="3">
        <v>0.27384268295065528</v>
      </c>
      <c r="P230" s="3">
        <v>3.7067231141217873</v>
      </c>
      <c r="Q230" s="3">
        <v>1.7191213102243104</v>
      </c>
      <c r="R230" s="3">
        <v>4.624957653959455E-2</v>
      </c>
      <c r="S230" s="3">
        <v>0.20568750226524291</v>
      </c>
      <c r="T230" s="3">
        <v>6.2889188789055639E-2</v>
      </c>
      <c r="U230" s="3">
        <v>3.0987011092635086</v>
      </c>
      <c r="V230" s="3">
        <v>0.41615156056675578</v>
      </c>
      <c r="W230" s="3">
        <v>0</v>
      </c>
      <c r="X230" s="3">
        <v>3.6359318214829864E-2</v>
      </c>
      <c r="Y230" s="3">
        <v>1.6367907213691513E-2</v>
      </c>
      <c r="Z230" s="3">
        <v>2.0338305026623562E-2</v>
      </c>
      <c r="AA230"/>
      <c r="AB230"/>
      <c r="AC230"/>
      <c r="AD230"/>
      <c r="AE230"/>
    </row>
    <row r="231" spans="1:31" x14ac:dyDescent="0.15">
      <c r="A231">
        <v>1772</v>
      </c>
      <c r="B231" s="3">
        <v>1.178011796172832</v>
      </c>
      <c r="C231" s="3">
        <v>1.0904232178889608</v>
      </c>
      <c r="D231" s="3">
        <v>0.15707413351164604</v>
      </c>
      <c r="E231" s="3">
        <v>0.779953363423604</v>
      </c>
      <c r="F231" s="3">
        <v>3.5130244411666367</v>
      </c>
      <c r="G231" s="3">
        <v>3.0027319651765758</v>
      </c>
      <c r="H231" s="3">
        <v>5.6507419918579265</v>
      </c>
      <c r="I231" s="3">
        <v>6.8389211309746232</v>
      </c>
      <c r="J231" s="3">
        <v>0.64712452180069613</v>
      </c>
      <c r="K231" s="3">
        <v>0</v>
      </c>
      <c r="L231" s="3">
        <v>9.6427749916415909E-2</v>
      </c>
      <c r="M231" s="3">
        <v>0.64307974924774314</v>
      </c>
      <c r="N231" s="3">
        <v>3.4760354207721202</v>
      </c>
      <c r="O231" s="3">
        <v>0.90835253735061394</v>
      </c>
      <c r="P231" s="3">
        <v>6.5512956524475374</v>
      </c>
      <c r="Q231" s="3">
        <v>1.178011796172832</v>
      </c>
      <c r="R231" s="3">
        <v>2.8503800289758161E-2</v>
      </c>
      <c r="S231" s="3">
        <v>0.1404557060069096</v>
      </c>
      <c r="T231" s="3">
        <v>4.5692319310873787E-2</v>
      </c>
      <c r="U231" s="3">
        <v>2.1081256829311465</v>
      </c>
      <c r="V231" s="3">
        <v>0.3053754806904373</v>
      </c>
      <c r="W231" s="3">
        <v>0.98406754465587487</v>
      </c>
      <c r="X231" s="3">
        <v>0.17294370494217645</v>
      </c>
      <c r="Y231" s="3">
        <v>7.7854226683762406E-2</v>
      </c>
      <c r="Z231" s="3">
        <v>9.6739492237713734E-2</v>
      </c>
      <c r="AA231"/>
      <c r="AB231"/>
      <c r="AC231"/>
      <c r="AD231"/>
      <c r="AE231"/>
    </row>
    <row r="232" spans="1:31" x14ac:dyDescent="0.15">
      <c r="A232">
        <v>1771</v>
      </c>
      <c r="B232" s="3">
        <v>1.5119976943890221</v>
      </c>
      <c r="C232" s="3">
        <v>0.41932345831747653</v>
      </c>
      <c r="D232" s="3">
        <v>0.20538533109982382</v>
      </c>
      <c r="E232" s="3">
        <v>0.73277378916432578</v>
      </c>
      <c r="F232" s="3">
        <v>2.5874919113224855</v>
      </c>
      <c r="G232" s="3">
        <v>3.729831935025111</v>
      </c>
      <c r="H232" s="3">
        <v>3.2304938314550879</v>
      </c>
      <c r="I232" s="3">
        <v>6.6874661506717041</v>
      </c>
      <c r="J232" s="3">
        <v>0.28093951483861318</v>
      </c>
      <c r="K232" s="3">
        <v>2.1708037378654659E-2</v>
      </c>
      <c r="L232" s="3">
        <v>0.13095413481569149</v>
      </c>
      <c r="M232" s="3">
        <v>0.55827898609409343</v>
      </c>
      <c r="N232" s="3">
        <v>2.5401649891000924</v>
      </c>
      <c r="O232" s="3">
        <v>1.073132164682099</v>
      </c>
      <c r="P232" s="3">
        <v>6.3100755248234135</v>
      </c>
      <c r="Q232" s="3">
        <v>1.4902896570103676</v>
      </c>
      <c r="R232" s="3">
        <v>6.155963602447035E-2</v>
      </c>
      <c r="S232" s="3">
        <v>0.17449480307023235</v>
      </c>
      <c r="T232" s="3">
        <v>5.6792306666871982E-2</v>
      </c>
      <c r="U232" s="3">
        <v>2.6678623744200838</v>
      </c>
      <c r="V232" s="3">
        <v>0.3635837198052756</v>
      </c>
      <c r="W232" s="3">
        <v>1.7716706301513176</v>
      </c>
      <c r="X232" s="3">
        <v>0.18556810311776556</v>
      </c>
      <c r="Y232" s="3">
        <v>8.3537360468904809E-2</v>
      </c>
      <c r="Z232" s="3">
        <v>0.10380119637274672</v>
      </c>
      <c r="AA232"/>
      <c r="AB232"/>
      <c r="AC232"/>
      <c r="AD232"/>
      <c r="AE232"/>
    </row>
    <row r="233" spans="1:31" x14ac:dyDescent="0.15">
      <c r="A233">
        <v>1770</v>
      </c>
      <c r="B233" s="3">
        <v>1.5284913195973089</v>
      </c>
      <c r="C233" s="3">
        <v>0.83949904367506556</v>
      </c>
      <c r="D233" s="3">
        <v>0.22482213392623829</v>
      </c>
      <c r="E233" s="3">
        <v>1.0120281931119093</v>
      </c>
      <c r="F233" s="3">
        <v>4.1771970025644318</v>
      </c>
      <c r="G233" s="3">
        <v>2.9078142724587104</v>
      </c>
      <c r="H233" s="3">
        <v>5.7835582475407596</v>
      </c>
      <c r="I233" s="3">
        <v>5.8716588193337795</v>
      </c>
      <c r="J233" s="3">
        <v>0.4653625208631374</v>
      </c>
      <c r="K233" s="3">
        <v>6.3827110049118396E-2</v>
      </c>
      <c r="L233" s="3">
        <v>0.19687813987890926</v>
      </c>
      <c r="M233" s="3">
        <v>0.83197167494607616</v>
      </c>
      <c r="N233" s="3">
        <v>4.1234887889414962</v>
      </c>
      <c r="O233" s="3">
        <v>0.28156855034303152</v>
      </c>
      <c r="P233" s="3">
        <v>5.4820322538787591</v>
      </c>
      <c r="Q233" s="3">
        <v>1.4538397288965859</v>
      </c>
      <c r="R233" s="3">
        <v>6.3509077380293308E-2</v>
      </c>
      <c r="S233" s="3">
        <v>0.1747258975622395</v>
      </c>
      <c r="T233" s="3">
        <v>5.3708213622935506E-2</v>
      </c>
      <c r="U233" s="3">
        <v>2.6262457221156787</v>
      </c>
      <c r="V233" s="3">
        <v>0.37594839943130737</v>
      </c>
      <c r="W233" s="3">
        <v>0.31699955013061315</v>
      </c>
      <c r="X233" s="3">
        <v>0.12662310963271578</v>
      </c>
      <c r="Y233" s="3">
        <v>5.7002038905945462E-2</v>
      </c>
      <c r="Z233" s="3">
        <v>7.0829145209445596E-2</v>
      </c>
      <c r="AA233"/>
      <c r="AB233"/>
      <c r="AC233"/>
      <c r="AD233"/>
      <c r="AE233"/>
    </row>
    <row r="234" spans="1:31" x14ac:dyDescent="0.15">
      <c r="A234">
        <v>1769</v>
      </c>
      <c r="B234" s="3">
        <v>0.86321638218474728</v>
      </c>
      <c r="C234" s="3">
        <v>0.65016903741720289</v>
      </c>
      <c r="D234" s="3">
        <v>0.2092608965592582</v>
      </c>
      <c r="E234" s="3">
        <v>0.91439446917868528</v>
      </c>
      <c r="F234" s="3">
        <v>3.2336548324887353</v>
      </c>
      <c r="G234" s="3">
        <v>2.6810388524915445</v>
      </c>
      <c r="H234" s="3">
        <v>2.8504610621821609</v>
      </c>
      <c r="I234" s="3">
        <v>5.2429968153173538</v>
      </c>
      <c r="J234" s="3">
        <v>0.40226872977703065</v>
      </c>
      <c r="K234" s="3">
        <v>0</v>
      </c>
      <c r="L234" s="3">
        <v>0.17085721142291493</v>
      </c>
      <c r="M234" s="3">
        <v>0.81523151981664832</v>
      </c>
      <c r="N234" s="3">
        <v>3.2007157397851227</v>
      </c>
      <c r="O234" s="3">
        <v>1.1412002112646222</v>
      </c>
      <c r="P234" s="3">
        <v>5.0082153781025864</v>
      </c>
      <c r="Q234" s="3">
        <v>0.86321638218474728</v>
      </c>
      <c r="R234" s="3">
        <v>2.507995764006091E-2</v>
      </c>
      <c r="S234" s="3">
        <v>9.9162949362036998E-2</v>
      </c>
      <c r="T234" s="3">
        <v>3.2537396451128887E-2</v>
      </c>
      <c r="U234" s="3">
        <v>1.5277586888038222</v>
      </c>
      <c r="V234" s="3">
        <v>0.21946085439551255</v>
      </c>
      <c r="W234" s="3">
        <v>0.57497993697745831</v>
      </c>
      <c r="X234" s="3">
        <v>3.5825485329840527E-2</v>
      </c>
      <c r="Y234" s="3">
        <v>1.6127590963694188E-2</v>
      </c>
      <c r="Z234" s="3">
        <v>2.0039694882660691E-2</v>
      </c>
      <c r="AA234"/>
      <c r="AB234"/>
      <c r="AC234"/>
      <c r="AD234"/>
      <c r="AE234"/>
    </row>
    <row r="235" spans="1:31" x14ac:dyDescent="0.15">
      <c r="A235">
        <v>1768</v>
      </c>
      <c r="B235" s="3">
        <v>1.5584908585505344</v>
      </c>
      <c r="C235" s="3">
        <v>1.0843348430045161</v>
      </c>
      <c r="D235" s="3">
        <v>0.37088046817622711</v>
      </c>
      <c r="E235" s="3">
        <v>1.2436170930224728</v>
      </c>
      <c r="F235" s="3">
        <v>4.6943863058116877</v>
      </c>
      <c r="G235" s="3">
        <v>4.248632831997055</v>
      </c>
      <c r="H235" s="3">
        <v>3.8063100172900644</v>
      </c>
      <c r="I235" s="3">
        <v>7.3736754791702213</v>
      </c>
      <c r="J235" s="3">
        <v>0.54566309945995206</v>
      </c>
      <c r="K235" s="3">
        <v>0</v>
      </c>
      <c r="L235" s="3">
        <v>0.30264726631591232</v>
      </c>
      <c r="M235" s="3">
        <v>1.0554494448347533</v>
      </c>
      <c r="N235" s="3">
        <v>4.6323397460472799</v>
      </c>
      <c r="O235" s="3">
        <v>1.4298475453855755</v>
      </c>
      <c r="P235" s="3">
        <v>6.993979327474209</v>
      </c>
      <c r="Q235" s="3">
        <v>1.5584908585505344</v>
      </c>
      <c r="R235" s="3">
        <v>5.337597242298818E-2</v>
      </c>
      <c r="S235" s="3">
        <v>0.18850977118442433</v>
      </c>
      <c r="T235" s="3">
        <v>6.2046559764408003E-2</v>
      </c>
      <c r="U235" s="3">
        <v>2.8202819867636633</v>
      </c>
      <c r="V235" s="3">
        <v>0.37980071664317333</v>
      </c>
      <c r="W235" s="3">
        <v>0.37403698740612301</v>
      </c>
      <c r="X235" s="3">
        <v>0.18466713151615824</v>
      </c>
      <c r="Y235" s="3">
        <v>8.3131769560701563E-2</v>
      </c>
      <c r="Z235" s="3">
        <v>0.10329721925198465</v>
      </c>
      <c r="AA235"/>
      <c r="AB235"/>
      <c r="AC235"/>
      <c r="AD235"/>
      <c r="AE235"/>
    </row>
    <row r="236" spans="1:31" x14ac:dyDescent="0.15">
      <c r="A236">
        <v>1767</v>
      </c>
      <c r="B236" s="3">
        <v>1.1810444230608432</v>
      </c>
      <c r="C236" s="3">
        <v>0.51175877577124473</v>
      </c>
      <c r="D236" s="3">
        <v>0.21967397203157521</v>
      </c>
      <c r="E236" s="3">
        <v>0.94421460641153998</v>
      </c>
      <c r="F236" s="3">
        <v>3.471482767328288</v>
      </c>
      <c r="G236" s="3">
        <v>2.5687040326079837</v>
      </c>
      <c r="H236" s="3">
        <v>3.3731308524878023</v>
      </c>
      <c r="I236" s="3">
        <v>5.6794308564991116</v>
      </c>
      <c r="J236" s="3">
        <v>0.27743907023518699</v>
      </c>
      <c r="K236" s="3">
        <v>0</v>
      </c>
      <c r="L236" s="3">
        <v>0.1721641836478727</v>
      </c>
      <c r="M236" s="3">
        <v>0.80017691285178061</v>
      </c>
      <c r="N236" s="3">
        <v>3.4321847819769089</v>
      </c>
      <c r="O236" s="3">
        <v>0.42435007677983461</v>
      </c>
      <c r="P236" s="3">
        <v>5.3760989455795398</v>
      </c>
      <c r="Q236" s="3">
        <v>1.1810444230608432</v>
      </c>
      <c r="R236" s="3">
        <v>3.1046000329944253E-2</v>
      </c>
      <c r="S236" s="3">
        <v>0.14403769355975948</v>
      </c>
      <c r="T236" s="3">
        <v>3.9297985351379329E-2</v>
      </c>
      <c r="U236" s="3">
        <v>2.1311329986621441</v>
      </c>
      <c r="V236" s="3">
        <v>0.30445123195758639</v>
      </c>
      <c r="W236" s="3">
        <v>0.56989136170878807</v>
      </c>
      <c r="X236" s="3">
        <v>1.3052231781046286E-2</v>
      </c>
      <c r="Y236" s="3">
        <v>5.8757351332429011E-3</v>
      </c>
      <c r="Z236" s="3">
        <v>7.3010246250358648E-3</v>
      </c>
      <c r="AA236"/>
      <c r="AB236"/>
      <c r="AC236"/>
      <c r="AD236"/>
      <c r="AE236"/>
    </row>
    <row r="237" spans="1:31" x14ac:dyDescent="0.15">
      <c r="A237">
        <v>1766</v>
      </c>
      <c r="B237" s="3">
        <v>2.5971396703611256</v>
      </c>
      <c r="C237" s="3">
        <v>0.33994644845467553</v>
      </c>
      <c r="D237" s="3">
        <v>0.25455376058905044</v>
      </c>
      <c r="E237" s="3">
        <v>1.3915645390216318</v>
      </c>
      <c r="F237" s="3">
        <v>5.073192890893246</v>
      </c>
      <c r="G237" s="3">
        <v>5.3497037809537034</v>
      </c>
      <c r="H237" s="3">
        <v>3.4482930250906176</v>
      </c>
      <c r="I237" s="3">
        <v>8.3764241355125417</v>
      </c>
      <c r="J237" s="3">
        <v>0.38271304770789571</v>
      </c>
      <c r="K237" s="3">
        <v>4.1258607831403435E-2</v>
      </c>
      <c r="L237" s="3">
        <v>0.16298765965773732</v>
      </c>
      <c r="M237" s="3">
        <v>1.0847106102615094</v>
      </c>
      <c r="N237" s="3">
        <v>4.9921594675974488</v>
      </c>
      <c r="O237" s="3">
        <v>0.75934136017675147</v>
      </c>
      <c r="P237" s="3">
        <v>7.7520366886756609</v>
      </c>
      <c r="Q237" s="3">
        <v>2.5641327840960031</v>
      </c>
      <c r="R237" s="3">
        <v>8.0578168819555526E-2</v>
      </c>
      <c r="S237" s="3">
        <v>0.30191997566935996</v>
      </c>
      <c r="T237" s="3">
        <v>9.7615552387215088E-2</v>
      </c>
      <c r="U237" s="3">
        <v>4.6019849926163916</v>
      </c>
      <c r="V237" s="3">
        <v>0.62600144573104555</v>
      </c>
      <c r="W237" s="3">
        <v>0.899133149391658</v>
      </c>
      <c r="X237" s="3">
        <v>0.11360533840402104</v>
      </c>
      <c r="Y237" s="3">
        <v>5.1141817436911784E-2</v>
      </c>
      <c r="Z237" s="3">
        <v>6.3547396330278186E-2</v>
      </c>
      <c r="AA237"/>
      <c r="AB237"/>
      <c r="AC237"/>
      <c r="AD237"/>
      <c r="AE237"/>
    </row>
    <row r="238" spans="1:31" x14ac:dyDescent="0.15">
      <c r="A238">
        <v>1765</v>
      </c>
      <c r="B238" s="3">
        <v>1.7262227825999301</v>
      </c>
      <c r="C238" s="3">
        <v>0.1642839784549614</v>
      </c>
      <c r="D238" s="3">
        <v>0.14776906742790638</v>
      </c>
      <c r="E238" s="3">
        <v>0.47057655552704475</v>
      </c>
      <c r="F238" s="3">
        <v>1.4850716146636398</v>
      </c>
      <c r="G238" s="3">
        <v>3.1580919779326022</v>
      </c>
      <c r="H238" s="3">
        <v>1.3760206109773394</v>
      </c>
      <c r="I238" s="3">
        <v>2.4866048932897429</v>
      </c>
      <c r="J238" s="3">
        <v>0.13125666072979122</v>
      </c>
      <c r="K238" s="3">
        <v>0.10071158831655903</v>
      </c>
      <c r="L238" s="3">
        <v>8.7237160288764007E-2</v>
      </c>
      <c r="M238" s="3">
        <v>0.27313087933266278</v>
      </c>
      <c r="N238" s="3">
        <v>1.4232506611192699</v>
      </c>
      <c r="O238" s="3">
        <v>0.21347184466219613</v>
      </c>
      <c r="P238" s="3">
        <v>2.0978434551469594</v>
      </c>
      <c r="Q238" s="3">
        <v>1.6255111942833707</v>
      </c>
      <c r="R238" s="3">
        <v>6.0086819586648688E-2</v>
      </c>
      <c r="S238" s="3">
        <v>0.19274129428085074</v>
      </c>
      <c r="T238" s="3">
        <v>6.1820953544369624E-2</v>
      </c>
      <c r="U238" s="3">
        <v>2.9321104410501269</v>
      </c>
      <c r="V238" s="3">
        <v>0.40833015064573264</v>
      </c>
      <c r="W238" s="3">
        <v>3.196864488137912E-2</v>
      </c>
      <c r="X238" s="3">
        <v>0.14648335213229297</v>
      </c>
      <c r="Y238" s="3">
        <v>6.5942542502687815E-2</v>
      </c>
      <c r="Z238" s="3">
        <v>8.1938365092412632E-2</v>
      </c>
      <c r="AA238"/>
      <c r="AB238"/>
      <c r="AC238"/>
      <c r="AD238"/>
      <c r="AE238"/>
    </row>
    <row r="239" spans="1:31" x14ac:dyDescent="0.15">
      <c r="A239">
        <v>1764</v>
      </c>
      <c r="B239" s="3">
        <v>1.8818555265962607</v>
      </c>
      <c r="C239" s="3">
        <v>0.37761673733165396</v>
      </c>
      <c r="D239" s="3">
        <v>0.19582756967994058</v>
      </c>
      <c r="E239" s="3">
        <v>1.1969170569389271</v>
      </c>
      <c r="F239" s="3">
        <v>4.2360915481058043</v>
      </c>
      <c r="G239" s="3">
        <v>4.0578078409714831</v>
      </c>
      <c r="H239" s="3">
        <v>3.1266014802344739</v>
      </c>
      <c r="I239" s="3">
        <v>5.5247645086716419</v>
      </c>
      <c r="J239" s="3">
        <v>0.28530001656816201</v>
      </c>
      <c r="K239" s="3">
        <v>0</v>
      </c>
      <c r="L239" s="3">
        <v>0.11054782159351485</v>
      </c>
      <c r="M239" s="3">
        <v>0.96948808785485929</v>
      </c>
      <c r="N239" s="3">
        <v>4.155352056002326</v>
      </c>
      <c r="O239" s="3">
        <v>0.68942642040499968</v>
      </c>
      <c r="P239" s="3">
        <v>5.0705144421567692</v>
      </c>
      <c r="Q239" s="3">
        <v>1.8818555265962607</v>
      </c>
      <c r="R239" s="3">
        <v>7.2250897684332918E-2</v>
      </c>
      <c r="S239" s="3">
        <v>0.22742896908406809</v>
      </c>
      <c r="T239" s="3">
        <v>8.0739492103478333E-2</v>
      </c>
      <c r="U239" s="3">
        <v>3.3801940227852607</v>
      </c>
      <c r="V239" s="3">
        <v>0.47130692491037696</v>
      </c>
      <c r="W239" s="3">
        <v>0.26343561131048676</v>
      </c>
      <c r="X239" s="3">
        <v>5.0720258714634758E-2</v>
      </c>
      <c r="Y239" s="3">
        <v>2.2832785261931658E-2</v>
      </c>
      <c r="Z239" s="3">
        <v>2.8371381775323824E-2</v>
      </c>
      <c r="AA239"/>
      <c r="AB239"/>
      <c r="AC239"/>
      <c r="AD239"/>
      <c r="AE239"/>
    </row>
    <row r="240" spans="1:31" x14ac:dyDescent="0.15">
      <c r="A240">
        <v>1763</v>
      </c>
      <c r="B240" s="3">
        <v>0.88145814260831146</v>
      </c>
      <c r="C240" s="3">
        <v>2.7669878880242216</v>
      </c>
      <c r="D240" s="3">
        <v>0.38005532907949002</v>
      </c>
      <c r="E240" s="3">
        <v>0.89752870412039143</v>
      </c>
      <c r="F240" s="3">
        <v>4.1240217938586348</v>
      </c>
      <c r="G240" s="3">
        <v>2.2920327914384098</v>
      </c>
      <c r="H240" s="3">
        <v>4.206263919632975</v>
      </c>
      <c r="I240" s="3">
        <v>6.0057055716550867</v>
      </c>
      <c r="J240" s="3">
        <v>0.99687749523284153</v>
      </c>
      <c r="K240" s="3">
        <v>2.1164147486377374E-2</v>
      </c>
      <c r="L240" s="3">
        <v>0.34550484461771819</v>
      </c>
      <c r="M240" s="3">
        <v>0.79587030378853529</v>
      </c>
      <c r="N240" s="3">
        <v>4.0876076915360846</v>
      </c>
      <c r="O240" s="3">
        <v>0.76856999474219623</v>
      </c>
      <c r="P240" s="3">
        <v>5.7893692085475497</v>
      </c>
      <c r="Q240" s="3">
        <v>0.86029399512193416</v>
      </c>
      <c r="R240" s="3">
        <v>1.3138916626307595E-2</v>
      </c>
      <c r="S240" s="3">
        <v>0.10165840033185625</v>
      </c>
      <c r="T240" s="3">
        <v>3.840939560049772E-2</v>
      </c>
      <c r="U240" s="3">
        <v>1.5274335946024589</v>
      </c>
      <c r="V240" s="3">
        <v>0.21754172833938221</v>
      </c>
      <c r="W240" s="3">
        <v>0.14273434095327833</v>
      </c>
      <c r="X240" s="3">
        <v>0.59425983019144724</v>
      </c>
      <c r="Y240" s="3">
        <v>0.26751848475294837</v>
      </c>
      <c r="Z240" s="3">
        <v>0.33241101246288574</v>
      </c>
      <c r="AA240"/>
      <c r="AB240"/>
      <c r="AC240"/>
      <c r="AD240"/>
      <c r="AE240"/>
    </row>
    <row r="241" spans="1:31" x14ac:dyDescent="0.15">
      <c r="A241">
        <v>1762</v>
      </c>
      <c r="B241" s="3">
        <v>0.73139815754275406</v>
      </c>
      <c r="C241" s="3">
        <v>1.0813458637342894</v>
      </c>
      <c r="D241" s="3">
        <v>0.16091321501837413</v>
      </c>
      <c r="E241" s="3">
        <v>0.63579555927326814</v>
      </c>
      <c r="F241" s="3">
        <v>3.2371938057417133</v>
      </c>
      <c r="G241" s="3">
        <v>2.1085264919778339</v>
      </c>
      <c r="H241" s="3">
        <v>2.2582991960664605</v>
      </c>
      <c r="I241" s="3">
        <v>5.4585997771805097</v>
      </c>
      <c r="J241" s="3">
        <v>0.46298120978800134</v>
      </c>
      <c r="K241" s="3">
        <v>0</v>
      </c>
      <c r="L241" s="3">
        <v>0.13234873897960947</v>
      </c>
      <c r="M241" s="3">
        <v>0.5467013025967068</v>
      </c>
      <c r="N241" s="3">
        <v>3.2079133914288311</v>
      </c>
      <c r="O241" s="3">
        <v>0.81276466415440352</v>
      </c>
      <c r="P241" s="3">
        <v>5.2679205761082368</v>
      </c>
      <c r="Q241" s="3">
        <v>0.72971935534487464</v>
      </c>
      <c r="R241" s="3">
        <v>1.2854014217444086E-2</v>
      </c>
      <c r="S241" s="3">
        <v>8.9094256676561318E-2</v>
      </c>
      <c r="T241" s="3">
        <v>2.928041431288201E-2</v>
      </c>
      <c r="U241" s="3">
        <v>1.3246812290440066</v>
      </c>
      <c r="V241" s="3">
        <v>0.19177599902690742</v>
      </c>
      <c r="W241" s="3">
        <v>0.71607024342622583</v>
      </c>
      <c r="X241" s="3">
        <v>0.15018141255772965</v>
      </c>
      <c r="Y241" s="3">
        <v>6.7607300695754421E-2</v>
      </c>
      <c r="Z241" s="3">
        <v>8.4006946743234084E-2</v>
      </c>
      <c r="AA241"/>
      <c r="AB241"/>
      <c r="AC241"/>
      <c r="AD241"/>
      <c r="AE241"/>
    </row>
    <row r="242" spans="1:31" x14ac:dyDescent="0.15">
      <c r="A242">
        <v>1761</v>
      </c>
      <c r="B242" s="3">
        <v>1.2691497127198998</v>
      </c>
      <c r="C242" s="3">
        <v>2.6321374897801153</v>
      </c>
      <c r="D242" s="3">
        <v>0.20138313283242457</v>
      </c>
      <c r="E242" s="3">
        <v>0.8646978187527864</v>
      </c>
      <c r="F242" s="3">
        <v>3.6498478489170885</v>
      </c>
      <c r="G242" s="3">
        <v>4.2320042835675906</v>
      </c>
      <c r="H242" s="3">
        <v>2.7198524264939654</v>
      </c>
      <c r="I242" s="3">
        <v>5.7198322896879041</v>
      </c>
      <c r="J242" s="3">
        <v>0.59275236524944319</v>
      </c>
      <c r="K242" s="3">
        <v>0</v>
      </c>
      <c r="L242" s="3">
        <v>0.15552828803255325</v>
      </c>
      <c r="M242" s="3">
        <v>0.71200899589688127</v>
      </c>
      <c r="N242" s="3">
        <v>3.6067203318494276</v>
      </c>
      <c r="O242" s="3">
        <v>1.9411330160297362</v>
      </c>
      <c r="P242" s="3">
        <v>5.3888649396068677</v>
      </c>
      <c r="Q242" s="3">
        <v>1.2647043547068706</v>
      </c>
      <c r="R242" s="3">
        <v>4.3491193006063515E-2</v>
      </c>
      <c r="S242" s="3">
        <v>0.15268882285590502</v>
      </c>
      <c r="T242" s="3">
        <v>4.9669331454328412E-2</v>
      </c>
      <c r="U242" s="3">
        <v>2.2908712675378538</v>
      </c>
      <c r="V242" s="3">
        <v>0.31176917778749541</v>
      </c>
      <c r="W242" s="3">
        <v>1.2742195919364245</v>
      </c>
      <c r="X242" s="3">
        <v>2.9579946194878526E-2</v>
      </c>
      <c r="Y242" s="3">
        <v>1.3316031247348174E-2</v>
      </c>
      <c r="Z242" s="3">
        <v>1.6546129264210847E-2</v>
      </c>
      <c r="AA242"/>
      <c r="AB242"/>
      <c r="AC242"/>
      <c r="AD242"/>
      <c r="AE242"/>
    </row>
    <row r="243" spans="1:31" x14ac:dyDescent="0.15">
      <c r="A243">
        <v>1760</v>
      </c>
      <c r="B243" s="3">
        <v>1.1882701492837267</v>
      </c>
      <c r="C243" s="3">
        <v>3.0134911587358291</v>
      </c>
      <c r="D243" s="3">
        <v>0.22956204842524258</v>
      </c>
      <c r="E243" s="3">
        <v>0.67130923218829242</v>
      </c>
      <c r="F243" s="3">
        <v>2.9127255930030809</v>
      </c>
      <c r="G243" s="3">
        <v>2.3393718825022476</v>
      </c>
      <c r="H243" s="3">
        <v>2.0309652897463453</v>
      </c>
      <c r="I243" s="3">
        <v>2.6255362377168447</v>
      </c>
      <c r="J243" s="3">
        <v>0.81832533316633327</v>
      </c>
      <c r="K243" s="3">
        <v>3.7557772770942001E-3</v>
      </c>
      <c r="L243" s="3">
        <v>0.18040529287379881</v>
      </c>
      <c r="M243" s="3">
        <v>0.53087372470342087</v>
      </c>
      <c r="N243" s="3">
        <v>2.8603212228495791</v>
      </c>
      <c r="O243" s="3">
        <v>0.21169777942247428</v>
      </c>
      <c r="P243" s="3">
        <v>2.3350340188358869</v>
      </c>
      <c r="Q243" s="3">
        <v>1.1845143720066325</v>
      </c>
      <c r="R243" s="3">
        <v>3.8833836885640613E-2</v>
      </c>
      <c r="S243" s="3">
        <v>0.14486709586034627</v>
      </c>
      <c r="T243" s="3">
        <v>4.5097991622485213E-2</v>
      </c>
      <c r="U243" s="3">
        <v>2.127674103079773</v>
      </c>
      <c r="V243" s="3">
        <v>0.29883661477807272</v>
      </c>
      <c r="W243" s="3">
        <v>0</v>
      </c>
      <c r="X243" s="3">
        <v>1.0849162119049514</v>
      </c>
      <c r="Y243" s="3">
        <v>0.48839770736943044</v>
      </c>
      <c r="Z243" s="3">
        <v>0.60686939002911977</v>
      </c>
      <c r="AA243"/>
      <c r="AB243"/>
      <c r="AC243"/>
      <c r="AD243"/>
      <c r="AE243"/>
    </row>
    <row r="244" spans="1:31" x14ac:dyDescent="0.15">
      <c r="A244">
        <v>1759</v>
      </c>
      <c r="B244" s="3">
        <v>0.87966101817591114</v>
      </c>
      <c r="C244" s="3">
        <v>0.54448054787074951</v>
      </c>
      <c r="D244" s="3">
        <v>0.11333376148954367</v>
      </c>
      <c r="E244" s="3">
        <v>0.52512482717499842</v>
      </c>
      <c r="F244" s="3">
        <v>3.7775104750887492</v>
      </c>
      <c r="G244" s="3">
        <v>1.8675133813587264</v>
      </c>
      <c r="H244" s="3">
        <v>2.1105485760180409</v>
      </c>
      <c r="I244" s="3">
        <v>3.6189122223766002</v>
      </c>
      <c r="J244" s="3">
        <v>0.20653494174554105</v>
      </c>
      <c r="K244" s="3">
        <v>7.4009941433069437E-3</v>
      </c>
      <c r="L244" s="3">
        <v>8.2751635373317617E-2</v>
      </c>
      <c r="M244" s="3">
        <v>0.41942877569888054</v>
      </c>
      <c r="N244" s="3">
        <v>3.7461618404407089</v>
      </c>
      <c r="O244" s="3">
        <v>0.28542780937797124</v>
      </c>
      <c r="P244" s="3">
        <v>3.407524260226757</v>
      </c>
      <c r="Q244" s="3">
        <v>0.87226002403260416</v>
      </c>
      <c r="R244" s="3">
        <v>3.0582126116226072E-2</v>
      </c>
      <c r="S244" s="3">
        <v>0.10569605147611789</v>
      </c>
      <c r="T244" s="3">
        <v>3.1348634648039407E-2</v>
      </c>
      <c r="U244" s="3">
        <v>1.5690374435520476</v>
      </c>
      <c r="V244" s="3">
        <v>0.22756285647423063</v>
      </c>
      <c r="W244" s="3">
        <v>0</v>
      </c>
      <c r="X244" s="3">
        <v>2.483576295416175E-2</v>
      </c>
      <c r="Y244" s="3">
        <v>1.1180337779762925E-2</v>
      </c>
      <c r="Z244" s="3">
        <v>1.3892376105041817E-2</v>
      </c>
      <c r="AA244"/>
      <c r="AB244"/>
      <c r="AC244"/>
      <c r="AD244"/>
      <c r="AE244"/>
    </row>
    <row r="245" spans="1:31" x14ac:dyDescent="0.15">
      <c r="A245">
        <v>1758</v>
      </c>
      <c r="B245" s="3">
        <v>1.402905500982391</v>
      </c>
      <c r="C245" s="3">
        <v>1.150067370294084</v>
      </c>
      <c r="D245" s="3">
        <v>0.29332754178021775</v>
      </c>
      <c r="E245" s="3">
        <v>1.1127856927668096</v>
      </c>
      <c r="F245" s="3">
        <v>5.1013587248800016</v>
      </c>
      <c r="G245" s="3">
        <v>3.2493783129242155</v>
      </c>
      <c r="H245" s="3">
        <v>4.4347050040972507</v>
      </c>
      <c r="I245" s="3">
        <v>5.7959794256597768</v>
      </c>
      <c r="J245" s="3">
        <v>0.93732511446212952</v>
      </c>
      <c r="K245" s="3">
        <v>8.7658766007751576E-3</v>
      </c>
      <c r="L245" s="3">
        <v>0.2349106160866998</v>
      </c>
      <c r="M245" s="3">
        <v>0.94934529414168445</v>
      </c>
      <c r="N245" s="3">
        <v>5.0545368135065409</v>
      </c>
      <c r="O245" s="3">
        <v>0.74374533952834487</v>
      </c>
      <c r="P245" s="3">
        <v>5.4803794177143565</v>
      </c>
      <c r="Q245" s="3">
        <v>1.3941396243816155</v>
      </c>
      <c r="R245" s="3">
        <v>5.033798916143567E-2</v>
      </c>
      <c r="S245" s="3">
        <v>0.16904296548106917</v>
      </c>
      <c r="T245" s="3">
        <v>5.5740370682692338E-2</v>
      </c>
      <c r="U245" s="3">
        <v>2.4898565571028453</v>
      </c>
      <c r="V245" s="3">
        <v>0.36024523161856919</v>
      </c>
      <c r="W245" s="3">
        <v>0.15767257418814729</v>
      </c>
      <c r="X245" s="3">
        <v>0.18650888005189353</v>
      </c>
      <c r="Y245" s="3">
        <v>8.3960870323472395E-2</v>
      </c>
      <c r="Z245" s="3">
        <v>0.10432743739439533</v>
      </c>
      <c r="AA245"/>
      <c r="AB245"/>
      <c r="AC245"/>
      <c r="AD245"/>
      <c r="AE245"/>
    </row>
    <row r="246" spans="1:31" x14ac:dyDescent="0.15">
      <c r="A246">
        <v>1757</v>
      </c>
      <c r="B246" s="3">
        <v>1.4035210420267359</v>
      </c>
      <c r="C246" s="3">
        <v>0.83250888400914325</v>
      </c>
      <c r="D246" s="3">
        <v>0.20544184249053873</v>
      </c>
      <c r="E246" s="3">
        <v>0.69014472136415517</v>
      </c>
      <c r="F246" s="3">
        <v>2.7678843532234487</v>
      </c>
      <c r="G246" s="3">
        <v>2.9289616491392469</v>
      </c>
      <c r="H246" s="3">
        <v>2.9503448868896203</v>
      </c>
      <c r="I246" s="3">
        <v>4.1054146519864609</v>
      </c>
      <c r="J246" s="3">
        <v>0.50102063659041729</v>
      </c>
      <c r="K246" s="3">
        <v>1.2167904999231455E-2</v>
      </c>
      <c r="L246" s="3">
        <v>0.15368323876230225</v>
      </c>
      <c r="M246" s="3">
        <v>0.51686591757832001</v>
      </c>
      <c r="N246" s="3">
        <v>2.7152365971683285</v>
      </c>
      <c r="O246" s="3">
        <v>0.41728859581032418</v>
      </c>
      <c r="P246" s="3">
        <v>3.7639174331043015</v>
      </c>
      <c r="Q246" s="3">
        <v>1.3913531370275045</v>
      </c>
      <c r="R246" s="3">
        <v>6.2110324473883802E-2</v>
      </c>
      <c r="S246" s="3">
        <v>0.16411978130001248</v>
      </c>
      <c r="T246" s="3">
        <v>5.2647756055120148E-2</v>
      </c>
      <c r="U246" s="3">
        <v>2.5116730533289227</v>
      </c>
      <c r="V246" s="3">
        <v>0.34228087856009087</v>
      </c>
      <c r="W246" s="3">
        <v>0</v>
      </c>
      <c r="X246" s="3">
        <v>9.261181596583154E-2</v>
      </c>
      <c r="Y246" s="3">
        <v>4.1691145314935341E-2</v>
      </c>
      <c r="Z246" s="3">
        <v>5.1804254308125339E-2</v>
      </c>
      <c r="AA246"/>
      <c r="AB246"/>
      <c r="AC246"/>
      <c r="AD246"/>
      <c r="AE246"/>
    </row>
    <row r="247" spans="1:31" x14ac:dyDescent="0.15">
      <c r="A247">
        <v>1756</v>
      </c>
      <c r="B247" s="3">
        <v>1.6430855923392318</v>
      </c>
      <c r="C247" s="3">
        <v>2.1073665199509204</v>
      </c>
      <c r="D247" s="3">
        <v>0.2734900953306163</v>
      </c>
      <c r="E247" s="3">
        <v>0.80587093549231592</v>
      </c>
      <c r="F247" s="3">
        <v>3.5959616244873511</v>
      </c>
      <c r="G247" s="3">
        <v>3.6187279546627367</v>
      </c>
      <c r="H247" s="3">
        <v>4.2368377197766431</v>
      </c>
      <c r="I247" s="3">
        <v>4.9413440384609428</v>
      </c>
      <c r="J247" s="3">
        <v>0.63145381837499748</v>
      </c>
      <c r="K247" s="3">
        <v>0</v>
      </c>
      <c r="L247" s="3">
        <v>0.20628633258911866</v>
      </c>
      <c r="M247" s="3">
        <v>0.5980448872048475</v>
      </c>
      <c r="N247" s="3">
        <v>3.5447447797607698</v>
      </c>
      <c r="O247" s="3">
        <v>0.65645738445492385</v>
      </c>
      <c r="P247" s="3">
        <v>4.5209971690732935</v>
      </c>
      <c r="Q247" s="3">
        <v>1.6430855923392318</v>
      </c>
      <c r="R247" s="3">
        <v>6.1359957285715194E-2</v>
      </c>
      <c r="S247" s="3">
        <v>0.19910607423344864</v>
      </c>
      <c r="T247" s="3">
        <v>6.0501769793973426E-2</v>
      </c>
      <c r="U247" s="3">
        <v>2.9622705702078123</v>
      </c>
      <c r="V247" s="3">
        <v>0.39975724465108864</v>
      </c>
      <c r="W247" s="3">
        <v>9.1808751103230354E-4</v>
      </c>
      <c r="X247" s="3">
        <v>0.39128010897142201</v>
      </c>
      <c r="Y247" s="3">
        <v>0.17614292129422857</v>
      </c>
      <c r="Z247" s="3">
        <v>0.21887028435028544</v>
      </c>
      <c r="AA247"/>
      <c r="AB247"/>
      <c r="AC247"/>
      <c r="AD247"/>
      <c r="AE247"/>
    </row>
    <row r="248" spans="1:31" x14ac:dyDescent="0.15">
      <c r="A248">
        <v>1755</v>
      </c>
      <c r="B248" s="3">
        <v>1.0945326070937957</v>
      </c>
      <c r="C248" s="3">
        <v>1.8300381773854502</v>
      </c>
      <c r="D248" s="3">
        <v>0.28208320681124549</v>
      </c>
      <c r="E248" s="3">
        <v>0.98679313547950598</v>
      </c>
      <c r="F248" s="3">
        <v>4.5759988635570501</v>
      </c>
      <c r="G248" s="3">
        <v>2.2725270375839544</v>
      </c>
      <c r="H248" s="3">
        <v>4.199313173602178</v>
      </c>
      <c r="I248" s="3">
        <v>4.1635914189595811</v>
      </c>
      <c r="J248" s="3">
        <v>1.0224986945206886</v>
      </c>
      <c r="K248" s="3">
        <v>0</v>
      </c>
      <c r="L248" s="3">
        <v>0.2590560062552254</v>
      </c>
      <c r="M248" s="3">
        <v>0.85883573760720888</v>
      </c>
      <c r="N248" s="3">
        <v>4.5379368445101189</v>
      </c>
      <c r="O248" s="3">
        <v>0.30063747672217672</v>
      </c>
      <c r="P248" s="3">
        <v>3.8660374375139046</v>
      </c>
      <c r="Q248" s="3">
        <v>1.0945326070937957</v>
      </c>
      <c r="R248" s="3">
        <v>4.3176001042537576E-2</v>
      </c>
      <c r="S248" s="3">
        <v>0.1336841625323161</v>
      </c>
      <c r="T248" s="3">
        <v>4.3372998448828845E-2</v>
      </c>
      <c r="U248" s="3">
        <v>1.9927671634119284</v>
      </c>
      <c r="V248" s="3">
        <v>0.29835890283595579</v>
      </c>
      <c r="W248" s="3">
        <v>0</v>
      </c>
      <c r="X248" s="3">
        <v>0.72341180856131115</v>
      </c>
      <c r="Y248" s="3">
        <v>0.32565894208097285</v>
      </c>
      <c r="Z248" s="3">
        <v>0.40465473488039833</v>
      </c>
      <c r="AA248"/>
      <c r="AB248"/>
      <c r="AC248"/>
      <c r="AD248"/>
      <c r="AE248"/>
    </row>
    <row r="249" spans="1:31" x14ac:dyDescent="0.15">
      <c r="A249">
        <v>1754</v>
      </c>
      <c r="B249" s="3">
        <v>1.2676354791423226</v>
      </c>
      <c r="C249" s="3">
        <v>0.69128597845854178</v>
      </c>
      <c r="D249" s="3">
        <v>0.28602005258249497</v>
      </c>
      <c r="E249" s="3">
        <v>1.2274057334624184</v>
      </c>
      <c r="F249" s="3">
        <v>4.9437794620138336</v>
      </c>
      <c r="G249" s="3">
        <v>2.505529256664111</v>
      </c>
      <c r="H249" s="3">
        <v>4.0892310685256517</v>
      </c>
      <c r="I249" s="3">
        <v>6.2966203905746259</v>
      </c>
      <c r="J249" s="3">
        <v>0.43249563570858002</v>
      </c>
      <c r="K249" s="3">
        <v>8.9733516692472107E-3</v>
      </c>
      <c r="L249" s="3">
        <v>0.24988584665125446</v>
      </c>
      <c r="M249" s="3">
        <v>1.0726747709300331</v>
      </c>
      <c r="N249" s="3">
        <v>4.9012618630950211</v>
      </c>
      <c r="O249" s="3">
        <v>0.24317015069281514</v>
      </c>
      <c r="P249" s="3">
        <v>5.9822223411212141</v>
      </c>
      <c r="Q249" s="3">
        <v>1.249688775803828</v>
      </c>
      <c r="R249" s="3">
        <v>3.6134205931240469E-2</v>
      </c>
      <c r="S249" s="3">
        <v>0.15172494178789112</v>
      </c>
      <c r="T249" s="3">
        <v>4.4604352239981306E-2</v>
      </c>
      <c r="U249" s="3">
        <v>2.2725104215599896</v>
      </c>
      <c r="V249" s="3">
        <v>0.31564356732580767</v>
      </c>
      <c r="W249" s="3">
        <v>0.17465276031027605</v>
      </c>
      <c r="X249" s="3">
        <v>2.7251754066138813E-2</v>
      </c>
      <c r="Y249" s="3">
        <v>1.2267946682410045E-2</v>
      </c>
      <c r="Z249" s="3">
        <v>1.5243808638694232E-2</v>
      </c>
      <c r="AA249"/>
      <c r="AB249"/>
      <c r="AC249"/>
      <c r="AD249"/>
      <c r="AE249"/>
    </row>
    <row r="250" spans="1:31" x14ac:dyDescent="0.15">
      <c r="A250">
        <v>1753</v>
      </c>
      <c r="B250" s="3">
        <v>0.6219649569648974</v>
      </c>
      <c r="C250" s="3">
        <v>0.53571340609743312</v>
      </c>
      <c r="D250" s="3">
        <v>0.1386814752601894</v>
      </c>
      <c r="E250" s="3">
        <v>1.123656839972734</v>
      </c>
      <c r="F250" s="3">
        <v>4.5914925342971262</v>
      </c>
      <c r="G250" s="3">
        <v>1.3877318132851189</v>
      </c>
      <c r="H250" s="3">
        <v>3.3356584466679045</v>
      </c>
      <c r="I250" s="3">
        <v>4.8186643549025812</v>
      </c>
      <c r="J250" s="3">
        <v>0.42062234986348457</v>
      </c>
      <c r="K250" s="3">
        <v>0</v>
      </c>
      <c r="L250" s="3">
        <v>0.1093629083427668</v>
      </c>
      <c r="M250" s="3">
        <v>1.0411945767070643</v>
      </c>
      <c r="N250" s="3">
        <v>4.5740806405307008</v>
      </c>
      <c r="O250" s="3">
        <v>0.24936135653739894</v>
      </c>
      <c r="P250" s="3">
        <v>4.6761810947827467</v>
      </c>
      <c r="Q250" s="3">
        <v>0.6219649569648974</v>
      </c>
      <c r="R250" s="3">
        <v>2.931856691742259E-2</v>
      </c>
      <c r="S250" s="3">
        <v>7.566274331218488E-2</v>
      </c>
      <c r="T250" s="3">
        <v>2.1228199249477622E-2</v>
      </c>
      <c r="U250" s="3">
        <v>1.1383704567477195</v>
      </c>
      <c r="V250" s="3">
        <v>0.16460388260134542</v>
      </c>
      <c r="W250" s="3">
        <v>0</v>
      </c>
      <c r="X250" s="3">
        <v>0</v>
      </c>
      <c r="Y250" s="3">
        <v>0</v>
      </c>
      <c r="Z250" s="3">
        <v>0</v>
      </c>
      <c r="AA250"/>
      <c r="AB250"/>
      <c r="AC250"/>
      <c r="AD250"/>
      <c r="AE250"/>
    </row>
    <row r="251" spans="1:31" x14ac:dyDescent="0.15">
      <c r="A251">
        <v>1752</v>
      </c>
      <c r="B251" s="3">
        <v>0.89585899105065681</v>
      </c>
      <c r="C251" s="3">
        <v>0.33640163474817286</v>
      </c>
      <c r="D251" s="3">
        <v>0.27066756320064295</v>
      </c>
      <c r="E251" s="3">
        <v>0.72205372652226441</v>
      </c>
      <c r="F251" s="3">
        <v>3.1213300318969281</v>
      </c>
      <c r="G251" s="3">
        <v>1.7266107395205565</v>
      </c>
      <c r="H251" s="3">
        <v>2.643516610288319</v>
      </c>
      <c r="I251" s="3">
        <v>3.2565611360971443</v>
      </c>
      <c r="J251" s="3">
        <v>0.35130277524283599</v>
      </c>
      <c r="K251" s="3">
        <v>1.902844076148379E-2</v>
      </c>
      <c r="L251" s="3">
        <v>0.23246328992591106</v>
      </c>
      <c r="M251" s="3">
        <v>0.61798297753647935</v>
      </c>
      <c r="N251" s="3">
        <v>3.0957752830977721</v>
      </c>
      <c r="O251" s="3">
        <v>0.15029321636085088</v>
      </c>
      <c r="P251" s="3">
        <v>3.0353175050459855</v>
      </c>
      <c r="Q251" s="3">
        <v>0.86731632990843111</v>
      </c>
      <c r="R251" s="3">
        <v>3.8204273274731894E-2</v>
      </c>
      <c r="S251" s="3">
        <v>0.10407074898578497</v>
      </c>
      <c r="T251" s="3">
        <v>3.0864826471708056E-2</v>
      </c>
      <c r="U251" s="3">
        <v>1.576317523159706</v>
      </c>
      <c r="V251" s="3">
        <v>0.22187559388793732</v>
      </c>
      <c r="W251" s="3">
        <v>0</v>
      </c>
      <c r="X251" s="3">
        <v>6.0621638831879252E-2</v>
      </c>
      <c r="Y251" s="3">
        <v>2.7290097730726076E-2</v>
      </c>
      <c r="Z251" s="3">
        <v>3.3909915314015777E-2</v>
      </c>
      <c r="AA251"/>
      <c r="AB251"/>
      <c r="AC251"/>
      <c r="AD251"/>
      <c r="AE251"/>
    </row>
    <row r="252" spans="1:31" x14ac:dyDescent="0.15">
      <c r="A252">
        <v>1751</v>
      </c>
      <c r="B252" s="3">
        <v>2.0208866765307274</v>
      </c>
      <c r="C252" s="3">
        <v>0.70808271035990467</v>
      </c>
      <c r="D252" s="3">
        <v>0.25666759968125391</v>
      </c>
      <c r="E252" s="3">
        <v>1.0979387737353243</v>
      </c>
      <c r="F252" s="3">
        <v>4.1617747192957228</v>
      </c>
      <c r="G252" s="3">
        <v>3.87333113802767</v>
      </c>
      <c r="H252" s="3">
        <v>4.3231732367106419</v>
      </c>
      <c r="I252" s="3">
        <v>5.7964366329487298</v>
      </c>
      <c r="J252" s="3">
        <v>0.48229377830067871</v>
      </c>
      <c r="K252" s="3">
        <v>4.0517468838524764E-2</v>
      </c>
      <c r="L252" s="3">
        <v>0.2015158840472655</v>
      </c>
      <c r="M252" s="3">
        <v>0.86450314256276883</v>
      </c>
      <c r="N252" s="3">
        <v>4.09165077222295</v>
      </c>
      <c r="O252" s="3">
        <v>0.31059730823806792</v>
      </c>
      <c r="P252" s="3">
        <v>5.3129867627139955</v>
      </c>
      <c r="Q252" s="3">
        <v>1.9741357509478141</v>
      </c>
      <c r="R252" s="3">
        <v>7.0000254458523814E-2</v>
      </c>
      <c r="S252" s="3">
        <v>0.23838130132451638</v>
      </c>
      <c r="T252" s="3">
        <v>6.9580350583836548E-2</v>
      </c>
      <c r="U252" s="3">
        <v>3.5627338297896025</v>
      </c>
      <c r="V252" s="3">
        <v>0.48455605111391631</v>
      </c>
      <c r="W252" s="3">
        <v>0.68698342392586875</v>
      </c>
      <c r="X252" s="3">
        <v>9.4618768138870671E-2</v>
      </c>
      <c r="Y252" s="3">
        <v>4.2594616108085272E-2</v>
      </c>
      <c r="Z252" s="3">
        <v>5.2926883611749111E-2</v>
      </c>
      <c r="AA252"/>
      <c r="AB252"/>
      <c r="AC252"/>
      <c r="AD252"/>
      <c r="AE252"/>
    </row>
    <row r="253" spans="1:31" x14ac:dyDescent="0.15">
      <c r="A253">
        <v>1750</v>
      </c>
      <c r="B253" s="3">
        <v>0.50331016933949302</v>
      </c>
      <c r="C253" s="3">
        <v>0.36487973845423893</v>
      </c>
      <c r="D253" s="3">
        <v>0.12612186610063678</v>
      </c>
      <c r="E253" s="3">
        <v>1.0853905731452116</v>
      </c>
      <c r="F253" s="3">
        <v>5.6150679376900987</v>
      </c>
      <c r="G253" s="3">
        <v>1.7205152595330253</v>
      </c>
      <c r="H253" s="3">
        <v>2.514753910570608</v>
      </c>
      <c r="I253" s="3">
        <v>3.8111745663728303</v>
      </c>
      <c r="J253" s="3">
        <v>0.49306990627544012</v>
      </c>
      <c r="K253" s="3">
        <v>0</v>
      </c>
      <c r="L253" s="3">
        <v>8.1238639730303416E-2</v>
      </c>
      <c r="M253" s="3">
        <v>1.0198122765289048</v>
      </c>
      <c r="N253" s="3">
        <v>5.5941342172455979</v>
      </c>
      <c r="O253" s="3">
        <v>0.82281973859408175</v>
      </c>
      <c r="P253" s="3">
        <v>3.6873652769434382</v>
      </c>
      <c r="Q253" s="3">
        <v>0.50331016933949302</v>
      </c>
      <c r="R253" s="3">
        <v>8.0789807466600059E-3</v>
      </c>
      <c r="S253" s="3">
        <v>6.3066787384192774E-2</v>
      </c>
      <c r="T253" s="3">
        <v>1.2422207736296665E-2</v>
      </c>
      <c r="U253" s="3">
        <v>0.89769552093894367</v>
      </c>
      <c r="V253" s="3">
        <v>0.12457701070295917</v>
      </c>
      <c r="W253" s="3">
        <v>0</v>
      </c>
      <c r="X253" s="3">
        <v>3.2608467939004335E-2</v>
      </c>
      <c r="Y253" s="3">
        <v>1.4679383550591301E-2</v>
      </c>
      <c r="Z253" s="3">
        <v>1.8240192853132994E-2</v>
      </c>
      <c r="AA253"/>
      <c r="AB253"/>
      <c r="AC253"/>
      <c r="AD253"/>
      <c r="AE253"/>
    </row>
    <row r="254" spans="1:31" x14ac:dyDescent="0.15">
      <c r="A254">
        <v>1749</v>
      </c>
      <c r="B254" s="3">
        <v>0.74963088695366475</v>
      </c>
      <c r="C254" s="3">
        <v>0.37105004650643231</v>
      </c>
      <c r="D254" s="3">
        <v>0.16813166839084587</v>
      </c>
      <c r="E254" s="3">
        <v>0.57133258319530988</v>
      </c>
      <c r="F254" s="3">
        <v>2.9682940360209034</v>
      </c>
      <c r="G254" s="3">
        <v>2.3117034688692906</v>
      </c>
      <c r="H254" s="3">
        <v>2.3491389413312254</v>
      </c>
      <c r="I254" s="3">
        <v>3.1583516855327054</v>
      </c>
      <c r="J254" s="3">
        <v>0.42277119274653741</v>
      </c>
      <c r="K254" s="3">
        <v>0</v>
      </c>
      <c r="L254" s="3">
        <v>0.13872933229293938</v>
      </c>
      <c r="M254" s="3">
        <v>0.48083082429799068</v>
      </c>
      <c r="N254" s="3">
        <v>2.9390037552221271</v>
      </c>
      <c r="O254" s="3">
        <v>0.96755884997176556</v>
      </c>
      <c r="P254" s="3">
        <v>2.9570566264811755</v>
      </c>
      <c r="Q254" s="3">
        <v>0.74963088695366475</v>
      </c>
      <c r="R254" s="3">
        <v>2.0705870491483484E-2</v>
      </c>
      <c r="S254" s="3">
        <v>8.8570711410178735E-2</v>
      </c>
      <c r="T254" s="3">
        <v>2.9290280798776165E-2</v>
      </c>
      <c r="U254" s="3">
        <v>1.3441446188975246</v>
      </c>
      <c r="V254" s="3">
        <v>0.17546398252959478</v>
      </c>
      <c r="W254" s="3">
        <v>1.1733135832613639E-3</v>
      </c>
      <c r="X254" s="3">
        <v>0.14079175270911884</v>
      </c>
      <c r="Y254" s="3">
        <v>6.3380352812604845E-2</v>
      </c>
      <c r="Z254" s="3">
        <v>7.8754659089363646E-2</v>
      </c>
      <c r="AA254"/>
      <c r="AB254"/>
      <c r="AC254"/>
      <c r="AD254"/>
      <c r="AE254"/>
    </row>
    <row r="255" spans="1:31" x14ac:dyDescent="0.15">
      <c r="A255">
        <v>1748</v>
      </c>
      <c r="B255" s="3">
        <v>3.7039206004087766</v>
      </c>
      <c r="C255" s="3">
        <v>0.73003492893462441</v>
      </c>
      <c r="D255" s="3">
        <v>0.30649361072356607</v>
      </c>
      <c r="E255" s="3">
        <v>1.9165596860219387</v>
      </c>
      <c r="F255" s="3">
        <v>8.6298987653210606</v>
      </c>
      <c r="G255" s="3">
        <v>9.7961356813200542</v>
      </c>
      <c r="H255" s="3">
        <v>4.9754873237474957</v>
      </c>
      <c r="I255" s="3">
        <v>11.958608391579904</v>
      </c>
      <c r="J255" s="3">
        <v>0.72967909037102663</v>
      </c>
      <c r="K255" s="3">
        <v>0</v>
      </c>
      <c r="L255" s="3">
        <v>0.20340659492715218</v>
      </c>
      <c r="M255" s="3">
        <v>1.4724237022226676</v>
      </c>
      <c r="N255" s="3">
        <v>8.4887679887833709</v>
      </c>
      <c r="O255" s="3">
        <v>3.114414654399313</v>
      </c>
      <c r="P255" s="3">
        <v>11.051735675277238</v>
      </c>
      <c r="Q255" s="3">
        <v>3.7039206004087766</v>
      </c>
      <c r="R255" s="3">
        <v>0.1390636924501959</v>
      </c>
      <c r="S255" s="3">
        <v>0.44413598379927094</v>
      </c>
      <c r="T255" s="3">
        <v>0.132265778011454</v>
      </c>
      <c r="U255" s="3">
        <v>6.665411906877563</v>
      </c>
      <c r="V255" s="3">
        <v>0.90917372310576228</v>
      </c>
      <c r="W255" s="3">
        <v>1.5607522897862698</v>
      </c>
      <c r="X255" s="3">
        <v>0.10535751670408647</v>
      </c>
      <c r="Y255" s="3">
        <v>4.7428890478592951E-2</v>
      </c>
      <c r="Z255" s="3">
        <v>5.893381568845333E-2</v>
      </c>
      <c r="AA255"/>
      <c r="AB255"/>
      <c r="AC255"/>
      <c r="AD255"/>
      <c r="AE255"/>
    </row>
    <row r="256" spans="1:31" x14ac:dyDescent="0.15">
      <c r="A256">
        <v>1747</v>
      </c>
      <c r="B256" s="3">
        <v>1.591174536930686</v>
      </c>
      <c r="C256" s="3">
        <v>0.41314300956116567</v>
      </c>
      <c r="D256" s="3">
        <v>0.12758780249460216</v>
      </c>
      <c r="E256" s="3">
        <v>0.72844787830414981</v>
      </c>
      <c r="F256" s="3">
        <v>2.6571817293234257</v>
      </c>
      <c r="G256" s="3">
        <v>3.6029288024451169</v>
      </c>
      <c r="H256" s="3">
        <v>1.9956698933946955</v>
      </c>
      <c r="I256" s="3">
        <v>2.6198604466686986</v>
      </c>
      <c r="J256" s="3">
        <v>0.27145735578162722</v>
      </c>
      <c r="K256" s="3">
        <v>0</v>
      </c>
      <c r="L256" s="3">
        <v>7.5463517329124444E-2</v>
      </c>
      <c r="M256" s="3">
        <v>0.53932230033806572</v>
      </c>
      <c r="N256" s="3">
        <v>2.5957762691920014</v>
      </c>
      <c r="O256" s="3">
        <v>0.72933210292252371</v>
      </c>
      <c r="P256" s="3">
        <v>2.2304987815803661</v>
      </c>
      <c r="Q256" s="3">
        <v>1.591174536930686</v>
      </c>
      <c r="R256" s="3">
        <v>6.5349850058210854E-2</v>
      </c>
      <c r="S256" s="3">
        <v>0.19275330644369429</v>
      </c>
      <c r="T256" s="3">
        <v>5.4228198557620927E-2</v>
      </c>
      <c r="U256" s="3">
        <v>2.8735966995225928</v>
      </c>
      <c r="V256" s="3">
        <v>0.40415790260425211</v>
      </c>
      <c r="W256" s="3">
        <v>1.1139282559187709E-2</v>
      </c>
      <c r="X256" s="3">
        <v>8.8331168698727161E-2</v>
      </c>
      <c r="Y256" s="3">
        <v>3.9764122218625131E-2</v>
      </c>
      <c r="Z256" s="3">
        <v>4.9409789789665967E-2</v>
      </c>
      <c r="AA256"/>
      <c r="AB256"/>
      <c r="AC256"/>
      <c r="AD256"/>
      <c r="AE256"/>
    </row>
    <row r="257" spans="1:31" x14ac:dyDescent="0.15">
      <c r="A257">
        <v>1746</v>
      </c>
      <c r="B257" s="3">
        <v>1.2852114617681318</v>
      </c>
      <c r="C257" s="3">
        <v>0.32356306267381701</v>
      </c>
      <c r="D257" s="3">
        <v>9.2942372542949209E-2</v>
      </c>
      <c r="E257" s="3">
        <v>0.64877817007697802</v>
      </c>
      <c r="F257" s="3">
        <v>2.3106522800067166</v>
      </c>
      <c r="G257" s="3">
        <v>2.7267947788654281</v>
      </c>
      <c r="H257" s="3">
        <v>1.6833950422959063</v>
      </c>
      <c r="I257" s="3">
        <v>2.5146620277110205</v>
      </c>
      <c r="J257" s="3">
        <v>0.23866404721263129</v>
      </c>
      <c r="K257" s="3">
        <v>0</v>
      </c>
      <c r="L257" s="3">
        <v>5.2707579234313177E-2</v>
      </c>
      <c r="M257" s="3">
        <v>0.49605826537985237</v>
      </c>
      <c r="N257" s="3">
        <v>2.2562112088847379</v>
      </c>
      <c r="O257" s="3">
        <v>0.41075196267591596</v>
      </c>
      <c r="P257" s="3">
        <v>2.1835508766515899</v>
      </c>
      <c r="Q257" s="3">
        <v>1.2852114617681318</v>
      </c>
      <c r="R257" s="3">
        <v>5.7535754431349506E-2</v>
      </c>
      <c r="S257" s="3">
        <v>0.15547161469166831</v>
      </c>
      <c r="T257" s="3">
        <v>4.5573775446808067E-2</v>
      </c>
      <c r="U257" s="3">
        <v>2.3160428161895119</v>
      </c>
      <c r="V257" s="3">
        <v>0.32118890116175347</v>
      </c>
      <c r="W257" s="3">
        <v>0</v>
      </c>
      <c r="X257" s="3">
        <v>0</v>
      </c>
      <c r="Y257" s="3">
        <v>0</v>
      </c>
      <c r="Z257" s="3">
        <v>0</v>
      </c>
      <c r="AA257"/>
      <c r="AB257"/>
      <c r="AC257"/>
      <c r="AD257"/>
      <c r="AE257"/>
    </row>
    <row r="258" spans="1:31" x14ac:dyDescent="0.15">
      <c r="A258">
        <v>1745</v>
      </c>
      <c r="B258" s="3">
        <v>0.47330245406779753</v>
      </c>
      <c r="C258" s="3">
        <v>0.3528531111369535</v>
      </c>
      <c r="D258" s="3">
        <v>7.4060863802390298E-2</v>
      </c>
      <c r="E258" s="3">
        <v>0.54504558867037389</v>
      </c>
      <c r="F258" s="3">
        <v>2.5867759984987924</v>
      </c>
      <c r="G258" s="3">
        <v>1.5168211216506944</v>
      </c>
      <c r="H258" s="3">
        <v>2.640044790692512</v>
      </c>
      <c r="I258" s="3">
        <v>3.4362442368472523</v>
      </c>
      <c r="J258" s="3">
        <v>0.22375871505330874</v>
      </c>
      <c r="K258" s="3">
        <v>0</v>
      </c>
      <c r="L258" s="3">
        <v>7.0162923602264504E-2</v>
      </c>
      <c r="M258" s="3">
        <v>0.49051679478383131</v>
      </c>
      <c r="N258" s="3">
        <v>2.5647999898615614</v>
      </c>
      <c r="O258" s="3">
        <v>0.68207473550462261</v>
      </c>
      <c r="P258" s="3">
        <v>3.326831547718851</v>
      </c>
      <c r="Q258" s="3">
        <v>0.47330245406779753</v>
      </c>
      <c r="R258" s="3">
        <v>3.8979402001258056E-3</v>
      </c>
      <c r="S258" s="3">
        <v>5.4528793886542512E-2</v>
      </c>
      <c r="T258" s="3">
        <v>2.1976008637231009E-2</v>
      </c>
      <c r="U258" s="3">
        <v>0.85029627648918238</v>
      </c>
      <c r="V258" s="3">
        <v>0.11010534612355365</v>
      </c>
      <c r="W258" s="3">
        <v>0.33233026712499253</v>
      </c>
      <c r="X258" s="3">
        <v>9.1119364126171026E-2</v>
      </c>
      <c r="Y258" s="3">
        <v>4.1019286569570469E-2</v>
      </c>
      <c r="Z258" s="3">
        <v>5.0969422732225621E-2</v>
      </c>
      <c r="AA258"/>
      <c r="AB258"/>
      <c r="AC258"/>
      <c r="AD258"/>
      <c r="AE258"/>
    </row>
    <row r="259" spans="1:31" x14ac:dyDescent="0.15">
      <c r="A259">
        <v>1744</v>
      </c>
      <c r="B259" s="3">
        <v>1.0831878797330192</v>
      </c>
      <c r="C259" s="3">
        <v>0.6726499733948087</v>
      </c>
      <c r="D259" s="3">
        <v>0.20539551640102841</v>
      </c>
      <c r="E259" s="3">
        <v>0.71378772321839257</v>
      </c>
      <c r="F259" s="3">
        <v>3.4448122092034872</v>
      </c>
      <c r="G259" s="3">
        <v>3.039340050942605</v>
      </c>
      <c r="H259" s="3">
        <v>4.2979502352096901</v>
      </c>
      <c r="I259" s="3">
        <v>4.580123282662182</v>
      </c>
      <c r="J259" s="3">
        <v>0.39211323531618314</v>
      </c>
      <c r="K259" s="3">
        <v>0</v>
      </c>
      <c r="L259" s="3">
        <v>0.16159794305080905</v>
      </c>
      <c r="M259" s="3">
        <v>0.58279883386654108</v>
      </c>
      <c r="N259" s="3">
        <v>3.3916602868683881</v>
      </c>
      <c r="O259" s="3">
        <v>1.0803600992012532</v>
      </c>
      <c r="P259" s="3">
        <v>4.3065092829905129</v>
      </c>
      <c r="Q259" s="3">
        <v>1.0831878797330192</v>
      </c>
      <c r="R259" s="3">
        <v>2.6681280316800258E-2</v>
      </c>
      <c r="S259" s="3">
        <v>0.13098888935185146</v>
      </c>
      <c r="T259" s="3">
        <v>3.8960875109709137E-2</v>
      </c>
      <c r="U259" s="3">
        <v>1.9434614712289551</v>
      </c>
      <c r="V259" s="3">
        <v>0.2640000866221317</v>
      </c>
      <c r="W259" s="3">
        <v>0.32127523622787768</v>
      </c>
      <c r="X259" s="3">
        <v>0.14303953704595199</v>
      </c>
      <c r="Y259" s="3">
        <v>6.4392239436070531E-2</v>
      </c>
      <c r="Z259" s="3">
        <v>8.0012001454278392E-2</v>
      </c>
      <c r="AA259"/>
      <c r="AB259"/>
      <c r="AC259"/>
      <c r="AD259"/>
      <c r="AE259"/>
    </row>
    <row r="260" spans="1:31" x14ac:dyDescent="0.15">
      <c r="A260">
        <v>1743</v>
      </c>
      <c r="B260" s="3">
        <v>2.3960308620166666</v>
      </c>
      <c r="C260" s="3">
        <v>0.19565426882133982</v>
      </c>
      <c r="D260" s="3">
        <v>0.15128281461267801</v>
      </c>
      <c r="E260" s="3">
        <v>0.80388293279154244</v>
      </c>
      <c r="F260" s="3">
        <v>2.7788878659296494</v>
      </c>
      <c r="G260" s="3">
        <v>5.3258074129676336</v>
      </c>
      <c r="H260" s="3">
        <v>1.6975706786013434</v>
      </c>
      <c r="I260" s="3">
        <v>3.6793268351287987</v>
      </c>
      <c r="J260" s="3">
        <v>0.23909813522775042</v>
      </c>
      <c r="K260" s="3">
        <v>0.14373421052666796</v>
      </c>
      <c r="L260" s="3">
        <v>7.4465634135774159E-2</v>
      </c>
      <c r="M260" s="3">
        <v>0.5282868136684038</v>
      </c>
      <c r="N260" s="3">
        <v>2.6868876749078345</v>
      </c>
      <c r="O260" s="3">
        <v>1.2664249813061548</v>
      </c>
      <c r="P260" s="3">
        <v>3.1399223995132481</v>
      </c>
      <c r="Q260" s="3">
        <v>2.2522966514899987</v>
      </c>
      <c r="R260" s="3">
        <v>7.6817180476903876E-2</v>
      </c>
      <c r="S260" s="3">
        <v>0.27559611912313869</v>
      </c>
      <c r="T260" s="3">
        <v>8.1554754486586487E-2</v>
      </c>
      <c r="U260" s="3">
        <v>4.0473009363291528</v>
      </c>
      <c r="V260" s="3">
        <v>0.57182630561656367</v>
      </c>
      <c r="W260" s="3">
        <v>6.377294016732156E-2</v>
      </c>
      <c r="X260" s="3">
        <v>9.3880620598472797E-2</v>
      </c>
      <c r="Y260" s="3">
        <v>4.226232632279215E-2</v>
      </c>
      <c r="Z260" s="3">
        <v>5.251398700132711E-2</v>
      </c>
      <c r="AA260"/>
      <c r="AB260"/>
      <c r="AC260"/>
      <c r="AD260"/>
      <c r="AE260"/>
    </row>
    <row r="261" spans="1:31" x14ac:dyDescent="0.15">
      <c r="A261">
        <v>1742</v>
      </c>
      <c r="B261" s="3">
        <v>2.1870947926751696</v>
      </c>
      <c r="C261" s="3">
        <v>0.74825209483223842</v>
      </c>
      <c r="D261" s="3">
        <v>0.26425360727310909</v>
      </c>
      <c r="E261" s="3">
        <v>2.1618755795841706</v>
      </c>
      <c r="F261" s="3">
        <v>9.406046401090256</v>
      </c>
      <c r="G261" s="3">
        <v>6.5411005131992042</v>
      </c>
      <c r="H261" s="3">
        <v>4.8487858011024487</v>
      </c>
      <c r="I261" s="3">
        <v>9.1995759706234512</v>
      </c>
      <c r="J261" s="3">
        <v>0.53182692250296204</v>
      </c>
      <c r="K261" s="3">
        <v>0</v>
      </c>
      <c r="L261" s="3">
        <v>0.18649319416032384</v>
      </c>
      <c r="M261" s="3">
        <v>1.8974027876536139</v>
      </c>
      <c r="N261" s="3">
        <v>9.3168799588521924</v>
      </c>
      <c r="O261" s="3">
        <v>2.6019814335935818</v>
      </c>
      <c r="P261" s="3">
        <v>8.6558943688159502</v>
      </c>
      <c r="Q261" s="3">
        <v>2.1870947926751696</v>
      </c>
      <c r="R261" s="3">
        <v>6.0626762765900337E-2</v>
      </c>
      <c r="S261" s="3">
        <v>0.26447279193055662</v>
      </c>
      <c r="T261" s="3">
        <v>7.9709395334026364E-2</v>
      </c>
      <c r="U261" s="3">
        <v>3.9498735378845393</v>
      </c>
      <c r="V261" s="3">
        <v>0.55195837177489171</v>
      </c>
      <c r="W261" s="3">
        <v>0</v>
      </c>
      <c r="X261" s="3">
        <v>0</v>
      </c>
      <c r="Y261" s="3">
        <v>0</v>
      </c>
      <c r="Z261" s="3">
        <v>0</v>
      </c>
      <c r="AA261"/>
      <c r="AB261"/>
      <c r="AC261"/>
      <c r="AD261"/>
      <c r="AE261"/>
    </row>
    <row r="262" spans="1:31" x14ac:dyDescent="0.15">
      <c r="A262">
        <v>1741</v>
      </c>
      <c r="B262" s="3">
        <v>0.84459058784703911</v>
      </c>
      <c r="C262" s="3">
        <v>0.45046579278975973</v>
      </c>
      <c r="D262" s="3">
        <v>0.11550476401625097</v>
      </c>
      <c r="E262" s="3">
        <v>1.0581022839623893</v>
      </c>
      <c r="F262" s="3">
        <v>4.6964496785628942</v>
      </c>
      <c r="G262" s="3">
        <v>2.633865896768488</v>
      </c>
      <c r="H262" s="3">
        <v>2.5167428509791114</v>
      </c>
      <c r="I262" s="3">
        <v>3.5859926851552801</v>
      </c>
      <c r="J262" s="3">
        <v>0.37040393008620182</v>
      </c>
      <c r="K262" s="3">
        <v>0</v>
      </c>
      <c r="L262" s="3">
        <v>8.5865805702646958E-2</v>
      </c>
      <c r="M262" s="3">
        <v>0.95024603885622172</v>
      </c>
      <c r="N262" s="3">
        <v>4.656461832277266</v>
      </c>
      <c r="O262" s="3">
        <v>1.1353483452987045</v>
      </c>
      <c r="P262" s="3">
        <v>3.3640071653762926</v>
      </c>
      <c r="Q262" s="3">
        <v>0.84459058784703911</v>
      </c>
      <c r="R262" s="3">
        <v>2.9638958313604025E-2</v>
      </c>
      <c r="S262" s="3">
        <v>0.10202983990570867</v>
      </c>
      <c r="T262" s="3">
        <v>3.0381827345505093E-2</v>
      </c>
      <c r="U262" s="3">
        <v>1.5210427361833325</v>
      </c>
      <c r="V262" s="3">
        <v>0.19217366382605544</v>
      </c>
      <c r="W262" s="3">
        <v>0</v>
      </c>
      <c r="X262" s="3">
        <v>4.0290708483890013E-2</v>
      </c>
      <c r="Y262" s="3">
        <v>1.8137704872178802E-2</v>
      </c>
      <c r="Z262" s="3">
        <v>2.2537406477901343E-2</v>
      </c>
      <c r="AA262"/>
      <c r="AB262"/>
      <c r="AC262"/>
      <c r="AD262"/>
      <c r="AE262"/>
    </row>
    <row r="263" spans="1:31" x14ac:dyDescent="0.15">
      <c r="A263">
        <v>1740</v>
      </c>
      <c r="B263" s="3">
        <v>1.7449243641019505</v>
      </c>
      <c r="C263" s="3">
        <v>0.31265478537709218</v>
      </c>
      <c r="D263" s="3">
        <v>0.11435340109568881</v>
      </c>
      <c r="E263" s="3">
        <v>1.1815431663838787</v>
      </c>
      <c r="F263" s="3">
        <v>4.7170014296124592</v>
      </c>
      <c r="G263" s="3">
        <v>4.5272930692099251</v>
      </c>
      <c r="H263" s="3">
        <v>1.7767242934126124</v>
      </c>
      <c r="I263" s="3">
        <v>4.0748749655865995</v>
      </c>
      <c r="J263" s="3">
        <v>0.24312527450344273</v>
      </c>
      <c r="K263" s="3">
        <v>0</v>
      </c>
      <c r="L263" s="3">
        <v>5.5906107202336748E-2</v>
      </c>
      <c r="M263" s="3">
        <v>0.97298907951603109</v>
      </c>
      <c r="N263" s="3">
        <v>4.6588258022246931</v>
      </c>
      <c r="O263" s="3">
        <v>1.3800755971790049</v>
      </c>
      <c r="P263" s="3">
        <v>3.617893991197191</v>
      </c>
      <c r="Q263" s="3">
        <v>1.7449243641019505</v>
      </c>
      <c r="R263" s="3">
        <v>5.3364920511321454E-2</v>
      </c>
      <c r="S263" s="3">
        <v>0.21355727834573782</v>
      </c>
      <c r="T263" s="3">
        <v>6.6424410375582707E-2</v>
      </c>
      <c r="U263" s="3">
        <v>3.1472174720309192</v>
      </c>
      <c r="V263" s="3">
        <v>0.43588782501424178</v>
      </c>
      <c r="W263" s="3">
        <v>0</v>
      </c>
      <c r="X263" s="3">
        <v>0</v>
      </c>
      <c r="Y263" s="3">
        <v>0</v>
      </c>
      <c r="Z263" s="3">
        <v>0</v>
      </c>
      <c r="AA263"/>
      <c r="AB263"/>
      <c r="AC263"/>
      <c r="AD263"/>
      <c r="AE263"/>
    </row>
    <row r="264" spans="1:31" x14ac:dyDescent="0.15">
      <c r="A264">
        <v>1739</v>
      </c>
      <c r="B264" s="3">
        <v>0.43252191831306519</v>
      </c>
      <c r="C264" s="3">
        <v>0.37921820986594768</v>
      </c>
      <c r="D264" s="3">
        <v>9.5973812966350103E-2</v>
      </c>
      <c r="E264" s="3">
        <v>1.0738334676276886</v>
      </c>
      <c r="F264" s="3">
        <v>4.2551012553835443</v>
      </c>
      <c r="G264" s="3">
        <v>1.29129697129697</v>
      </c>
      <c r="H264" s="3">
        <v>2.3402053278710633</v>
      </c>
      <c r="I264" s="3">
        <v>4.4356313848842959</v>
      </c>
      <c r="J264" s="3">
        <v>0.23549617311649532</v>
      </c>
      <c r="K264" s="3">
        <v>0</v>
      </c>
      <c r="L264" s="3">
        <v>7.1788412098829885E-2</v>
      </c>
      <c r="M264" s="3">
        <v>1.0229940525121746</v>
      </c>
      <c r="N264" s="3">
        <v>4.2427054642483757</v>
      </c>
      <c r="O264" s="3">
        <v>0.52347995817537551</v>
      </c>
      <c r="P264" s="3">
        <v>4.3299796806196404</v>
      </c>
      <c r="Q264" s="3">
        <v>0.43252191831306519</v>
      </c>
      <c r="R264" s="3">
        <v>0</v>
      </c>
      <c r="S264" s="3">
        <v>5.0839415115514049E-2</v>
      </c>
      <c r="T264" s="3">
        <v>1.967585894471259E-2</v>
      </c>
      <c r="U264" s="3">
        <v>0.78069517698628144</v>
      </c>
      <c r="V264" s="3">
        <v>0.12399777362080887</v>
      </c>
      <c r="W264" s="3">
        <v>0</v>
      </c>
      <c r="X264" s="3">
        <v>0</v>
      </c>
      <c r="Y264" s="3">
        <v>0</v>
      </c>
      <c r="Z264" s="3">
        <v>0</v>
      </c>
      <c r="AA264"/>
      <c r="AB264"/>
      <c r="AC264"/>
      <c r="AD264"/>
      <c r="AE264"/>
    </row>
    <row r="265" spans="1:31" x14ac:dyDescent="0.15">
      <c r="A265">
        <v>1738</v>
      </c>
      <c r="B265" s="3">
        <v>1.5609722432082416</v>
      </c>
      <c r="C265" s="3">
        <v>0.59166554910930891</v>
      </c>
      <c r="D265" s="3">
        <v>0.20659020328633987</v>
      </c>
      <c r="E265" s="3">
        <v>0.98460344144710776</v>
      </c>
      <c r="F265" s="3">
        <v>4.0310318565318726</v>
      </c>
      <c r="G265" s="3">
        <v>5.3378772448736092</v>
      </c>
      <c r="H265" s="3">
        <v>4.1768628859761989</v>
      </c>
      <c r="I265" s="3">
        <v>8.0587998744758718</v>
      </c>
      <c r="J265" s="3">
        <v>0.40829348420409928</v>
      </c>
      <c r="K265" s="3">
        <v>0</v>
      </c>
      <c r="L265" s="3">
        <v>0.13611461554317375</v>
      </c>
      <c r="M265" s="3">
        <v>0.7945131173457356</v>
      </c>
      <c r="N265" s="3">
        <v>3.9722467130561379</v>
      </c>
      <c r="O265" s="3">
        <v>2.5351941333180958</v>
      </c>
      <c r="P265" s="3">
        <v>7.6641167915645019</v>
      </c>
      <c r="Q265" s="3">
        <v>1.5609722432082416</v>
      </c>
      <c r="R265" s="3">
        <v>4.4219976623163057E-2</v>
      </c>
      <c r="S265" s="3">
        <v>0.19009032410137225</v>
      </c>
      <c r="T265" s="3">
        <v>5.8076888735063448E-2</v>
      </c>
      <c r="U265" s="3">
        <v>2.8033095494436568</v>
      </c>
      <c r="V265" s="3">
        <v>0.38694458700231626</v>
      </c>
      <c r="W265" s="3">
        <v>0.3781013247012468</v>
      </c>
      <c r="X265" s="3">
        <v>5.3951432085897769E-2</v>
      </c>
      <c r="Y265" s="3">
        <v>2.4287365623778097E-2</v>
      </c>
      <c r="Z265" s="3">
        <v>3.0178803297644479E-2</v>
      </c>
      <c r="AA265"/>
      <c r="AB265"/>
      <c r="AC265"/>
      <c r="AD265"/>
      <c r="AE265"/>
    </row>
    <row r="266" spans="1:31" x14ac:dyDescent="0.15">
      <c r="A266">
        <v>1737</v>
      </c>
      <c r="B266" s="3">
        <v>0.48198616820401824</v>
      </c>
      <c r="C266" s="3">
        <v>0.2999879694567027</v>
      </c>
      <c r="D266" s="3">
        <v>7.9198684821433593E-2</v>
      </c>
      <c r="E266" s="3">
        <v>0.64757768246756842</v>
      </c>
      <c r="F266" s="3">
        <v>2.1800119167208716</v>
      </c>
      <c r="G266" s="3">
        <v>2.177326767019744</v>
      </c>
      <c r="H266" s="3">
        <v>2.1968520916547747</v>
      </c>
      <c r="I266" s="3">
        <v>6.563921135221519</v>
      </c>
      <c r="J266" s="3">
        <v>0.26779173734103134</v>
      </c>
      <c r="K266" s="3">
        <v>0</v>
      </c>
      <c r="L266" s="3">
        <v>6.1315110829496963E-2</v>
      </c>
      <c r="M266" s="3">
        <v>0.58672146303592354</v>
      </c>
      <c r="N266" s="3">
        <v>2.1544783286881017</v>
      </c>
      <c r="O266" s="3">
        <v>1.3043692932744608</v>
      </c>
      <c r="P266" s="3">
        <v>6.4479947218822371</v>
      </c>
      <c r="Q266" s="3">
        <v>0.48198616820401824</v>
      </c>
      <c r="R266" s="3">
        <v>1.7883573991936616E-2</v>
      </c>
      <c r="S266" s="3">
        <v>6.0856219431644862E-2</v>
      </c>
      <c r="T266" s="3">
        <v>1.8331806792757532E-2</v>
      </c>
      <c r="U266" s="3">
        <v>0.8625341009244436</v>
      </c>
      <c r="V266" s="3">
        <v>0.12628959163129361</v>
      </c>
      <c r="W266" s="3">
        <v>2.4339756131933106</v>
      </c>
      <c r="X266" s="3">
        <v>0</v>
      </c>
      <c r="Y266" s="3">
        <v>0</v>
      </c>
      <c r="Z266" s="3">
        <v>0</v>
      </c>
      <c r="AA266"/>
      <c r="AB266"/>
      <c r="AC266"/>
      <c r="AD266"/>
      <c r="AE266"/>
    </row>
    <row r="267" spans="1:31" x14ac:dyDescent="0.15">
      <c r="A267">
        <v>1736</v>
      </c>
      <c r="B267" s="3">
        <v>1.8939510794678092</v>
      </c>
      <c r="C267" s="3">
        <v>0.41515216723680781</v>
      </c>
      <c r="D267" s="3">
        <v>0.14985263386740538</v>
      </c>
      <c r="E267" s="3">
        <v>1.0742243142656251</v>
      </c>
      <c r="F267" s="3">
        <v>4.0100282128538112</v>
      </c>
      <c r="G267" s="3">
        <v>3.8490597828225264</v>
      </c>
      <c r="H267" s="3">
        <v>3.5418986266314905</v>
      </c>
      <c r="I267" s="3">
        <v>8.2657132706258576</v>
      </c>
      <c r="J267" s="3">
        <v>0.33192486739252858</v>
      </c>
      <c r="K267" s="3">
        <v>4.5247978007763354E-2</v>
      </c>
      <c r="L267" s="3">
        <v>7.7675906545948664E-2</v>
      </c>
      <c r="M267" s="3">
        <v>0.85048990864873453</v>
      </c>
      <c r="N267" s="3">
        <v>3.929700815864646</v>
      </c>
      <c r="O267" s="3">
        <v>0.51852618835951125</v>
      </c>
      <c r="P267" s="3">
        <v>7.8004862243330875</v>
      </c>
      <c r="Q267" s="3">
        <v>1.8487031014600457</v>
      </c>
      <c r="R267" s="3">
        <v>5.6366587051042402E-2</v>
      </c>
      <c r="S267" s="3">
        <v>0.22373440561689073</v>
      </c>
      <c r="T267" s="3">
        <v>8.5259781014814809E-2</v>
      </c>
      <c r="U267" s="3">
        <v>3.3305335944630143</v>
      </c>
      <c r="V267" s="3">
        <v>0.46685113253560412</v>
      </c>
      <c r="W267" s="3">
        <v>1.4520793524218365</v>
      </c>
      <c r="X267" s="3">
        <v>3.7596911030429635E-2</v>
      </c>
      <c r="Y267" s="3">
        <v>1.6925035105699593E-2</v>
      </c>
      <c r="Z267" s="3">
        <v>2.103057622476049E-2</v>
      </c>
      <c r="AA267"/>
      <c r="AB267"/>
      <c r="AC267"/>
      <c r="AD267"/>
      <c r="AE267"/>
    </row>
    <row r="268" spans="1:31" x14ac:dyDescent="0.15">
      <c r="A268">
        <v>1735</v>
      </c>
      <c r="B268" s="3">
        <v>1.6041395161239191</v>
      </c>
      <c r="C268" s="3">
        <v>0.41198205974275076</v>
      </c>
      <c r="D268" s="3">
        <v>0.12466954425760059</v>
      </c>
      <c r="E268" s="3">
        <v>0.7381852350624859</v>
      </c>
      <c r="F268" s="3">
        <v>2.6383506041711375</v>
      </c>
      <c r="G268" s="3">
        <v>3.5629104309399517</v>
      </c>
      <c r="H268" s="3">
        <v>2.8254362676599958</v>
      </c>
      <c r="I268" s="3">
        <v>4.9800262817854284</v>
      </c>
      <c r="J268" s="3">
        <v>0.2464682307234734</v>
      </c>
      <c r="K268" s="3">
        <v>4.5090003966785933E-2</v>
      </c>
      <c r="L268" s="3">
        <v>7.7252495373299507E-2</v>
      </c>
      <c r="M268" s="3">
        <v>0.54473664754779361</v>
      </c>
      <c r="N268" s="3">
        <v>2.5845568690208882</v>
      </c>
      <c r="O268" s="3">
        <v>0.78156034127722906</v>
      </c>
      <c r="P268" s="3">
        <v>4.5877353987097313</v>
      </c>
      <c r="Q268" s="3">
        <v>1.5590495121571333</v>
      </c>
      <c r="R268" s="3">
        <v>4.741704888430108E-2</v>
      </c>
      <c r="S268" s="3">
        <v>0.19477357784013535</v>
      </c>
      <c r="T268" s="3">
        <v>5.8708898768039197E-2</v>
      </c>
      <c r="U268" s="3">
        <v>2.7992226067376653</v>
      </c>
      <c r="V268" s="3">
        <v>0.39324606429549896</v>
      </c>
      <c r="W268" s="3">
        <v>0.40306773285161773</v>
      </c>
      <c r="X268" s="3">
        <v>2.7004321000658398E-2</v>
      </c>
      <c r="Y268" s="3">
        <v>1.2156559641284266E-2</v>
      </c>
      <c r="Z268" s="3">
        <v>1.5105401953753822E-2</v>
      </c>
      <c r="AA268"/>
      <c r="AB268"/>
      <c r="AC268"/>
      <c r="AD268"/>
      <c r="AE268"/>
    </row>
    <row r="269" spans="1:31" x14ac:dyDescent="0.15">
      <c r="A269">
        <v>1734</v>
      </c>
      <c r="B269" s="3">
        <v>1.90370462862765</v>
      </c>
      <c r="C269" s="3">
        <v>0.90887639814296528</v>
      </c>
      <c r="D269" s="3">
        <v>0.15394021666489038</v>
      </c>
      <c r="E269" s="3">
        <v>0.99258551471680778</v>
      </c>
      <c r="F269" s="3">
        <v>3.5409453809565843</v>
      </c>
      <c r="G269" s="3">
        <v>4.1664003133811658</v>
      </c>
      <c r="H269" s="3">
        <v>3.4816450680378312</v>
      </c>
      <c r="I269" s="3">
        <v>4.7499458737235374</v>
      </c>
      <c r="J269" s="3">
        <v>0.55387076313043759</v>
      </c>
      <c r="K269" s="3">
        <v>4.6797065600483037E-2</v>
      </c>
      <c r="L269" s="3">
        <v>9.5549099998897477E-2</v>
      </c>
      <c r="M269" s="3">
        <v>0.77014074766140328</v>
      </c>
      <c r="N269" s="3">
        <v>3.466127095919084</v>
      </c>
      <c r="O269" s="3">
        <v>0.82153694523988119</v>
      </c>
      <c r="P269" s="3">
        <v>4.2853616581142351</v>
      </c>
      <c r="Q269" s="3">
        <v>1.8600273674005321</v>
      </c>
      <c r="R269" s="3">
        <v>7.0069339999191474E-2</v>
      </c>
      <c r="S269" s="3">
        <v>0.22657022638506683</v>
      </c>
      <c r="T269" s="3">
        <v>6.5840090832999881E-2</v>
      </c>
      <c r="U269" s="3">
        <v>3.3453446434460536</v>
      </c>
      <c r="V269" s="3">
        <v>0.46547644164680296</v>
      </c>
      <c r="W269" s="3">
        <v>0.14620483520590036</v>
      </c>
      <c r="X269" s="3">
        <v>0.11023070289744315</v>
      </c>
      <c r="Y269" s="3">
        <v>4.962265470575801E-2</v>
      </c>
      <c r="Z269" s="3">
        <v>6.1659728214434995E-2</v>
      </c>
      <c r="AA269"/>
      <c r="AB269"/>
      <c r="AC269"/>
      <c r="AD269"/>
      <c r="AE269"/>
    </row>
    <row r="270" spans="1:31" x14ac:dyDescent="0.15">
      <c r="A270">
        <v>1733</v>
      </c>
      <c r="B270" s="3">
        <v>3.0895383122673361</v>
      </c>
      <c r="C270" s="3">
        <v>0.36692961230978943</v>
      </c>
      <c r="D270" s="3">
        <v>0.15851204432494564</v>
      </c>
      <c r="E270" s="3">
        <v>1.7493888424916466</v>
      </c>
      <c r="F270" s="3">
        <v>4.6126645961283543</v>
      </c>
      <c r="G270" s="3">
        <v>5.5991154159145857</v>
      </c>
      <c r="H270" s="3">
        <v>2.1249608280401198</v>
      </c>
      <c r="I270" s="3">
        <v>3.9051913269008058</v>
      </c>
      <c r="J270" s="3">
        <v>0.24641009124331067</v>
      </c>
      <c r="K270" s="3">
        <v>0.12012201836187153</v>
      </c>
      <c r="L270" s="3">
        <v>4.496473463658917E-2</v>
      </c>
      <c r="M270" s="3">
        <v>1.3890627467661676</v>
      </c>
      <c r="N270" s="3">
        <v>4.5032549387889489</v>
      </c>
      <c r="O270" s="3">
        <v>0.23966207046129945</v>
      </c>
      <c r="P270" s="3">
        <v>3.1528112873410525</v>
      </c>
      <c r="Q270" s="3">
        <v>2.9774244284629225</v>
      </c>
      <c r="R270" s="3">
        <v>9.9921632525753701E-2</v>
      </c>
      <c r="S270" s="3">
        <v>0.35863177239134642</v>
      </c>
      <c r="T270" s="3">
        <v>0.10940965733940583</v>
      </c>
      <c r="U270" s="3">
        <v>5.3594533454532858</v>
      </c>
      <c r="V270" s="3">
        <v>0.75303646497873011</v>
      </c>
      <c r="W270" s="3">
        <v>0</v>
      </c>
      <c r="X270" s="3">
        <v>0.14058696630688411</v>
      </c>
      <c r="Y270" s="3">
        <v>6.3288160559855131E-2</v>
      </c>
      <c r="Z270" s="3">
        <v>7.864010260186334E-2</v>
      </c>
      <c r="AA270"/>
      <c r="AB270"/>
      <c r="AC270"/>
      <c r="AD270"/>
      <c r="AE270"/>
    </row>
    <row r="271" spans="1:31" x14ac:dyDescent="0.15">
      <c r="A271">
        <v>1732</v>
      </c>
      <c r="B271" s="3">
        <v>0.93384007042064998</v>
      </c>
      <c r="C271" s="3">
        <v>0.85720196658772307</v>
      </c>
      <c r="D271" s="3">
        <v>0.17080652290038575</v>
      </c>
      <c r="E271" s="3">
        <v>0.69823002829162117</v>
      </c>
      <c r="F271" s="3">
        <v>3.2946874570708675</v>
      </c>
      <c r="G271" s="3">
        <v>2.2199930197319797</v>
      </c>
      <c r="H271" s="3">
        <v>3.5958079492647781</v>
      </c>
      <c r="I271" s="3">
        <v>3.3274791076792374</v>
      </c>
      <c r="J271" s="3">
        <v>0.31831545670427625</v>
      </c>
      <c r="K271" s="3">
        <v>0</v>
      </c>
      <c r="L271" s="3">
        <v>0.11966684538530022</v>
      </c>
      <c r="M271" s="3">
        <v>0.58901235310119682</v>
      </c>
      <c r="N271" s="3">
        <v>3.2621861647338117</v>
      </c>
      <c r="O271" s="3">
        <v>0.53645194733289492</v>
      </c>
      <c r="P271" s="3">
        <v>3.0768944262712896</v>
      </c>
      <c r="Q271" s="3">
        <v>0.93384007042064998</v>
      </c>
      <c r="R271" s="3">
        <v>3.1195203284202191E-2</v>
      </c>
      <c r="S271" s="3">
        <v>0.11192029597388464</v>
      </c>
      <c r="T271" s="3">
        <v>4.2199258598918828E-2</v>
      </c>
      <c r="U271" s="3">
        <v>1.68261375701908</v>
      </c>
      <c r="V271" s="3">
        <v>0.2524814271964993</v>
      </c>
      <c r="W271" s="3">
        <v>0</v>
      </c>
      <c r="X271" s="3">
        <v>0.15577023221566152</v>
      </c>
      <c r="Y271" s="3">
        <v>7.0123228807787125E-2</v>
      </c>
      <c r="Z271" s="3">
        <v>8.7133168887177759E-2</v>
      </c>
      <c r="AA271"/>
      <c r="AB271"/>
      <c r="AC271"/>
      <c r="AD271"/>
      <c r="AE271"/>
    </row>
    <row r="272" spans="1:31" x14ac:dyDescent="0.15">
      <c r="A272">
        <v>1731</v>
      </c>
      <c r="B272" s="3">
        <v>1.1101099988109704</v>
      </c>
      <c r="C272" s="3">
        <v>0.49507643582277366</v>
      </c>
      <c r="D272" s="3">
        <v>0.13918174267711655</v>
      </c>
      <c r="E272" s="3">
        <v>1.0279926766476997</v>
      </c>
      <c r="F272" s="3">
        <v>4.6078232134104447</v>
      </c>
      <c r="G272" s="3">
        <v>2.5529340633351212</v>
      </c>
      <c r="H272" s="3">
        <v>2.8358317957670565</v>
      </c>
      <c r="I272" s="3">
        <v>4.0962030491708363</v>
      </c>
      <c r="J272" s="3">
        <v>0.32004047154550974</v>
      </c>
      <c r="K272" s="3">
        <v>0</v>
      </c>
      <c r="L272" s="3">
        <v>9.3247174136814062E-2</v>
      </c>
      <c r="M272" s="3">
        <v>0.89847616633800875</v>
      </c>
      <c r="N272" s="3">
        <v>4.5614436317099623</v>
      </c>
      <c r="O272" s="3">
        <v>0.54473699100201289</v>
      </c>
      <c r="P272" s="3">
        <v>3.8403200121480561</v>
      </c>
      <c r="Q272" s="3">
        <v>1.1101099988109704</v>
      </c>
      <c r="R272" s="3">
        <v>4.5934568540302492E-2</v>
      </c>
      <c r="S272" s="3">
        <v>0.13137286602526513</v>
      </c>
      <c r="T272" s="3">
        <v>3.6491549053679698E-2</v>
      </c>
      <c r="U272" s="3">
        <v>1.9719645660508647</v>
      </c>
      <c r="V272" s="3">
        <v>0.2877101714746077</v>
      </c>
      <c r="W272" s="3">
        <v>0</v>
      </c>
      <c r="X272" s="3">
        <v>0</v>
      </c>
      <c r="Y272" s="3">
        <v>0</v>
      </c>
      <c r="Z272" s="3">
        <v>0</v>
      </c>
      <c r="AA272"/>
      <c r="AB272"/>
      <c r="AC272"/>
      <c r="AD272"/>
      <c r="AE272"/>
    </row>
    <row r="273" spans="1:31" x14ac:dyDescent="0.15">
      <c r="A273">
        <v>1730</v>
      </c>
      <c r="B273" s="3">
        <v>0.97108058171638723</v>
      </c>
      <c r="C273" s="3">
        <v>0.57837097482387501</v>
      </c>
      <c r="D273" s="3">
        <v>0.14311409352870841</v>
      </c>
      <c r="E273" s="3">
        <v>0.70335572034142257</v>
      </c>
      <c r="F273" s="3">
        <v>2.6070109553130099</v>
      </c>
      <c r="G273" s="3">
        <v>2.2622386754727883</v>
      </c>
      <c r="H273" s="3">
        <v>2.6764649132417548</v>
      </c>
      <c r="I273" s="3">
        <v>4.0525454403842049</v>
      </c>
      <c r="J273" s="3">
        <v>0.45578097175956467</v>
      </c>
      <c r="K273" s="3">
        <v>0</v>
      </c>
      <c r="L273" s="3">
        <v>0.13066938974360334</v>
      </c>
      <c r="M273" s="3">
        <v>0.59265196406174869</v>
      </c>
      <c r="N273" s="3">
        <v>2.5761006908574311</v>
      </c>
      <c r="O273" s="3">
        <v>0.52899845490146324</v>
      </c>
      <c r="P273" s="3">
        <v>3.8234973987401881</v>
      </c>
      <c r="Q273" s="3">
        <v>0.96067212820436332</v>
      </c>
      <c r="R273" s="3">
        <v>4.7864245327327228E-2</v>
      </c>
      <c r="S273" s="3">
        <v>0.11992906930298003</v>
      </c>
      <c r="T273" s="3">
        <v>3.9987088144915833E-2</v>
      </c>
      <c r="U273" s="3">
        <v>1.7492967774469228</v>
      </c>
      <c r="V273" s="3">
        <v>0.24454002077166076</v>
      </c>
      <c r="W273" s="3">
        <v>0.41290141626475918</v>
      </c>
      <c r="X273" s="3">
        <v>0.11694264540931969</v>
      </c>
      <c r="Y273" s="3">
        <v>5.2644176252550599E-2</v>
      </c>
      <c r="Z273" s="3">
        <v>6.5414186305949279E-2</v>
      </c>
      <c r="AA273"/>
      <c r="AB273"/>
      <c r="AC273"/>
      <c r="AD273"/>
      <c r="AE273"/>
    </row>
    <row r="274" spans="1:31" x14ac:dyDescent="0.15">
      <c r="A274">
        <v>1729</v>
      </c>
      <c r="B274" s="3">
        <v>0.79002148912414927</v>
      </c>
      <c r="C274" s="3">
        <v>0.44505124032798948</v>
      </c>
      <c r="D274" s="3">
        <v>8.8336538938627515E-2</v>
      </c>
      <c r="E274" s="3">
        <v>0.97172737887305149</v>
      </c>
      <c r="F274" s="3">
        <v>2.9121654981179765</v>
      </c>
      <c r="G274" s="3">
        <v>2.1881696265842581</v>
      </c>
      <c r="H274" s="3">
        <v>2.5495975335855361</v>
      </c>
      <c r="I274" s="3">
        <v>4.5042548876911699</v>
      </c>
      <c r="J274" s="3">
        <v>0.33662255973611316</v>
      </c>
      <c r="K274" s="3">
        <v>0</v>
      </c>
      <c r="L274" s="3">
        <v>5.2860017276528115E-2</v>
      </c>
      <c r="M274" s="3">
        <v>0.8715879554231899</v>
      </c>
      <c r="N274" s="3">
        <v>2.8847093923352713</v>
      </c>
      <c r="O274" s="3">
        <v>0.75876703647100752</v>
      </c>
      <c r="P274" s="3">
        <v>4.30690861536086</v>
      </c>
      <c r="Q274" s="3">
        <v>0.79002148912414927</v>
      </c>
      <c r="R274" s="3">
        <v>1.8093026047670699E-2</v>
      </c>
      <c r="S274" s="3">
        <v>9.4735423726245757E-2</v>
      </c>
      <c r="T274" s="3">
        <v>2.74561057827057E-2</v>
      </c>
      <c r="U274" s="3">
        <v>1.4294025901132501</v>
      </c>
      <c r="V274" s="3">
        <v>0.19824298451339542</v>
      </c>
      <c r="W274" s="3">
        <v>0</v>
      </c>
      <c r="X274" s="3">
        <v>0</v>
      </c>
      <c r="Y274" s="3">
        <v>0</v>
      </c>
      <c r="Z274" s="3">
        <v>0</v>
      </c>
      <c r="AA274"/>
      <c r="AB274"/>
      <c r="AC274"/>
      <c r="AD274"/>
      <c r="AE274"/>
    </row>
    <row r="275" spans="1:31" x14ac:dyDescent="0.15">
      <c r="A275">
        <v>1728</v>
      </c>
      <c r="B275" s="3">
        <v>1.9842233422120599</v>
      </c>
      <c r="C275" s="3">
        <v>0.46482789481589576</v>
      </c>
      <c r="D275" s="3">
        <v>0.1179011524960329</v>
      </c>
      <c r="E275" s="3">
        <v>0.90143813010039719</v>
      </c>
      <c r="F275" s="3">
        <v>2.5303590512438148</v>
      </c>
      <c r="G275" s="3">
        <v>4.7187898192031046</v>
      </c>
      <c r="H275" s="3">
        <v>3.0513929879797916</v>
      </c>
      <c r="I275" s="3">
        <v>10.574189018045463</v>
      </c>
      <c r="J275" s="3">
        <v>0.21699329380085688</v>
      </c>
      <c r="K275" s="3">
        <v>0</v>
      </c>
      <c r="L275" s="3">
        <v>6.4792525245567639E-2</v>
      </c>
      <c r="M275" s="3">
        <v>0.65544127774699212</v>
      </c>
      <c r="N275" s="3">
        <v>2.4606761858050867</v>
      </c>
      <c r="O275" s="3">
        <v>1.1199903183129001</v>
      </c>
      <c r="P275" s="3">
        <v>10.105372407250442</v>
      </c>
      <c r="Q275" s="3">
        <v>1.9842233422120599</v>
      </c>
      <c r="R275" s="3">
        <v>7.0103387970614162E-2</v>
      </c>
      <c r="S275" s="3">
        <v>0.23840231865658856</v>
      </c>
      <c r="T275" s="3">
        <v>8.0298614470409355E-2</v>
      </c>
      <c r="U275" s="3">
        <v>3.5987995008902045</v>
      </c>
      <c r="V275" s="3">
        <v>0.49635812007973085</v>
      </c>
      <c r="W275" s="3">
        <v>4.6360290415330327</v>
      </c>
      <c r="X275" s="3">
        <v>1.0235440320878548E-2</v>
      </c>
      <c r="Y275" s="3">
        <v>4.6076972425842192E-3</v>
      </c>
      <c r="Z275" s="3">
        <v>5.725396133741561E-3</v>
      </c>
      <c r="AA275"/>
      <c r="AB275"/>
      <c r="AC275"/>
      <c r="AD275"/>
      <c r="AE275"/>
    </row>
    <row r="276" spans="1:31" x14ac:dyDescent="0.15">
      <c r="A276">
        <v>1727</v>
      </c>
      <c r="B276" s="3">
        <v>0.66281265602564943</v>
      </c>
      <c r="C276" s="3">
        <v>0.83233210742858521</v>
      </c>
      <c r="D276" s="3">
        <v>0.15677880139116152</v>
      </c>
      <c r="E276" s="3">
        <v>1.3570216370066175</v>
      </c>
      <c r="F276" s="3">
        <v>5.8278184944419955</v>
      </c>
      <c r="G276" s="3">
        <v>3.1892249851841901</v>
      </c>
      <c r="H276" s="3">
        <v>5.0076667499532048</v>
      </c>
      <c r="I276" s="3">
        <v>9.9443187174082368</v>
      </c>
      <c r="J276" s="3">
        <v>0.35587384524988375</v>
      </c>
      <c r="K276" s="3">
        <v>0</v>
      </c>
      <c r="L276" s="3">
        <v>0.11967448506191998</v>
      </c>
      <c r="M276" s="3">
        <v>1.2840774594637021</v>
      </c>
      <c r="N276" s="3">
        <v>5.8085334989644783</v>
      </c>
      <c r="O276" s="3">
        <v>2.0217535302007041</v>
      </c>
      <c r="P276" s="3">
        <v>9.7891115800627357</v>
      </c>
      <c r="Q276" s="3">
        <v>0.66281265602564943</v>
      </c>
      <c r="R276" s="3">
        <v>1.5677880139116154E-2</v>
      </c>
      <c r="S276" s="3">
        <v>7.7655494132546771E-2</v>
      </c>
      <c r="T276" s="3">
        <v>2.7052563100406355E-2</v>
      </c>
      <c r="U276" s="3">
        <v>1.1812119875299638</v>
      </c>
      <c r="V276" s="3">
        <v>0.1578870791585405</v>
      </c>
      <c r="W276" s="3">
        <v>1.8069467853052426</v>
      </c>
      <c r="X276" s="3">
        <v>0</v>
      </c>
      <c r="Y276" s="3">
        <v>0</v>
      </c>
      <c r="Z276" s="3">
        <v>0</v>
      </c>
      <c r="AA276"/>
      <c r="AB276"/>
      <c r="AC276"/>
      <c r="AD276"/>
      <c r="AE276"/>
    </row>
    <row r="277" spans="1:31" x14ac:dyDescent="0.15">
      <c r="A277">
        <v>1726</v>
      </c>
      <c r="B277" s="3">
        <v>1.0254377109384978</v>
      </c>
      <c r="C277" s="3">
        <v>0.18574434492490921</v>
      </c>
      <c r="D277" s="3">
        <v>6.4413338240035034E-2</v>
      </c>
      <c r="E277" s="3">
        <v>0.4159363464288538</v>
      </c>
      <c r="F277" s="3">
        <v>1.8398069583396695</v>
      </c>
      <c r="G277" s="3">
        <v>2.3045912203468957</v>
      </c>
      <c r="H277" s="3">
        <v>1.1544262623706669</v>
      </c>
      <c r="I277" s="3">
        <v>2.1092639319772992</v>
      </c>
      <c r="J277" s="3">
        <v>0.1678580580440508</v>
      </c>
      <c r="K277" s="3">
        <v>0</v>
      </c>
      <c r="L277" s="3">
        <v>2.940608919653773E-2</v>
      </c>
      <c r="M277" s="3">
        <v>0.29415906446812967</v>
      </c>
      <c r="N277" s="3">
        <v>1.8071519099275553</v>
      </c>
      <c r="O277" s="3">
        <v>0.45704604838170082</v>
      </c>
      <c r="P277" s="3">
        <v>1.867169018135534</v>
      </c>
      <c r="Q277" s="3">
        <v>1.0254377109384978</v>
      </c>
      <c r="R277" s="3">
        <v>3.1856596629582547E-2</v>
      </c>
      <c r="S277" s="3">
        <v>0.12177728196072407</v>
      </c>
      <c r="T277" s="3">
        <v>3.4269858498427619E-2</v>
      </c>
      <c r="U277" s="3">
        <v>1.8475451719651947</v>
      </c>
      <c r="V277" s="3">
        <v>0.2605409585768943</v>
      </c>
      <c r="W277" s="3">
        <v>0</v>
      </c>
      <c r="X277" s="3">
        <v>4.3045719589884728E-2</v>
      </c>
      <c r="Y277" s="3">
        <v>1.9377930642357401E-2</v>
      </c>
      <c r="Z277" s="3">
        <v>2.4078476146133298E-2</v>
      </c>
      <c r="AA277"/>
      <c r="AB277"/>
      <c r="AC277"/>
      <c r="AD277"/>
      <c r="AE277"/>
    </row>
    <row r="278" spans="1:31" x14ac:dyDescent="0.15">
      <c r="A278">
        <v>1725</v>
      </c>
      <c r="B278" s="3">
        <v>0.30414600852962076</v>
      </c>
      <c r="C278" s="3">
        <v>0.90093339201941214</v>
      </c>
      <c r="D278" s="3">
        <v>7.8831724858452398E-2</v>
      </c>
      <c r="E278" s="3">
        <v>0.34414467528309511</v>
      </c>
      <c r="F278" s="3">
        <v>1.9117367098948499</v>
      </c>
      <c r="G278" s="3">
        <v>0.96129143045785437</v>
      </c>
      <c r="H278" s="3">
        <v>2.4966410204600598</v>
      </c>
      <c r="I278" s="3">
        <v>4.1630812120517664</v>
      </c>
      <c r="J278" s="3">
        <v>0.50606419309296791</v>
      </c>
      <c r="K278" s="3">
        <v>0</v>
      </c>
      <c r="L278" s="3">
        <v>5.9218089965440326E-2</v>
      </c>
      <c r="M278" s="3">
        <v>0.31025785717174437</v>
      </c>
      <c r="N278" s="3">
        <v>1.8999442193191007</v>
      </c>
      <c r="O278" s="3">
        <v>0.41378962321380419</v>
      </c>
      <c r="P278" s="3">
        <v>4.085182031992205</v>
      </c>
      <c r="Q278" s="3">
        <v>0.30414600852962076</v>
      </c>
      <c r="R278" s="3">
        <v>1.5087411456163142E-3</v>
      </c>
      <c r="S278" s="3">
        <v>3.3886818111350761E-2</v>
      </c>
      <c r="T278" s="3">
        <v>1.0632573469937985E-2</v>
      </c>
      <c r="U278" s="3">
        <v>0.54784378213926821</v>
      </c>
      <c r="V278" s="3">
        <v>7.8286494362606915E-2</v>
      </c>
      <c r="W278" s="3">
        <v>0.88813870067647549</v>
      </c>
      <c r="X278" s="3">
        <v>0.19596086394403744</v>
      </c>
      <c r="Y278" s="3">
        <v>8.8215880595269483E-2</v>
      </c>
      <c r="Z278" s="3">
        <v>0.10961459432482569</v>
      </c>
      <c r="AA278"/>
      <c r="AB278"/>
      <c r="AC278"/>
      <c r="AD278"/>
      <c r="AE278"/>
    </row>
    <row r="279" spans="1:31" x14ac:dyDescent="0.15">
      <c r="A279">
        <v>1724</v>
      </c>
      <c r="B279" s="3">
        <v>3.5385212766728804</v>
      </c>
      <c r="C279" s="3">
        <v>1.1236203571449737</v>
      </c>
      <c r="D279" s="3">
        <v>0.25111613281194062</v>
      </c>
      <c r="E279" s="3">
        <v>1.3538698708429526</v>
      </c>
      <c r="F279" s="3">
        <v>5.9757690716494851</v>
      </c>
      <c r="G279" s="3">
        <v>7.6534875990700737</v>
      </c>
      <c r="H279" s="3">
        <v>4.6467154453954898</v>
      </c>
      <c r="I279" s="3">
        <v>8.3127543984115011</v>
      </c>
      <c r="J279" s="3">
        <v>0.79606299293848237</v>
      </c>
      <c r="K279" s="3">
        <v>0</v>
      </c>
      <c r="L279" s="3">
        <v>0.1188858986259429</v>
      </c>
      <c r="M279" s="3">
        <v>0.93375537610227022</v>
      </c>
      <c r="N279" s="3">
        <v>5.8330743466527579</v>
      </c>
      <c r="O279" s="3">
        <v>1.3215010922300345</v>
      </c>
      <c r="P279" s="3">
        <v>7.3935513599735181</v>
      </c>
      <c r="Q279" s="3">
        <v>3.5385212766728804</v>
      </c>
      <c r="R279" s="3">
        <v>0.12798430923507118</v>
      </c>
      <c r="S279" s="3">
        <v>0.42011449474068224</v>
      </c>
      <c r="T279" s="3">
        <v>0.13119210010592464</v>
      </c>
      <c r="U279" s="3">
        <v>6.3523342140445802</v>
      </c>
      <c r="V279" s="3">
        <v>0.86859679438550164</v>
      </c>
      <c r="W279" s="3">
        <v>0.94166720432913487</v>
      </c>
      <c r="X279" s="3">
        <v>8.9269872109548773E-2</v>
      </c>
      <c r="Y279" s="3">
        <v>4.0186699248052099E-2</v>
      </c>
      <c r="Z279" s="3">
        <v>4.9934873250793238E-2</v>
      </c>
      <c r="AA279"/>
      <c r="AB279"/>
      <c r="AC279"/>
      <c r="AD279"/>
      <c r="AE279"/>
    </row>
    <row r="280" spans="1:31" x14ac:dyDescent="0.15">
      <c r="A280">
        <v>1723</v>
      </c>
      <c r="B280" s="3">
        <v>2.509876005246146</v>
      </c>
      <c r="C280" s="3">
        <v>0.31406252721879874</v>
      </c>
      <c r="D280" s="3">
        <v>0.11384822606284083</v>
      </c>
      <c r="E280" s="3">
        <v>0.59547572153738049</v>
      </c>
      <c r="F280" s="3">
        <v>1.7990833701231819</v>
      </c>
      <c r="G280" s="3">
        <v>6.2545818422698813</v>
      </c>
      <c r="H280" s="3">
        <v>1.7607971114806089</v>
      </c>
      <c r="I280" s="3">
        <v>4.4400425365042686</v>
      </c>
      <c r="J280" s="3">
        <v>0.2858614055513341</v>
      </c>
      <c r="K280" s="3">
        <v>0</v>
      </c>
      <c r="L280" s="3">
        <v>2.4680384670965495E-2</v>
      </c>
      <c r="M280" s="3">
        <v>0.29204544946554817</v>
      </c>
      <c r="N280" s="3">
        <v>1.6974794329127774</v>
      </c>
      <c r="O280" s="3">
        <v>1.7403112315883076</v>
      </c>
      <c r="P280" s="3">
        <v>3.789638349573123</v>
      </c>
      <c r="Q280" s="3">
        <v>2.509876005246146</v>
      </c>
      <c r="R280" s="3">
        <v>8.9167841391875349E-2</v>
      </c>
      <c r="S280" s="3">
        <v>0.30343027207183226</v>
      </c>
      <c r="T280" s="3">
        <v>9.1402738695303409E-2</v>
      </c>
      <c r="U280" s="3">
        <v>4.5142706106815735</v>
      </c>
      <c r="V280" s="3">
        <v>0.63261561795161014</v>
      </c>
      <c r="W280" s="3">
        <v>1.102659655311983</v>
      </c>
      <c r="X280" s="3">
        <v>0.14286098927853774</v>
      </c>
      <c r="Y280" s="3">
        <v>6.4311861513433113E-2</v>
      </c>
      <c r="Z280" s="3">
        <v>7.9912126446024467E-2</v>
      </c>
      <c r="AA280"/>
      <c r="AB280"/>
      <c r="AC280"/>
      <c r="AD280"/>
      <c r="AE280"/>
    </row>
    <row r="281" spans="1:31" x14ac:dyDescent="0.15">
      <c r="A281">
        <v>1722</v>
      </c>
      <c r="B281" s="3">
        <v>3.3304093842256219</v>
      </c>
      <c r="C281" s="3">
        <v>3.0898571262963714</v>
      </c>
      <c r="D281" s="3">
        <v>0.31270868800826823</v>
      </c>
      <c r="E281" s="3">
        <v>1.2474224671817598</v>
      </c>
      <c r="F281" s="3">
        <v>4.5480650746566029</v>
      </c>
      <c r="G281" s="3">
        <v>6.6200161517029699</v>
      </c>
      <c r="H281" s="3">
        <v>3.9468356356808592</v>
      </c>
      <c r="I281" s="3">
        <v>6.8326014198375802</v>
      </c>
      <c r="J281" s="3">
        <v>0.74382686254704899</v>
      </c>
      <c r="K281" s="3">
        <v>0</v>
      </c>
      <c r="L281" s="3">
        <v>0.18811382012997385</v>
      </c>
      <c r="M281" s="3">
        <v>0.84908268999038483</v>
      </c>
      <c r="N281" s="3">
        <v>4.424103771775191</v>
      </c>
      <c r="O281" s="3">
        <v>0.67446086765154489</v>
      </c>
      <c r="P281" s="3">
        <v>5.9809904056263949</v>
      </c>
      <c r="Q281" s="3">
        <v>3.319281696048106</v>
      </c>
      <c r="R281" s="3">
        <v>0.12337334956576206</v>
      </c>
      <c r="S281" s="3">
        <v>0.39644111285776468</v>
      </c>
      <c r="T281" s="3">
        <v>0.11363119430795972</v>
      </c>
      <c r="U281" s="3">
        <v>5.9638288543572555</v>
      </c>
      <c r="V281" s="3">
        <v>0.84535534088889586</v>
      </c>
      <c r="W281" s="3">
        <v>0.44723352485659257</v>
      </c>
      <c r="X281" s="3">
        <v>0.66737659034987851</v>
      </c>
      <c r="Y281" s="3">
        <v>0.30043352546543384</v>
      </c>
      <c r="Z281" s="3">
        <v>0.37331031510793405</v>
      </c>
      <c r="AA281"/>
      <c r="AB281"/>
      <c r="AC281"/>
      <c r="AD281"/>
      <c r="AE281"/>
    </row>
    <row r="282" spans="1:31" x14ac:dyDescent="0.15">
      <c r="A282">
        <v>1721</v>
      </c>
      <c r="B282" s="3">
        <v>0.69589432468650703</v>
      </c>
      <c r="C282" s="3">
        <v>0.95806035101125486</v>
      </c>
      <c r="D282" s="3">
        <v>0.11246064754951622</v>
      </c>
      <c r="E282" s="3">
        <v>0.96740954116111944</v>
      </c>
      <c r="F282" s="3">
        <v>3.3748030976226202</v>
      </c>
      <c r="G282" s="3">
        <v>1.6255720242906357</v>
      </c>
      <c r="H282" s="3">
        <v>2.4248471449024387</v>
      </c>
      <c r="I282" s="3">
        <v>4.3536335373184958</v>
      </c>
      <c r="J282" s="3">
        <v>0.54249833014112614</v>
      </c>
      <c r="K282" s="3">
        <v>0</v>
      </c>
      <c r="L282" s="3">
        <v>9.9608002115285796E-2</v>
      </c>
      <c r="M282" s="3">
        <v>0.87875946704852326</v>
      </c>
      <c r="N282" s="3">
        <v>3.3402192913275979</v>
      </c>
      <c r="O282" s="3">
        <v>0.39910997728999487</v>
      </c>
      <c r="P282" s="3">
        <v>4.1571896038175282</v>
      </c>
      <c r="Q282" s="3">
        <v>0.69589432468650703</v>
      </c>
      <c r="R282" s="3">
        <v>4.0164516981970079E-2</v>
      </c>
      <c r="S282" s="3">
        <v>8.465457781456362E-2</v>
      </c>
      <c r="T282" s="3">
        <v>2.2644158883645734E-2</v>
      </c>
      <c r="U282" s="3">
        <v>1.2264620470006409</v>
      </c>
      <c r="V282" s="3">
        <v>0.15291484212199563</v>
      </c>
      <c r="W282" s="3">
        <v>0</v>
      </c>
      <c r="X282" s="3">
        <v>1.4680136096830962E-2</v>
      </c>
      <c r="Y282" s="3">
        <v>6.6085701690140174E-3</v>
      </c>
      <c r="Z282" s="3">
        <v>8.2116248794623144E-3</v>
      </c>
      <c r="AA282"/>
      <c r="AB282"/>
      <c r="AC282"/>
      <c r="AD282"/>
      <c r="AE282"/>
    </row>
    <row r="283" spans="1:31" x14ac:dyDescent="0.15">
      <c r="A283">
        <v>1720</v>
      </c>
      <c r="B283" s="3">
        <v>0.64164017001767393</v>
      </c>
      <c r="C283" s="3">
        <v>1.6306074459730615</v>
      </c>
      <c r="D283" s="3">
        <v>0.1435324961827156</v>
      </c>
      <c r="E283" s="3">
        <v>0.73383204140758707</v>
      </c>
      <c r="F283" s="3">
        <v>2.6809962816637922</v>
      </c>
      <c r="G283" s="3">
        <v>1.462218085162003</v>
      </c>
      <c r="H283" s="3">
        <v>2.0143638877672143</v>
      </c>
      <c r="I283" s="3">
        <v>2.6765494893521447</v>
      </c>
      <c r="J283" s="3">
        <v>0.49430937936968938</v>
      </c>
      <c r="K283" s="3">
        <v>0</v>
      </c>
      <c r="L283" s="3">
        <v>0.12571939403116142</v>
      </c>
      <c r="M283" s="3">
        <v>0.66024650366086768</v>
      </c>
      <c r="N283" s="3">
        <v>2.6594008302790741</v>
      </c>
      <c r="O283" s="3">
        <v>0.31213448929222881</v>
      </c>
      <c r="P283" s="3">
        <v>2.5298281219707652</v>
      </c>
      <c r="Q283" s="3">
        <v>0.64164017001767393</v>
      </c>
      <c r="R283" s="3">
        <v>1.9525900435357492E-2</v>
      </c>
      <c r="S283" s="3">
        <v>7.3585537746719276E-2</v>
      </c>
      <c r="T283" s="3">
        <v>2.9145080730595255E-2</v>
      </c>
      <c r="U283" s="3">
        <v>1.1500835958697744</v>
      </c>
      <c r="V283" s="3">
        <v>0.14724808570783571</v>
      </c>
      <c r="W283" s="3">
        <v>0</v>
      </c>
      <c r="X283" s="3">
        <v>0.26419464967661238</v>
      </c>
      <c r="Y283" s="3">
        <v>0.11893274451350759</v>
      </c>
      <c r="Z283" s="3">
        <v>0.14778251343970286</v>
      </c>
      <c r="AA283"/>
      <c r="AB283"/>
      <c r="AC283"/>
      <c r="AD283"/>
      <c r="AE283"/>
    </row>
    <row r="284" spans="1:31" x14ac:dyDescent="0.15">
      <c r="A284">
        <v>1719</v>
      </c>
      <c r="B284" s="3">
        <v>0.94041632355785076</v>
      </c>
      <c r="C284" s="3">
        <v>0.51414219554454299</v>
      </c>
      <c r="D284" s="3">
        <v>9.870741451786523E-2</v>
      </c>
      <c r="E284" s="3">
        <v>0.78327834483827719</v>
      </c>
      <c r="F284" s="3">
        <v>3.0966837132977743</v>
      </c>
      <c r="G284" s="3">
        <v>2.4657687463704829</v>
      </c>
      <c r="H284" s="3">
        <v>2.2156100907038683</v>
      </c>
      <c r="I284" s="3">
        <v>4.0578752304671655</v>
      </c>
      <c r="J284" s="3">
        <v>0.30407038938272302</v>
      </c>
      <c r="K284" s="3">
        <v>0</v>
      </c>
      <c r="L284" s="3">
        <v>8.5719596818146143E-2</v>
      </c>
      <c r="M284" s="3">
        <v>0.67588038621612168</v>
      </c>
      <c r="N284" s="3">
        <v>3.0673943574540288</v>
      </c>
      <c r="O284" s="3">
        <v>0.80072719557398708</v>
      </c>
      <c r="P284" s="3">
        <v>3.8130272967796577</v>
      </c>
      <c r="Q284" s="3">
        <v>0.94041632355785076</v>
      </c>
      <c r="R284" s="3">
        <v>3.1170762479325865E-2</v>
      </c>
      <c r="S284" s="3">
        <v>0.1138579862084506</v>
      </c>
      <c r="T284" s="3">
        <v>3.9940030696015996E-2</v>
      </c>
      <c r="U284" s="3">
        <v>1.6838821906923549</v>
      </c>
      <c r="V284" s="3">
        <v>0.24564181819651867</v>
      </c>
      <c r="W284" s="3">
        <v>0</v>
      </c>
      <c r="X284" s="3">
        <v>0</v>
      </c>
      <c r="Y284" s="3">
        <v>0</v>
      </c>
      <c r="Z284" s="3">
        <v>0</v>
      </c>
      <c r="AA284"/>
      <c r="AB284"/>
      <c r="AC284"/>
      <c r="AD284"/>
      <c r="AE284"/>
    </row>
    <row r="285" spans="1:31" x14ac:dyDescent="0.15">
      <c r="A285">
        <v>1718</v>
      </c>
      <c r="B285" s="3">
        <v>0.82606435880720586</v>
      </c>
      <c r="C285" s="3">
        <v>0.56894837019789823</v>
      </c>
      <c r="D285" s="3">
        <v>0.11121911860521815</v>
      </c>
      <c r="E285" s="3">
        <v>0.47929093375667736</v>
      </c>
      <c r="F285" s="3">
        <v>1.876122884693826</v>
      </c>
      <c r="G285" s="3">
        <v>1.9108568145477478</v>
      </c>
      <c r="H285" s="3">
        <v>2.2415854239441209</v>
      </c>
      <c r="I285" s="3">
        <v>5.8068618281688549</v>
      </c>
      <c r="J285" s="3">
        <v>0.32078786733126868</v>
      </c>
      <c r="K285" s="3">
        <v>0</v>
      </c>
      <c r="L285" s="3">
        <v>7.9243622006217942E-2</v>
      </c>
      <c r="M285" s="3">
        <v>0.37470265064656383</v>
      </c>
      <c r="N285" s="3">
        <v>1.8419208723636693</v>
      </c>
      <c r="O285" s="3">
        <v>0.43233765658962892</v>
      </c>
      <c r="P285" s="3">
        <v>5.6014328626842387</v>
      </c>
      <c r="Q285" s="3">
        <v>0.82606435880720586</v>
      </c>
      <c r="R285" s="3">
        <v>3.4755974564130675E-2</v>
      </c>
      <c r="S285" s="3">
        <v>9.8105538289238764E-2</v>
      </c>
      <c r="T285" s="3">
        <v>3.4202012330157107E-2</v>
      </c>
      <c r="U285" s="3">
        <v>1.468435480836495</v>
      </c>
      <c r="V285" s="3">
        <v>0.20659520176666613</v>
      </c>
      <c r="W285" s="3">
        <v>1.0297972002907838</v>
      </c>
      <c r="X285" s="3">
        <v>9.3557132346599403E-2</v>
      </c>
      <c r="Y285" s="3">
        <v>4.2116698589204117E-2</v>
      </c>
      <c r="Z285" s="3">
        <v>5.2333037140148933E-2</v>
      </c>
      <c r="AA285"/>
      <c r="AB285"/>
      <c r="AC285"/>
      <c r="AD285"/>
      <c r="AE285"/>
    </row>
    <row r="286" spans="1:31" x14ac:dyDescent="0.15">
      <c r="A286">
        <v>1717</v>
      </c>
      <c r="B286" s="3">
        <v>1.6012735347136318</v>
      </c>
      <c r="C286" s="3">
        <v>0.41573619719466182</v>
      </c>
      <c r="D286" s="3">
        <v>0.13903614080164556</v>
      </c>
      <c r="E286" s="3">
        <v>0.50910284315505194</v>
      </c>
      <c r="F286" s="3">
        <v>2.4960082175655742</v>
      </c>
      <c r="G286" s="3">
        <v>5.644307286704457</v>
      </c>
      <c r="H286" s="3">
        <v>2.1978071690343759</v>
      </c>
      <c r="I286" s="3">
        <v>4.7856697212188672</v>
      </c>
      <c r="J286" s="3">
        <v>0.22020186689726517</v>
      </c>
      <c r="K286" s="3">
        <v>0</v>
      </c>
      <c r="L286" s="3">
        <v>7.8746132843409852E-2</v>
      </c>
      <c r="M286" s="3">
        <v>0.32027707037452802</v>
      </c>
      <c r="N286" s="3">
        <v>2.4440868743165685</v>
      </c>
      <c r="O286" s="3">
        <v>2.766933956147827</v>
      </c>
      <c r="P286" s="3">
        <v>4.3785829903607025</v>
      </c>
      <c r="Q286" s="3">
        <v>1.6012735347136318</v>
      </c>
      <c r="R286" s="3">
        <v>6.6442049586627083E-2</v>
      </c>
      <c r="S286" s="3">
        <v>0.19673070047288882</v>
      </c>
      <c r="T286" s="3">
        <v>6.8107349039181919E-2</v>
      </c>
      <c r="U286" s="3">
        <v>2.8632430402282307</v>
      </c>
      <c r="V286" s="3">
        <v>0.40799836587593763</v>
      </c>
      <c r="W286" s="3">
        <v>2.0342865201730276</v>
      </c>
      <c r="X286" s="3">
        <v>0.11704521440266019</v>
      </c>
      <c r="Y286" s="3">
        <v>5.269034871058656E-2</v>
      </c>
      <c r="Z286" s="3">
        <v>6.5471560977120619E-2</v>
      </c>
      <c r="AA286"/>
      <c r="AB286"/>
      <c r="AC286"/>
      <c r="AD286"/>
      <c r="AE286"/>
    </row>
    <row r="287" spans="1:31" x14ac:dyDescent="0.15">
      <c r="A287">
        <v>1716</v>
      </c>
      <c r="B287" s="3">
        <v>1.3421035386055267</v>
      </c>
      <c r="C287" s="3">
        <v>0.31259814944850411</v>
      </c>
      <c r="D287" s="3">
        <v>0.10799406820181606</v>
      </c>
      <c r="E287" s="3">
        <v>0.61142427391696152</v>
      </c>
      <c r="F287" s="3">
        <v>1.9301523715531508</v>
      </c>
      <c r="G287" s="3">
        <v>3.1983018302461614</v>
      </c>
      <c r="H287" s="3">
        <v>2.126332671683747</v>
      </c>
      <c r="I287" s="3">
        <v>4.6057809032559849</v>
      </c>
      <c r="J287" s="3">
        <v>0.3259588066624361</v>
      </c>
      <c r="K287" s="3">
        <v>0</v>
      </c>
      <c r="L287" s="3">
        <v>7.0588301562080902E-2</v>
      </c>
      <c r="M287" s="3">
        <v>0.44994074635791126</v>
      </c>
      <c r="N287" s="3">
        <v>1.888716867261558</v>
      </c>
      <c r="O287" s="3">
        <v>0.78494324036313345</v>
      </c>
      <c r="P287" s="3">
        <v>4.2569360999430845</v>
      </c>
      <c r="Q287" s="3">
        <v>1.3421035386055267</v>
      </c>
      <c r="R287" s="3">
        <v>6.0331881676992223E-2</v>
      </c>
      <c r="S287" s="3">
        <v>0.16148352755905027</v>
      </c>
      <c r="T287" s="3">
        <v>4.7929128098484194E-2</v>
      </c>
      <c r="U287" s="3">
        <v>2.392572636479684</v>
      </c>
      <c r="V287" s="3">
        <v>0.34973111105804772</v>
      </c>
      <c r="W287" s="3">
        <v>0.37867586569484285</v>
      </c>
      <c r="X287" s="3">
        <v>0.16118372342322781</v>
      </c>
      <c r="Y287" s="3">
        <v>7.2560221918064591E-2</v>
      </c>
      <c r="Z287" s="3">
        <v>9.016130914182123E-2</v>
      </c>
      <c r="AA287"/>
      <c r="AB287"/>
      <c r="AC287"/>
      <c r="AD287"/>
      <c r="AE287"/>
    </row>
    <row r="288" spans="1:31" x14ac:dyDescent="0.15">
      <c r="A288">
        <v>1715</v>
      </c>
      <c r="B288" s="3">
        <v>1.7816387595047634</v>
      </c>
      <c r="C288" s="3">
        <v>0.45522880774349977</v>
      </c>
      <c r="D288" s="3">
        <v>0.13454530122029965</v>
      </c>
      <c r="E288" s="3">
        <v>0.7807527334580866</v>
      </c>
      <c r="F288" s="3">
        <v>2.6587436182148827</v>
      </c>
      <c r="G288" s="3">
        <v>4.7062286163402867</v>
      </c>
      <c r="H288" s="3">
        <v>2.1120430376566546</v>
      </c>
      <c r="I288" s="3">
        <v>4.6430266078831881</v>
      </c>
      <c r="J288" s="3">
        <v>0.30849069704347476</v>
      </c>
      <c r="K288" s="3">
        <v>0</v>
      </c>
      <c r="L288" s="3">
        <v>8.1391601972773855E-2</v>
      </c>
      <c r="M288" s="3">
        <v>0.56645882844148221</v>
      </c>
      <c r="N288" s="3">
        <v>2.5829741074812533</v>
      </c>
      <c r="O288" s="3">
        <v>1.5059931572288918</v>
      </c>
      <c r="P288" s="3">
        <v>4.2012225927381621</v>
      </c>
      <c r="Q288" s="3">
        <v>1.7816387595047634</v>
      </c>
      <c r="R288" s="3">
        <v>5.3153699247525797E-2</v>
      </c>
      <c r="S288" s="3">
        <v>0.21429390501660447</v>
      </c>
      <c r="T288" s="3">
        <v>7.0661453830238641E-2</v>
      </c>
      <c r="U288" s="3">
        <v>3.2002354591113948</v>
      </c>
      <c r="V288" s="3">
        <v>0.44267872315933737</v>
      </c>
      <c r="W288" s="3">
        <v>0.29106606325974171</v>
      </c>
      <c r="X288" s="3">
        <v>0.11105774818245455</v>
      </c>
      <c r="Y288" s="3">
        <v>4.9994967522449037E-2</v>
      </c>
      <c r="Z288" s="3">
        <v>6.2122353654024742E-2</v>
      </c>
      <c r="AA288"/>
      <c r="AB288"/>
      <c r="AC288"/>
      <c r="AD288"/>
      <c r="AE288"/>
    </row>
    <row r="289" spans="1:31" x14ac:dyDescent="0.15">
      <c r="A289">
        <v>1714</v>
      </c>
      <c r="B289" s="3">
        <v>1.0313245266540532</v>
      </c>
      <c r="C289" s="3">
        <v>0.23339785757730508</v>
      </c>
      <c r="D289" s="3">
        <v>6.3039713145414053E-2</v>
      </c>
      <c r="E289" s="3">
        <v>0.39194256433887853</v>
      </c>
      <c r="F289" s="3">
        <v>1.3122573568940405</v>
      </c>
      <c r="G289" s="3">
        <v>2.0517215045251946</v>
      </c>
      <c r="H289" s="3">
        <v>1.1579640842269383</v>
      </c>
      <c r="I289" s="3">
        <v>2.0281803305261694</v>
      </c>
      <c r="J289" s="3">
        <v>0.16081410736110738</v>
      </c>
      <c r="K289" s="3">
        <v>0</v>
      </c>
      <c r="L289" s="3">
        <v>2.2735634249165727E-2</v>
      </c>
      <c r="M289" s="3">
        <v>0.26785419099798369</v>
      </c>
      <c r="N289" s="3">
        <v>1.2681623316825661</v>
      </c>
      <c r="O289" s="3">
        <v>0.18996987557597131</v>
      </c>
      <c r="P289" s="3">
        <v>1.7674105745253996</v>
      </c>
      <c r="Q289" s="3">
        <v>1.0313245266540532</v>
      </c>
      <c r="R289" s="3">
        <v>4.0304078896248326E-2</v>
      </c>
      <c r="S289" s="3">
        <v>0.12408837334089498</v>
      </c>
      <c r="T289" s="3">
        <v>4.4095025211474834E-2</v>
      </c>
      <c r="U289" s="3">
        <v>1.8617516289492231</v>
      </c>
      <c r="V289" s="3">
        <v>0.26113773654928618</v>
      </c>
      <c r="W289" s="3">
        <v>0</v>
      </c>
      <c r="X289" s="3">
        <v>6.5669572313961547E-2</v>
      </c>
      <c r="Y289" s="3">
        <v>2.9562531092464872E-2</v>
      </c>
      <c r="Z289" s="3">
        <v>3.6733577858880692E-2</v>
      </c>
      <c r="AA289"/>
      <c r="AB289"/>
      <c r="AC289"/>
      <c r="AD289"/>
      <c r="AE289"/>
    </row>
    <row r="290" spans="1:31" x14ac:dyDescent="0.15">
      <c r="A290">
        <v>1713</v>
      </c>
      <c r="B290" s="3">
        <v>1.1088099657401034</v>
      </c>
      <c r="C290" s="3">
        <v>0.28875203486141648</v>
      </c>
      <c r="D290" s="3">
        <v>7.9853389497463581E-2</v>
      </c>
      <c r="E290" s="3">
        <v>0.47750859130068629</v>
      </c>
      <c r="F290" s="3">
        <v>1.4634046427707339</v>
      </c>
      <c r="G290" s="3">
        <v>3.2873875289899144</v>
      </c>
      <c r="H290" s="3">
        <v>1.7024275073552506</v>
      </c>
      <c r="I290" s="3">
        <v>3.1143389759191558</v>
      </c>
      <c r="J290" s="3">
        <v>0.16003205042741325</v>
      </c>
      <c r="K290" s="3">
        <v>0</v>
      </c>
      <c r="L290" s="3">
        <v>2.986386924295386E-2</v>
      </c>
      <c r="M290" s="3">
        <v>0.34854494386148999</v>
      </c>
      <c r="N290" s="3">
        <v>1.4211462549508422</v>
      </c>
      <c r="O290" s="3">
        <v>1.2914106067330122</v>
      </c>
      <c r="P290" s="3">
        <v>2.8294868774570414</v>
      </c>
      <c r="Q290" s="3">
        <v>1.1088099657401034</v>
      </c>
      <c r="R290" s="3">
        <v>4.9989520254509728E-2</v>
      </c>
      <c r="S290" s="3">
        <v>0.13360553146282939</v>
      </c>
      <c r="T290" s="3">
        <v>4.2258387819891587E-2</v>
      </c>
      <c r="U290" s="3">
        <v>1.9959769222569026</v>
      </c>
      <c r="V290" s="3">
        <v>0.28544120670226775</v>
      </c>
      <c r="W290" s="3">
        <v>0</v>
      </c>
      <c r="X290" s="3">
        <v>1.5641146583480123E-2</v>
      </c>
      <c r="Y290" s="3">
        <v>7.0411891993228237E-3</v>
      </c>
      <c r="Z290" s="3">
        <v>8.7491854073041622E-3</v>
      </c>
      <c r="AA290"/>
      <c r="AB290"/>
      <c r="AC290"/>
      <c r="AD290"/>
      <c r="AE290"/>
    </row>
    <row r="291" spans="1:31" x14ac:dyDescent="0.15">
      <c r="A291">
        <v>1712</v>
      </c>
      <c r="B291" s="3">
        <v>1.3391707470392047</v>
      </c>
      <c r="C291" s="3">
        <v>0.60809901889053053</v>
      </c>
      <c r="D291" s="3">
        <v>0.12204687867049435</v>
      </c>
      <c r="E291" s="3">
        <v>0.91226962207159756</v>
      </c>
      <c r="F291" s="3">
        <v>3.206675274910562</v>
      </c>
      <c r="G291" s="3">
        <v>3.9538958072647605</v>
      </c>
      <c r="H291" s="3">
        <v>3.6600077204989017</v>
      </c>
      <c r="I291" s="3">
        <v>7.4041545457757971</v>
      </c>
      <c r="J291" s="3">
        <v>0.41457199900381309</v>
      </c>
      <c r="K291" s="3">
        <v>0</v>
      </c>
      <c r="L291" s="3">
        <v>8.8810898318261527E-2</v>
      </c>
      <c r="M291" s="3">
        <v>0.75491750938973445</v>
      </c>
      <c r="N291" s="3">
        <v>3.1513829554441948</v>
      </c>
      <c r="O291" s="3">
        <v>1.5269230310164137</v>
      </c>
      <c r="P291" s="3">
        <v>7.0737284796202378</v>
      </c>
      <c r="Q291" s="3">
        <v>1.3391707470392047</v>
      </c>
      <c r="R291" s="3">
        <v>3.3235980352232838E-2</v>
      </c>
      <c r="S291" s="3">
        <v>0.1614171834077669</v>
      </c>
      <c r="T291" s="3">
        <v>5.5292319466366924E-2</v>
      </c>
      <c r="U291" s="3">
        <v>2.4077071669925592</v>
      </c>
      <c r="V291" s="3">
        <v>0.35665742186159066</v>
      </c>
      <c r="W291" s="3">
        <v>1.2765302881409635</v>
      </c>
      <c r="X291" s="3">
        <v>0.11009295249778665</v>
      </c>
      <c r="Y291" s="3">
        <v>4.9560643464899905E-2</v>
      </c>
      <c r="Z291" s="3">
        <v>6.1582674689096464E-2</v>
      </c>
      <c r="AA291"/>
      <c r="AB291"/>
      <c r="AC291"/>
      <c r="AD291"/>
      <c r="AE291"/>
    </row>
    <row r="292" spans="1:31" x14ac:dyDescent="0.15">
      <c r="A292">
        <v>1711</v>
      </c>
      <c r="B292" s="3">
        <v>0.81625400208101029</v>
      </c>
      <c r="C292" s="3">
        <v>0.46653780897410257</v>
      </c>
      <c r="D292" s="3">
        <v>0.10676145080986552</v>
      </c>
      <c r="E292" s="3">
        <v>0.95312046915936022</v>
      </c>
      <c r="F292" s="3">
        <v>3.669283661764656</v>
      </c>
      <c r="G292" s="3">
        <v>2.4727556370297821</v>
      </c>
      <c r="H292" s="3">
        <v>3.0698302101345885</v>
      </c>
      <c r="I292" s="3">
        <v>7.0133293898979501</v>
      </c>
      <c r="J292" s="3">
        <v>0.32397734572901449</v>
      </c>
      <c r="K292" s="3">
        <v>0</v>
      </c>
      <c r="L292" s="3">
        <v>6.7725325623879423E-2</v>
      </c>
      <c r="M292" s="3">
        <v>0.8542848445004052</v>
      </c>
      <c r="N292" s="3">
        <v>3.6316796510410136</v>
      </c>
      <c r="O292" s="3">
        <v>0.99183128327837089</v>
      </c>
      <c r="P292" s="3">
        <v>6.8096959687712912</v>
      </c>
      <c r="Q292" s="3">
        <v>0.81625400208101029</v>
      </c>
      <c r="R292" s="3">
        <v>2.6337626631508668E-2</v>
      </c>
      <c r="S292" s="3">
        <v>9.8835624658954943E-2</v>
      </c>
      <c r="T292" s="3">
        <v>3.5193497215716713E-2</v>
      </c>
      <c r="U292" s="3">
        <v>1.458324586763555</v>
      </c>
      <c r="V292" s="3">
        <v>0.21082731241251451</v>
      </c>
      <c r="W292" s="3">
        <v>1.6414839116860824</v>
      </c>
      <c r="X292" s="3">
        <v>0</v>
      </c>
      <c r="Y292" s="3">
        <v>0</v>
      </c>
      <c r="Z292" s="3">
        <v>0</v>
      </c>
      <c r="AA292"/>
      <c r="AB292"/>
      <c r="AC292"/>
      <c r="AD292"/>
      <c r="AE292"/>
    </row>
    <row r="293" spans="1:31" x14ac:dyDescent="0.15">
      <c r="A293">
        <v>1710</v>
      </c>
      <c r="B293" s="3">
        <v>1.5406000600531164</v>
      </c>
      <c r="C293" s="3">
        <v>0.75106394034430124</v>
      </c>
      <c r="D293" s="3">
        <v>0.18769510087846292</v>
      </c>
      <c r="E293" s="3">
        <v>0.78670763046244219</v>
      </c>
      <c r="F293" s="3">
        <v>2.5931973441644831</v>
      </c>
      <c r="G293" s="3">
        <v>3.7167842649312122</v>
      </c>
      <c r="H293" s="3">
        <v>2.7690322011156652</v>
      </c>
      <c r="I293" s="3">
        <v>5.8210308690356865</v>
      </c>
      <c r="J293" s="3">
        <v>0.52914971255806798</v>
      </c>
      <c r="K293" s="3">
        <v>0</v>
      </c>
      <c r="L293" s="3">
        <v>0.1403327857035237</v>
      </c>
      <c r="M293" s="3">
        <v>0.60948028764800566</v>
      </c>
      <c r="N293" s="3">
        <v>2.5311619980137783</v>
      </c>
      <c r="O293" s="3">
        <v>0.96431758349876984</v>
      </c>
      <c r="P293" s="3">
        <v>5.4882506001040916</v>
      </c>
      <c r="Q293" s="3">
        <v>1.5406000600531164</v>
      </c>
      <c r="R293" s="3">
        <v>6.4903913387879722E-2</v>
      </c>
      <c r="S293" s="3">
        <v>0.18322580672507896</v>
      </c>
      <c r="T293" s="3">
        <v>4.6451587697387609E-2</v>
      </c>
      <c r="U293" s="3">
        <v>2.7524666814324426</v>
      </c>
      <c r="V293" s="3">
        <v>0.39783507296394899</v>
      </c>
      <c r="W293" s="3">
        <v>1.1449833294047365</v>
      </c>
      <c r="X293" s="3">
        <v>0.19261689582881919</v>
      </c>
      <c r="Y293" s="3">
        <v>8.6710521841887045E-2</v>
      </c>
      <c r="Z293" s="3">
        <v>0.10774407822913329</v>
      </c>
      <c r="AA293"/>
      <c r="AB293"/>
      <c r="AC293"/>
      <c r="AD293"/>
      <c r="AE293"/>
    </row>
    <row r="294" spans="1:31" x14ac:dyDescent="0.15">
      <c r="A294">
        <v>1709</v>
      </c>
      <c r="B294" s="3">
        <v>1.3989329667179491</v>
      </c>
      <c r="C294" s="3">
        <v>0.5658061281317821</v>
      </c>
      <c r="D294" s="3">
        <v>0.11268991831042</v>
      </c>
      <c r="E294" s="3">
        <v>0.64547401802561788</v>
      </c>
      <c r="F294" s="3">
        <v>2.247564694459157</v>
      </c>
      <c r="G294" s="3">
        <v>3.1566453021981884</v>
      </c>
      <c r="H294" s="3">
        <v>2.2514529146098616</v>
      </c>
      <c r="I294" s="3">
        <v>5.0361917525518898</v>
      </c>
      <c r="J294" s="3">
        <v>0.28008330568593032</v>
      </c>
      <c r="K294" s="3">
        <v>0</v>
      </c>
      <c r="L294" s="3">
        <v>7.2407096832939541E-2</v>
      </c>
      <c r="M294" s="3">
        <v>0.47538717584941742</v>
      </c>
      <c r="N294" s="3">
        <v>2.2060108820848536</v>
      </c>
      <c r="O294" s="3">
        <v>0.65879021025665174</v>
      </c>
      <c r="P294" s="3">
        <v>4.7015080029197369</v>
      </c>
      <c r="Q294" s="3">
        <v>1.3989329667179491</v>
      </c>
      <c r="R294" s="3">
        <v>5.0481004130007147E-2</v>
      </c>
      <c r="S294" s="3">
        <v>0.1700868421762004</v>
      </c>
      <c r="T294" s="3">
        <v>5.2007601650857237E-2</v>
      </c>
      <c r="U294" s="3">
        <v>2.4978550919415365</v>
      </c>
      <c r="V294" s="3">
        <v>0.33566261867294361</v>
      </c>
      <c r="W294" s="3">
        <v>0</v>
      </c>
      <c r="X294" s="3">
        <v>0.11620174145670344</v>
      </c>
      <c r="Y294" s="3">
        <v>5.2310642477297255E-2</v>
      </c>
      <c r="Z294" s="3">
        <v>6.4999745845800455E-2</v>
      </c>
      <c r="AA294"/>
      <c r="AB294"/>
      <c r="AC294"/>
      <c r="AD294"/>
      <c r="AE294"/>
    </row>
    <row r="295" spans="1:31" x14ac:dyDescent="0.15">
      <c r="A295">
        <v>1708</v>
      </c>
      <c r="B295" s="3">
        <v>0.89624881180892191</v>
      </c>
      <c r="C295" s="3">
        <v>0.45304874818409391</v>
      </c>
      <c r="D295" s="3">
        <v>6.7121890712473237E-2</v>
      </c>
      <c r="E295" s="3">
        <v>0.50606282261140456</v>
      </c>
      <c r="F295" s="3">
        <v>1.6095551253345901</v>
      </c>
      <c r="G295" s="3">
        <v>2.0773105480761811</v>
      </c>
      <c r="H295" s="3">
        <v>1.6966858936960143</v>
      </c>
      <c r="I295" s="3">
        <v>5.0035028659599519</v>
      </c>
      <c r="J295" s="3">
        <v>0.33488507567630416</v>
      </c>
      <c r="K295" s="3">
        <v>0</v>
      </c>
      <c r="L295" s="3">
        <v>4.1856909376879373E-2</v>
      </c>
      <c r="M295" s="3">
        <v>0.39669135782186549</v>
      </c>
      <c r="N295" s="3">
        <v>1.5709010637271308</v>
      </c>
      <c r="O295" s="3">
        <v>0.45539460994691794</v>
      </c>
      <c r="P295" s="3">
        <v>4.7729387180839398</v>
      </c>
      <c r="Q295" s="3">
        <v>0.89624881180892191</v>
      </c>
      <c r="R295" s="3">
        <v>3.7708927366557995E-2</v>
      </c>
      <c r="S295" s="3">
        <v>0.10972314152519684</v>
      </c>
      <c r="T295" s="3">
        <v>3.8654061607458934E-2</v>
      </c>
      <c r="U295" s="3">
        <v>1.6219159381292629</v>
      </c>
      <c r="V295" s="3">
        <v>0.23155788902073079</v>
      </c>
      <c r="W295" s="3">
        <v>2.4434234848209342</v>
      </c>
      <c r="X295" s="3">
        <v>6.5611782658957146E-2</v>
      </c>
      <c r="Y295" s="3">
        <v>2.953651646243537E-2</v>
      </c>
      <c r="Z295" s="3">
        <v>3.670125134233912E-2</v>
      </c>
      <c r="AA295"/>
      <c r="AB295"/>
      <c r="AC295"/>
      <c r="AD295"/>
      <c r="AE295"/>
    </row>
    <row r="296" spans="1:31" x14ac:dyDescent="0.15">
      <c r="A296">
        <v>1707</v>
      </c>
      <c r="B296" s="3">
        <v>1.0798603271274916</v>
      </c>
      <c r="C296" s="3">
        <v>1.3053034924347766</v>
      </c>
      <c r="D296" s="3">
        <v>0.23404149733548868</v>
      </c>
      <c r="E296" s="3">
        <v>0.87028894152456726</v>
      </c>
      <c r="F296" s="3">
        <v>3.4000683487325372</v>
      </c>
      <c r="G296" s="3">
        <v>2.5146165105799771</v>
      </c>
      <c r="H296" s="3">
        <v>3.5200422799866251</v>
      </c>
      <c r="I296" s="3">
        <v>6.4402855397388912</v>
      </c>
      <c r="J296" s="3">
        <v>1.0113341986193494</v>
      </c>
      <c r="K296" s="3">
        <v>0</v>
      </c>
      <c r="L296" s="3">
        <v>0.18920596144746399</v>
      </c>
      <c r="M296" s="3">
        <v>0.7448469095943766</v>
      </c>
      <c r="N296" s="3">
        <v>3.3646796946567865</v>
      </c>
      <c r="O296" s="3">
        <v>0.58292274105588215</v>
      </c>
      <c r="P296" s="3">
        <v>6.1915840835258065</v>
      </c>
      <c r="Q296" s="3">
        <v>1.0798603271274916</v>
      </c>
      <c r="R296" s="3">
        <v>4.483553588802465E-2</v>
      </c>
      <c r="S296" s="3">
        <v>0.13213227363313418</v>
      </c>
      <c r="T296" s="3">
        <v>4.595929100746874E-2</v>
      </c>
      <c r="U296" s="3">
        <v>1.9316937695240952</v>
      </c>
      <c r="V296" s="3">
        <v>0.27201616421263791</v>
      </c>
      <c r="W296" s="3">
        <v>0.77884532023506747</v>
      </c>
      <c r="X296" s="3">
        <v>0.24783365382225345</v>
      </c>
      <c r="Y296" s="3">
        <v>0.11156750247939892</v>
      </c>
      <c r="Z296" s="3">
        <v>0.13863066672967536</v>
      </c>
      <c r="AA296"/>
      <c r="AB296"/>
      <c r="AC296"/>
      <c r="AD296"/>
      <c r="AE296"/>
    </row>
    <row r="297" spans="1:31" x14ac:dyDescent="0.15">
      <c r="A297">
        <v>1706</v>
      </c>
      <c r="B297" s="3">
        <v>1.3360471571439585</v>
      </c>
      <c r="C297" s="3">
        <v>1.9414960454242909</v>
      </c>
      <c r="D297" s="3">
        <v>0.3024798131921333</v>
      </c>
      <c r="E297" s="3">
        <v>0.89166058457701025</v>
      </c>
      <c r="F297" s="3">
        <v>4.6617407197407488</v>
      </c>
      <c r="G297" s="3">
        <v>3.2216537677622958</v>
      </c>
      <c r="H297" s="3">
        <v>5.0959207808317144</v>
      </c>
      <c r="I297" s="3">
        <v>6.7767487310668573</v>
      </c>
      <c r="J297" s="3">
        <v>1.3269001836052359</v>
      </c>
      <c r="K297" s="3">
        <v>1.0221125792358154E-2</v>
      </c>
      <c r="L297" s="3">
        <v>0.25962333041953123</v>
      </c>
      <c r="M297" s="3">
        <v>0.73043568459394326</v>
      </c>
      <c r="N297" s="3">
        <v>4.6254501951538574</v>
      </c>
      <c r="O297" s="3">
        <v>0.82216649203512526</v>
      </c>
      <c r="P297" s="3">
        <v>6.4508489993283984</v>
      </c>
      <c r="Q297" s="3">
        <v>1.3258260313516006</v>
      </c>
      <c r="R297" s="3">
        <v>6.2110844597973988E-2</v>
      </c>
      <c r="S297" s="3">
        <v>0.15678397459431187</v>
      </c>
      <c r="T297" s="3">
        <v>5.3799111010392406E-2</v>
      </c>
      <c r="U297" s="3">
        <v>2.3994872757271701</v>
      </c>
      <c r="V297" s="3">
        <v>0.32724281918366521</v>
      </c>
      <c r="W297" s="3">
        <v>0.31368015403651195</v>
      </c>
      <c r="X297" s="3">
        <v>0.52492499047697239</v>
      </c>
      <c r="Y297" s="3">
        <v>0.23630595585093264</v>
      </c>
      <c r="Z297" s="3">
        <v>0.29362719615112171</v>
      </c>
      <c r="AA297"/>
      <c r="AB297"/>
      <c r="AC297"/>
      <c r="AD297"/>
      <c r="AE297"/>
    </row>
    <row r="298" spans="1:31" x14ac:dyDescent="0.15">
      <c r="A298">
        <v>1705</v>
      </c>
      <c r="B298" s="3">
        <v>1.8226988787509979</v>
      </c>
      <c r="C298" s="3">
        <v>0.23432943976146231</v>
      </c>
      <c r="D298" s="3">
        <v>9.6589220045008459E-2</v>
      </c>
      <c r="E298" s="3">
        <v>0.46661130357117619</v>
      </c>
      <c r="F298" s="3">
        <v>1.7066463793957423</v>
      </c>
      <c r="G298" s="3">
        <v>3.5164707546730702</v>
      </c>
      <c r="H298" s="3">
        <v>1.7721923532058801</v>
      </c>
      <c r="I298" s="3">
        <v>2.7088691067413744</v>
      </c>
      <c r="J298" s="3">
        <v>0.19293697573818794</v>
      </c>
      <c r="K298" s="3">
        <v>1.9189109412205273E-2</v>
      </c>
      <c r="L298" s="3">
        <v>3.4010288748242412E-2</v>
      </c>
      <c r="M298" s="3">
        <v>0.25064498421436598</v>
      </c>
      <c r="N298" s="3">
        <v>1.6394775378261699</v>
      </c>
      <c r="O298" s="3">
        <v>0.28533037574454706</v>
      </c>
      <c r="P298" s="3">
        <v>2.2621316414648236</v>
      </c>
      <c r="Q298" s="3">
        <v>1.8035097693387927</v>
      </c>
      <c r="R298" s="3">
        <v>6.2578931296766033E-2</v>
      </c>
      <c r="S298" s="3">
        <v>0.21596631935681029</v>
      </c>
      <c r="T298" s="3">
        <v>6.7168841569572299E-2</v>
      </c>
      <c r="U298" s="3">
        <v>3.231140378928524</v>
      </c>
      <c r="V298" s="3">
        <v>0.44720844833744322</v>
      </c>
      <c r="W298" s="3">
        <v>0</v>
      </c>
      <c r="X298" s="3">
        <v>0.15047195193844282</v>
      </c>
      <c r="Y298" s="3">
        <v>6.7738092491140683E-2</v>
      </c>
      <c r="Z298" s="3">
        <v>8.416946905160877E-2</v>
      </c>
      <c r="AA298"/>
      <c r="AB298"/>
      <c r="AC298"/>
      <c r="AD298"/>
      <c r="AE298"/>
    </row>
    <row r="299" spans="1:31" x14ac:dyDescent="0.15">
      <c r="A299">
        <v>1704</v>
      </c>
      <c r="B299" s="3">
        <v>0.93387127587355978</v>
      </c>
      <c r="C299" s="3">
        <v>0.2577508379251045</v>
      </c>
      <c r="D299" s="3">
        <v>8.4729623666918025E-2</v>
      </c>
      <c r="E299" s="3">
        <v>0.41581860992154279</v>
      </c>
      <c r="F299" s="3">
        <v>1.2586488080808524</v>
      </c>
      <c r="G299" s="3">
        <v>2.1376467815232099</v>
      </c>
      <c r="H299" s="3">
        <v>1.7069146021039974</v>
      </c>
      <c r="I299" s="3">
        <v>3.2005155505826788</v>
      </c>
      <c r="J299" s="3">
        <v>0.21553526002386703</v>
      </c>
      <c r="K299" s="3">
        <v>0</v>
      </c>
      <c r="L299" s="3">
        <v>6.3829649829078253E-2</v>
      </c>
      <c r="M299" s="3">
        <v>0.30045001755733092</v>
      </c>
      <c r="N299" s="3">
        <v>1.222749451622652</v>
      </c>
      <c r="O299" s="3">
        <v>0.45912801620401483</v>
      </c>
      <c r="P299" s="3">
        <v>2.9777550134347441</v>
      </c>
      <c r="Q299" s="3">
        <v>0.93387127587355978</v>
      </c>
      <c r="R299" s="3">
        <v>3.1349960756759672E-2</v>
      </c>
      <c r="S299" s="3">
        <v>0.11536859236421179</v>
      </c>
      <c r="T299" s="3">
        <v>3.589935645820027E-2</v>
      </c>
      <c r="U299" s="3">
        <v>1.6785187653191951</v>
      </c>
      <c r="V299" s="3">
        <v>0.22338051528939473</v>
      </c>
      <c r="W299" s="3">
        <v>0.80210951210338011</v>
      </c>
      <c r="X299" s="3">
        <v>5.293740701570851E-2</v>
      </c>
      <c r="Y299" s="3">
        <v>2.3830880128351183E-2</v>
      </c>
      <c r="Z299" s="3">
        <v>2.9611586412017731E-2</v>
      </c>
      <c r="AA299"/>
      <c r="AB299"/>
      <c r="AC299"/>
      <c r="AD299"/>
      <c r="AE299"/>
    </row>
    <row r="300" spans="1:31" x14ac:dyDescent="0.15">
      <c r="A300">
        <v>1703</v>
      </c>
      <c r="B300" s="3">
        <v>1.9609054619031321</v>
      </c>
      <c r="C300" s="3">
        <v>0.63607784143834112</v>
      </c>
      <c r="D300" s="3">
        <v>0.12795461117002169</v>
      </c>
      <c r="E300" s="3">
        <v>0.74918700621558221</v>
      </c>
      <c r="F300" s="3">
        <v>2.7070582733844817</v>
      </c>
      <c r="G300" s="3">
        <v>4.3377272606974522</v>
      </c>
      <c r="H300" s="3">
        <v>2.5716197334923718</v>
      </c>
      <c r="I300" s="3">
        <v>5.4031982191415979</v>
      </c>
      <c r="J300" s="3">
        <v>0.25772459668616265</v>
      </c>
      <c r="K300" s="3">
        <v>0</v>
      </c>
      <c r="L300" s="3">
        <v>7.2154855922944572E-2</v>
      </c>
      <c r="M300" s="3">
        <v>0.51530906655067787</v>
      </c>
      <c r="N300" s="3">
        <v>2.6335880215203127</v>
      </c>
      <c r="O300" s="3">
        <v>0.81119773827641883</v>
      </c>
      <c r="P300" s="3">
        <v>4.9351529822310045</v>
      </c>
      <c r="Q300" s="3">
        <v>1.9609054619031321</v>
      </c>
      <c r="R300" s="3">
        <v>6.7344532194748258E-2</v>
      </c>
      <c r="S300" s="3">
        <v>0.24015854929784933</v>
      </c>
      <c r="T300" s="3">
        <v>7.3470251864168973E-2</v>
      </c>
      <c r="U300" s="3">
        <v>3.5265295224210331</v>
      </c>
      <c r="V300" s="3">
        <v>0.48915899031808913</v>
      </c>
      <c r="W300" s="3">
        <v>0.74083124497332953</v>
      </c>
      <c r="X300" s="3">
        <v>1.8753710551024854E-2</v>
      </c>
      <c r="Y300" s="3">
        <v>8.4423747937400623E-3</v>
      </c>
      <c r="Z300" s="3">
        <v>1.0490259466826203E-2</v>
      </c>
      <c r="AA300"/>
      <c r="AB300"/>
      <c r="AC300"/>
      <c r="AD300"/>
      <c r="AE300"/>
    </row>
    <row r="301" spans="1:31" x14ac:dyDescent="0.15">
      <c r="A301">
        <v>1702</v>
      </c>
      <c r="B301" s="3">
        <v>0.96807406799774098</v>
      </c>
      <c r="C301" s="3">
        <v>0.56559038374817072</v>
      </c>
      <c r="D301" s="3">
        <v>9.9158308742954129E-2</v>
      </c>
      <c r="E301" s="3">
        <v>0.75498028312903809</v>
      </c>
      <c r="F301" s="3">
        <v>2.8109987032656991</v>
      </c>
      <c r="G301" s="3">
        <v>2.8740640866737017</v>
      </c>
      <c r="H301" s="3">
        <v>2.2497815710866194</v>
      </c>
      <c r="I301" s="3">
        <v>5.1551256674510011</v>
      </c>
      <c r="J301" s="3">
        <v>0.2376775898064635</v>
      </c>
      <c r="K301" s="3">
        <v>0</v>
      </c>
      <c r="L301" s="3">
        <v>6.6790570655875833E-2</v>
      </c>
      <c r="M301" s="3">
        <v>0.63343596422461712</v>
      </c>
      <c r="N301" s="3">
        <v>2.7759764243397655</v>
      </c>
      <c r="O301" s="3">
        <v>1.1160871234473564</v>
      </c>
      <c r="P301" s="3">
        <v>4.8873447540845341</v>
      </c>
      <c r="Q301" s="3">
        <v>0.96807406799774098</v>
      </c>
      <c r="R301" s="3">
        <v>3.0826417225788848E-2</v>
      </c>
      <c r="S301" s="3">
        <v>0.12154431890442099</v>
      </c>
      <c r="T301" s="3">
        <v>3.5022278925933299E-2</v>
      </c>
      <c r="U301" s="3">
        <v>1.7579769632263456</v>
      </c>
      <c r="V301" s="3">
        <v>0.24355918086121009</v>
      </c>
      <c r="W301" s="3">
        <v>0.31637989249361753</v>
      </c>
      <c r="X301" s="3">
        <v>0.13347745295711377</v>
      </c>
      <c r="Y301" s="3">
        <v>6.008766717254569E-2</v>
      </c>
      <c r="Z301" s="3">
        <v>7.4663259095267442E-2</v>
      </c>
      <c r="AA301"/>
      <c r="AB301"/>
      <c r="AC301"/>
      <c r="AD301"/>
      <c r="AE301"/>
    </row>
    <row r="302" spans="1:31" x14ac:dyDescent="0.15">
      <c r="A302">
        <v>1701</v>
      </c>
      <c r="B302" s="3">
        <v>1.451054961485245</v>
      </c>
      <c r="C302" s="3">
        <v>1.3520529024876982</v>
      </c>
      <c r="D302" s="3">
        <v>0.24819176865483156</v>
      </c>
      <c r="E302" s="3">
        <v>0.76373628884295486</v>
      </c>
      <c r="F302" s="3">
        <v>3.73366872091623</v>
      </c>
      <c r="G302" s="3">
        <v>4.7343068388381662</v>
      </c>
      <c r="H302" s="3">
        <v>2.4490170201059653</v>
      </c>
      <c r="I302" s="3">
        <v>5.6863469066914405</v>
      </c>
      <c r="J302" s="3">
        <v>0.50302799725131009</v>
      </c>
      <c r="K302" s="3">
        <v>0</v>
      </c>
      <c r="L302" s="3">
        <v>0.1828994896459625</v>
      </c>
      <c r="M302" s="3">
        <v>0.58446375620269708</v>
      </c>
      <c r="N302" s="3">
        <v>3.6713127327029658</v>
      </c>
      <c r="O302" s="3">
        <v>2.1200693719121513</v>
      </c>
      <c r="P302" s="3">
        <v>5.3084287527508689</v>
      </c>
      <c r="Q302" s="3">
        <v>1.451054961485245</v>
      </c>
      <c r="R302" s="3">
        <v>4.0554210564514963E-2</v>
      </c>
      <c r="S302" s="3">
        <v>0.1792725326402578</v>
      </c>
      <c r="T302" s="3">
        <v>5.424970974554006E-2</v>
      </c>
      <c r="U302" s="3">
        <v>2.614237466926014</v>
      </c>
      <c r="V302" s="3">
        <v>0.3790233858274667</v>
      </c>
      <c r="W302" s="3">
        <v>0</v>
      </c>
      <c r="X302" s="3">
        <v>0</v>
      </c>
      <c r="Y302" s="3">
        <v>0</v>
      </c>
      <c r="Z302" s="3">
        <v>0</v>
      </c>
      <c r="AA302"/>
      <c r="AB302"/>
      <c r="AC302"/>
      <c r="AD302"/>
      <c r="AE302"/>
    </row>
    <row r="303" spans="1:31" x14ac:dyDescent="0.15">
      <c r="A303">
        <v>1700</v>
      </c>
      <c r="B303" s="3">
        <v>0.89344298704452552</v>
      </c>
      <c r="C303" s="3">
        <v>2.6834963828853016</v>
      </c>
      <c r="D303" s="3">
        <v>0.40334179581593627</v>
      </c>
      <c r="E303" s="3">
        <v>1.2418435058848669</v>
      </c>
      <c r="F303" s="3">
        <v>5.5600681390801201</v>
      </c>
      <c r="G303" s="3">
        <v>4.4016347405873182</v>
      </c>
      <c r="H303" s="3">
        <v>3.4046505433657348</v>
      </c>
      <c r="I303" s="3">
        <v>7.5267176857765934</v>
      </c>
      <c r="J303" s="3">
        <v>0.79189406272807961</v>
      </c>
      <c r="K303" s="3">
        <v>0</v>
      </c>
      <c r="L303" s="3">
        <v>0.36650692861813389</v>
      </c>
      <c r="M303" s="3">
        <v>1.1307703661238415</v>
      </c>
      <c r="N303" s="3">
        <v>5.5241979497342495</v>
      </c>
      <c r="O303" s="3">
        <v>2.8146416990644854</v>
      </c>
      <c r="P303" s="3">
        <v>7.3110969243646649</v>
      </c>
      <c r="Q303" s="3">
        <v>0.89344298704452552</v>
      </c>
      <c r="R303" s="3">
        <v>3.68348671978024E-2</v>
      </c>
      <c r="S303" s="3">
        <v>0.11107313976102545</v>
      </c>
      <c r="T303" s="3">
        <v>2.7374618185006198E-2</v>
      </c>
      <c r="U303" s="3">
        <v>1.6053610165404582</v>
      </c>
      <c r="V303" s="3">
        <v>0.21714295523336732</v>
      </c>
      <c r="W303" s="3">
        <v>1.3032615376114496</v>
      </c>
      <c r="X303" s="3">
        <v>0.48364295780628574</v>
      </c>
      <c r="Y303" s="3">
        <v>0.2177219859683481</v>
      </c>
      <c r="Z303" s="3">
        <v>0.27053526883745532</v>
      </c>
      <c r="AA303"/>
      <c r="AB303"/>
      <c r="AC303"/>
      <c r="AD303"/>
      <c r="AE303"/>
    </row>
    <row r="304" spans="1:31" x14ac:dyDescent="0.15">
      <c r="A304">
        <v>1699</v>
      </c>
      <c r="B304" s="3">
        <v>1.9880059546328979</v>
      </c>
      <c r="C304" s="3">
        <v>0.55909851526650189</v>
      </c>
      <c r="D304" s="3">
        <v>0.32844446827567952</v>
      </c>
      <c r="E304" s="3">
        <v>1.6950126959208436</v>
      </c>
      <c r="F304" s="3">
        <v>5.8650093764560527</v>
      </c>
      <c r="G304" s="3">
        <v>4.2414011726085423</v>
      </c>
      <c r="H304" s="3">
        <v>2.8212493895472996</v>
      </c>
      <c r="I304" s="3">
        <v>5.1990889781944931</v>
      </c>
      <c r="J304" s="3">
        <v>0.3696890293813978</v>
      </c>
      <c r="K304" s="3">
        <v>0</v>
      </c>
      <c r="L304" s="3">
        <v>0.24856305096187792</v>
      </c>
      <c r="M304" s="3">
        <v>1.4610307854747617</v>
      </c>
      <c r="N304" s="3">
        <v>5.7867032533003879</v>
      </c>
      <c r="O304" s="3">
        <v>0.68451658513501601</v>
      </c>
      <c r="P304" s="3">
        <v>4.7014467700758917</v>
      </c>
      <c r="Q304" s="3">
        <v>1.9880059546328979</v>
      </c>
      <c r="R304" s="3">
        <v>5.7002758956936107E-2</v>
      </c>
      <c r="S304" s="3">
        <v>0.2403709064551712</v>
      </c>
      <c r="T304" s="3">
        <v>7.0157516431344866E-2</v>
      </c>
      <c r="U304" s="3">
        <v>3.5568845874735269</v>
      </c>
      <c r="V304" s="3">
        <v>0.49862106441051895</v>
      </c>
      <c r="W304" s="3">
        <v>0</v>
      </c>
      <c r="X304" s="3">
        <v>0.12876444260907313</v>
      </c>
      <c r="Y304" s="3">
        <v>5.7966007279230632E-2</v>
      </c>
      <c r="Z304" s="3">
        <v>7.2026945698438039E-2</v>
      </c>
      <c r="AA304"/>
      <c r="AB304"/>
      <c r="AC304"/>
      <c r="AD304"/>
      <c r="AE304"/>
    </row>
    <row r="305" spans="1:31" x14ac:dyDescent="0.15">
      <c r="A305">
        <v>1698</v>
      </c>
      <c r="B305" s="3">
        <v>0.53816429740427951</v>
      </c>
      <c r="C305" s="3">
        <v>0.91861310487903347</v>
      </c>
      <c r="D305" s="3">
        <v>0.15069159321804276</v>
      </c>
      <c r="E305" s="3">
        <v>1.020248346584707</v>
      </c>
      <c r="F305" s="3">
        <v>3.7759457290284901</v>
      </c>
      <c r="G305" s="3">
        <v>2.0331115244366322</v>
      </c>
      <c r="H305" s="3">
        <v>3.246600988938388</v>
      </c>
      <c r="I305" s="3">
        <v>5.6144683256046033</v>
      </c>
      <c r="J305" s="3">
        <v>0.54103744171147905</v>
      </c>
      <c r="K305" s="3">
        <v>0</v>
      </c>
      <c r="L305" s="3">
        <v>0.1284933981830903</v>
      </c>
      <c r="M305" s="3">
        <v>0.95429316601074765</v>
      </c>
      <c r="N305" s="3">
        <v>3.7529723658608001</v>
      </c>
      <c r="O305" s="3">
        <v>1.071321663742737</v>
      </c>
      <c r="P305" s="3">
        <v>5.473004836060273</v>
      </c>
      <c r="Q305" s="3">
        <v>0.53816429740427951</v>
      </c>
      <c r="R305" s="3">
        <v>2.1344418302838924E-3</v>
      </c>
      <c r="S305" s="3">
        <v>6.5955180573959341E-2</v>
      </c>
      <c r="T305" s="3">
        <v>2.4067332842341745E-2</v>
      </c>
      <c r="U305" s="3">
        <v>0.94127683750806956</v>
      </c>
      <c r="V305" s="3">
        <v>0.14260298669945393</v>
      </c>
      <c r="W305" s="3">
        <v>6.5225595985665047E-2</v>
      </c>
      <c r="X305" s="3">
        <v>9.663219614159195E-2</v>
      </c>
      <c r="Y305" s="3">
        <v>4.3501003230254839E-2</v>
      </c>
      <c r="Z305" s="3">
        <v>5.405313274323291E-2</v>
      </c>
      <c r="AA305"/>
      <c r="AB305"/>
      <c r="AC305"/>
      <c r="AD305"/>
      <c r="AE305"/>
    </row>
    <row r="306" spans="1:31" x14ac:dyDescent="0.15">
      <c r="A306">
        <v>1697</v>
      </c>
      <c r="B306" s="3">
        <v>1.2213032821554206</v>
      </c>
      <c r="C306" s="3">
        <v>0.60356630100761188</v>
      </c>
      <c r="D306" s="3">
        <v>0.13860405256020938</v>
      </c>
      <c r="E306" s="3">
        <v>0.94034645367507419</v>
      </c>
      <c r="F306" s="3">
        <v>3.4053493017147161</v>
      </c>
      <c r="G306" s="3">
        <v>3.9097443413791604</v>
      </c>
      <c r="H306" s="3">
        <v>3.0599824210748432</v>
      </c>
      <c r="I306" s="3">
        <v>5.3910708548068662</v>
      </c>
      <c r="J306" s="3">
        <v>0.5071763612513519</v>
      </c>
      <c r="K306" s="3">
        <v>0</v>
      </c>
      <c r="L306" s="3">
        <v>8.6692422387846316E-2</v>
      </c>
      <c r="M306" s="3">
        <v>0.78961990695591855</v>
      </c>
      <c r="N306" s="3">
        <v>3.3609166637440651</v>
      </c>
      <c r="O306" s="3">
        <v>1.6802440470354645</v>
      </c>
      <c r="P306" s="3">
        <v>5.062514712532197</v>
      </c>
      <c r="Q306" s="3">
        <v>1.2213032821554206</v>
      </c>
      <c r="R306" s="3">
        <v>3.4780792215483247E-2</v>
      </c>
      <c r="S306" s="3">
        <v>0.15072654671915553</v>
      </c>
      <c r="T306" s="3">
        <v>5.3212740084611548E-2</v>
      </c>
      <c r="U306" s="3">
        <v>2.1979663024245433</v>
      </c>
      <c r="V306" s="3">
        <v>0.32961017406990895</v>
      </c>
      <c r="W306" s="3">
        <v>0.32600385482995381</v>
      </c>
      <c r="X306" s="3">
        <v>3.422944580293362E-2</v>
      </c>
      <c r="Y306" s="3">
        <v>1.5409100516136387E-2</v>
      </c>
      <c r="Z306" s="3">
        <v>1.9146918928306712E-2</v>
      </c>
      <c r="AA306"/>
      <c r="AB306"/>
      <c r="AC306"/>
      <c r="AD306"/>
      <c r="AE306"/>
    </row>
    <row r="307" spans="1:31" x14ac:dyDescent="0.15">
      <c r="A307">
        <v>1696</v>
      </c>
      <c r="B307" s="3">
        <v>1.1784683334141817</v>
      </c>
      <c r="C307" s="3">
        <v>0.70264832393755416</v>
      </c>
      <c r="D307" s="3">
        <v>0.17449626942282057</v>
      </c>
      <c r="E307" s="3">
        <v>0.92185002609920541</v>
      </c>
      <c r="F307" s="3">
        <v>3.444850904539007</v>
      </c>
      <c r="G307" s="3">
        <v>2.979406818386392</v>
      </c>
      <c r="H307" s="3">
        <v>2.6695918280258697</v>
      </c>
      <c r="I307" s="3">
        <v>4.7685987330433504</v>
      </c>
      <c r="J307" s="3">
        <v>0.57040854807873131</v>
      </c>
      <c r="K307" s="3">
        <v>0</v>
      </c>
      <c r="L307" s="3">
        <v>0.10501122800594891</v>
      </c>
      <c r="M307" s="3">
        <v>0.78152613206296273</v>
      </c>
      <c r="N307" s="3">
        <v>3.4137896760177071</v>
      </c>
      <c r="O307" s="3">
        <v>0.8388759102324802</v>
      </c>
      <c r="P307" s="3">
        <v>4.4711714091439134</v>
      </c>
      <c r="Q307" s="3">
        <v>1.1784683334141817</v>
      </c>
      <c r="R307" s="3">
        <v>4.3362845395491338E-2</v>
      </c>
      <c r="S307" s="3">
        <v>0.14568348721123806</v>
      </c>
      <c r="T307" s="3">
        <v>4.9001765684464696E-2</v>
      </c>
      <c r="U307" s="3">
        <v>2.1248996800129336</v>
      </c>
      <c r="V307" s="3">
        <v>0.29835823612286838</v>
      </c>
      <c r="W307" s="3">
        <v>0</v>
      </c>
      <c r="X307" s="3">
        <v>2.9169612962781331E-2</v>
      </c>
      <c r="Y307" s="3">
        <v>1.3131310833360948E-2</v>
      </c>
      <c r="Z307" s="3">
        <v>1.6316600937295755E-2</v>
      </c>
      <c r="AA307"/>
      <c r="AB307"/>
      <c r="AC307"/>
      <c r="AD307"/>
      <c r="AE307"/>
    </row>
    <row r="308" spans="1:31" x14ac:dyDescent="0.15">
      <c r="A308">
        <v>1695</v>
      </c>
      <c r="B308" s="3">
        <v>0.90051516797684517</v>
      </c>
      <c r="C308" s="3">
        <v>0.7582650624272127</v>
      </c>
      <c r="D308" s="3">
        <v>0.1462273329074853</v>
      </c>
      <c r="E308" s="3">
        <v>0.67988799247495424</v>
      </c>
      <c r="F308" s="3">
        <v>2.3819852044052592</v>
      </c>
      <c r="G308" s="3">
        <v>2.2955988018046187</v>
      </c>
      <c r="H308" s="3">
        <v>1.9730921670494039</v>
      </c>
      <c r="I308" s="3">
        <v>2.6801349801224701</v>
      </c>
      <c r="J308" s="3">
        <v>0.43294298647407409</v>
      </c>
      <c r="K308" s="3">
        <v>6.5390105558484615E-3</v>
      </c>
      <c r="L308" s="3">
        <v>0.10331278955420158</v>
      </c>
      <c r="M308" s="3">
        <v>0.56673802861102662</v>
      </c>
      <c r="N308" s="3">
        <v>2.3542877020284538</v>
      </c>
      <c r="O308" s="3">
        <v>0.69314690751288233</v>
      </c>
      <c r="P308" s="3">
        <v>2.469830140505489</v>
      </c>
      <c r="Q308" s="3">
        <v>0.89397615742099679</v>
      </c>
      <c r="R308" s="3">
        <v>3.178855063206202E-2</v>
      </c>
      <c r="S308" s="3">
        <v>0.1067266034699056</v>
      </c>
      <c r="T308" s="3">
        <v>3.8287723873819152E-2</v>
      </c>
      <c r="U308" s="3">
        <v>1.6024518942917365</v>
      </c>
      <c r="V308" s="3">
        <v>0.21081906617132323</v>
      </c>
      <c r="W308" s="3">
        <v>0</v>
      </c>
      <c r="X308" s="3">
        <v>0.10941399618085107</v>
      </c>
      <c r="Y308" s="3">
        <v>4.9254997560462886E-2</v>
      </c>
      <c r="Z308" s="3">
        <v>6.1202885274386047E-2</v>
      </c>
      <c r="AA308"/>
      <c r="AB308"/>
      <c r="AC308"/>
      <c r="AD308"/>
      <c r="AE308"/>
    </row>
    <row r="309" spans="1:31" x14ac:dyDescent="0.15">
      <c r="A309">
        <v>1694</v>
      </c>
      <c r="B309" s="3">
        <v>1.1040427791248688</v>
      </c>
      <c r="C309" s="3">
        <v>0.29448647900415942</v>
      </c>
      <c r="D309" s="3">
        <v>0.10816220893439479</v>
      </c>
      <c r="E309" s="3">
        <v>0.43105689540635861</v>
      </c>
      <c r="F309" s="3">
        <v>1.2485965524429126</v>
      </c>
      <c r="G309" s="3">
        <v>3.1786300745196217</v>
      </c>
      <c r="H309" s="3">
        <v>1.5372852445831588</v>
      </c>
      <c r="I309" s="3">
        <v>3.5589205342928545</v>
      </c>
      <c r="J309" s="3">
        <v>0.22111939766786218</v>
      </c>
      <c r="K309" s="3">
        <v>6.5141893376645353E-3</v>
      </c>
      <c r="L309" s="3">
        <v>5.8858587193981633E-2</v>
      </c>
      <c r="M309" s="3">
        <v>0.29964870182327347</v>
      </c>
      <c r="N309" s="3">
        <v>1.2170584217646401</v>
      </c>
      <c r="O309" s="3">
        <v>1.226335095794717</v>
      </c>
      <c r="P309" s="3">
        <v>3.2840719285837063</v>
      </c>
      <c r="Q309" s="3">
        <v>1.0975285897872042</v>
      </c>
      <c r="R309" s="3">
        <v>3.8219861814273788E-2</v>
      </c>
      <c r="S309" s="3">
        <v>0.13140819358308509</v>
      </c>
      <c r="T309" s="3">
        <v>4.4858583387108096E-2</v>
      </c>
      <c r="U309" s="3">
        <v>1.9758583543999655</v>
      </c>
      <c r="V309" s="3">
        <v>0.2755323600144956</v>
      </c>
      <c r="W309" s="3">
        <v>0.8348027214058652</v>
      </c>
      <c r="X309" s="3">
        <v>0.13032462703802641</v>
      </c>
      <c r="Y309" s="3">
        <v>5.8668355591332481E-2</v>
      </c>
      <c r="Z309" s="3">
        <v>7.2899660526786036E-2</v>
      </c>
      <c r="AA309"/>
      <c r="AB309"/>
      <c r="AC309"/>
      <c r="AD309"/>
      <c r="AE309"/>
    </row>
    <row r="310" spans="1:31" x14ac:dyDescent="0.15">
      <c r="A310">
        <v>1693</v>
      </c>
      <c r="B310" s="3">
        <v>1.0539248124498637</v>
      </c>
      <c r="C310" s="3">
        <v>1.7232949501042838</v>
      </c>
      <c r="D310" s="3">
        <v>0.2939544649446495</v>
      </c>
      <c r="E310" s="3">
        <v>1.2368774331782448</v>
      </c>
      <c r="F310" s="3">
        <v>4.8906036540991495</v>
      </c>
      <c r="G310" s="3">
        <v>2.5838949334188994</v>
      </c>
      <c r="H310" s="3">
        <v>5.2200154907749088</v>
      </c>
      <c r="I310" s="3">
        <v>8.2832181049253979</v>
      </c>
      <c r="J310" s="3">
        <v>1.185712576287502</v>
      </c>
      <c r="K310" s="3">
        <v>0</v>
      </c>
      <c r="L310" s="3">
        <v>0.23931608856088563</v>
      </c>
      <c r="M310" s="3">
        <v>1.103711832023103</v>
      </c>
      <c r="N310" s="3">
        <v>4.8497179387133009</v>
      </c>
      <c r="O310" s="3">
        <v>0.69154856730306447</v>
      </c>
      <c r="P310" s="3">
        <v>8.0218437631958945</v>
      </c>
      <c r="Q310" s="3">
        <v>1.0539248124498637</v>
      </c>
      <c r="R310" s="3">
        <v>5.4638376383763849E-2</v>
      </c>
      <c r="S310" s="3">
        <v>0.133165601155142</v>
      </c>
      <c r="T310" s="3">
        <v>4.0885715385849515E-2</v>
      </c>
      <c r="U310" s="3">
        <v>1.8923463661158355</v>
      </c>
      <c r="V310" s="3">
        <v>0.263044515321675</v>
      </c>
      <c r="W310" s="3">
        <v>1.4657027932124179E-2</v>
      </c>
      <c r="X310" s="3">
        <v>0.38112826097866193</v>
      </c>
      <c r="Y310" s="3">
        <v>0.17157285397324726</v>
      </c>
      <c r="Z310" s="3">
        <v>0.21319164671693405</v>
      </c>
      <c r="AA310"/>
      <c r="AB310"/>
      <c r="AC310"/>
      <c r="AD310"/>
      <c r="AE310"/>
    </row>
    <row r="311" spans="1:31" x14ac:dyDescent="0.15">
      <c r="A311">
        <v>1692</v>
      </c>
      <c r="B311" s="3">
        <v>1.5806599603960392</v>
      </c>
      <c r="C311" s="3">
        <v>0.63876791885492878</v>
      </c>
      <c r="D311" s="3">
        <v>0.14982049504950498</v>
      </c>
      <c r="E311" s="3">
        <v>0.73255648565970732</v>
      </c>
      <c r="F311" s="3">
        <v>3.3241154819199306</v>
      </c>
      <c r="G311" s="3">
        <v>3.485733604982781</v>
      </c>
      <c r="H311" s="3">
        <v>2.4643603469113216</v>
      </c>
      <c r="I311" s="3">
        <v>5.3819851672406376</v>
      </c>
      <c r="J311" s="3">
        <v>0.4488345072643134</v>
      </c>
      <c r="K311" s="3">
        <v>0</v>
      </c>
      <c r="L311" s="3">
        <v>0.11190860148514853</v>
      </c>
      <c r="M311" s="3">
        <v>0.54483799873547123</v>
      </c>
      <c r="N311" s="3">
        <v>3.2548191805854496</v>
      </c>
      <c r="O311" s="3">
        <v>0.65929522384847183</v>
      </c>
      <c r="P311" s="3">
        <v>4.9892201461472236</v>
      </c>
      <c r="Q311" s="3">
        <v>1.5806599603960392</v>
      </c>
      <c r="R311" s="3">
        <v>5.5269146039603957E-2</v>
      </c>
      <c r="S311" s="3">
        <v>0.19226235347610846</v>
      </c>
      <c r="T311" s="3">
        <v>5.6420299397331029E-2</v>
      </c>
      <c r="U311" s="3">
        <v>2.8492155402496766</v>
      </c>
      <c r="V311" s="3">
        <v>0.39043794834266032</v>
      </c>
      <c r="W311" s="3">
        <v>0.82479154633942464</v>
      </c>
      <c r="X311" s="3">
        <v>0.13001676291225783</v>
      </c>
      <c r="Y311" s="3">
        <v>5.8529763150061885E-2</v>
      </c>
      <c r="Z311" s="3">
        <v>7.2727451765251278E-2</v>
      </c>
      <c r="AA311"/>
      <c r="AB311"/>
      <c r="AC311"/>
      <c r="AD311"/>
      <c r="AE311"/>
    </row>
    <row r="312" spans="1:31" x14ac:dyDescent="0.15">
      <c r="A312">
        <v>1691</v>
      </c>
      <c r="B312" s="3">
        <v>0.87154293991670251</v>
      </c>
      <c r="C312" s="3">
        <v>0.41438822703032979</v>
      </c>
      <c r="D312" s="3">
        <v>9.7326228039645635E-2</v>
      </c>
      <c r="E312" s="3">
        <v>0.56469053258427404</v>
      </c>
      <c r="F312" s="3">
        <v>2.1401999433855008</v>
      </c>
      <c r="G312" s="3">
        <v>2.0936133687367309</v>
      </c>
      <c r="H312" s="3">
        <v>2.9439246876998815</v>
      </c>
      <c r="I312" s="3">
        <v>3.8497443157495819</v>
      </c>
      <c r="J312" s="3">
        <v>0.20500478722577353</v>
      </c>
      <c r="K312" s="3">
        <v>0</v>
      </c>
      <c r="L312" s="3">
        <v>5.6941901052240798E-2</v>
      </c>
      <c r="M312" s="3">
        <v>0.45571957164982541</v>
      </c>
      <c r="N312" s="3">
        <v>2.1106014335301695</v>
      </c>
      <c r="O312" s="3">
        <v>0.53457074472816146</v>
      </c>
      <c r="P312" s="3">
        <v>3.6114371251899717</v>
      </c>
      <c r="Q312" s="3">
        <v>0.87154293991670251</v>
      </c>
      <c r="R312" s="3">
        <v>4.038432698740483E-2</v>
      </c>
      <c r="S312" s="3">
        <v>0.10357262992041485</v>
      </c>
      <c r="T312" s="3">
        <v>2.9598509855331391E-2</v>
      </c>
      <c r="U312" s="3">
        <v>1.5784482743308932</v>
      </c>
      <c r="V312" s="3">
        <v>0.21773225387967876</v>
      </c>
      <c r="W312" s="3">
        <v>0.22811625083743978</v>
      </c>
      <c r="X312" s="3">
        <v>5.5146427431783468E-2</v>
      </c>
      <c r="Y312" s="3">
        <v>2.4825317229063656E-2</v>
      </c>
      <c r="Z312" s="3">
        <v>3.0847247579754281E-2</v>
      </c>
      <c r="AA312"/>
      <c r="AB312"/>
      <c r="AC312"/>
      <c r="AD312"/>
      <c r="AE312"/>
    </row>
    <row r="313" spans="1:31" x14ac:dyDescent="0.15">
      <c r="A313">
        <v>1690</v>
      </c>
      <c r="B313" s="3">
        <v>0.34617234092907445</v>
      </c>
      <c r="C313" s="3">
        <v>0.7702653056374742</v>
      </c>
      <c r="D313" s="3">
        <v>8.7539808465937827E-2</v>
      </c>
      <c r="E313" s="3">
        <v>1.0202976232852197</v>
      </c>
      <c r="F313" s="3">
        <v>3.0231670048476835</v>
      </c>
      <c r="G313" s="3">
        <v>2.0021266336711672</v>
      </c>
      <c r="H313" s="3">
        <v>2.0208733608781078</v>
      </c>
      <c r="I313" s="3">
        <v>4.2188331388203721</v>
      </c>
      <c r="J313" s="3">
        <v>0.27058968817258688</v>
      </c>
      <c r="K313" s="3">
        <v>0</v>
      </c>
      <c r="L313" s="3">
        <v>6.598812973193792E-2</v>
      </c>
      <c r="M313" s="3">
        <v>0.97823417537155199</v>
      </c>
      <c r="N313" s="3">
        <v>3.0114378274520481</v>
      </c>
      <c r="O313" s="3">
        <v>1.3661759562891493</v>
      </c>
      <c r="P313" s="3">
        <v>4.1361962847041207</v>
      </c>
      <c r="Q313" s="3">
        <v>0.34617234092907445</v>
      </c>
      <c r="R313" s="3">
        <v>2.2218225498968996E-2</v>
      </c>
      <c r="S313" s="3">
        <v>4.2270657016690659E-2</v>
      </c>
      <c r="T313" s="3">
        <v>1.1729177395634751E-2</v>
      </c>
      <c r="U313" s="3">
        <v>0.63595067738201772</v>
      </c>
      <c r="V313" s="3">
        <v>8.3498023444734087E-2</v>
      </c>
      <c r="W313" s="3">
        <v>0</v>
      </c>
      <c r="X313" s="3">
        <v>0</v>
      </c>
      <c r="Y313" s="3">
        <v>0</v>
      </c>
      <c r="Z313" s="3">
        <v>0</v>
      </c>
      <c r="AA313"/>
      <c r="AB313"/>
      <c r="AC313"/>
      <c r="AD313"/>
      <c r="AE313"/>
    </row>
    <row r="314" spans="1:31" x14ac:dyDescent="0.15">
      <c r="A314">
        <v>1689</v>
      </c>
      <c r="B314" s="3">
        <v>0.90553603243924496</v>
      </c>
      <c r="C314" s="3">
        <v>0.81912819704649453</v>
      </c>
      <c r="D314" s="3">
        <v>0.13784638099673965</v>
      </c>
      <c r="E314" s="3">
        <v>1.4422363574755472</v>
      </c>
      <c r="F314" s="3">
        <v>6.0889860162744185</v>
      </c>
      <c r="G314" s="3">
        <v>3.9824667336091406</v>
      </c>
      <c r="H314" s="3">
        <v>3.7571086160168776</v>
      </c>
      <c r="I314" s="3">
        <v>8.6970129910956491</v>
      </c>
      <c r="J314" s="3">
        <v>0.41044946979369301</v>
      </c>
      <c r="K314" s="3">
        <v>0</v>
      </c>
      <c r="L314" s="3">
        <v>0.11780488588728459</v>
      </c>
      <c r="M314" s="3">
        <v>1.342855620167676</v>
      </c>
      <c r="N314" s="3">
        <v>6.0491510600290415</v>
      </c>
      <c r="O314" s="3">
        <v>2.3661684721499228</v>
      </c>
      <c r="P314" s="3">
        <v>8.472451732650212</v>
      </c>
      <c r="Q314" s="3">
        <v>0.90553603243924496</v>
      </c>
      <c r="R314" s="3">
        <v>2.8840200279459712E-2</v>
      </c>
      <c r="S314" s="3">
        <v>0.10834627782952959</v>
      </c>
      <c r="T314" s="3">
        <v>3.9834956245376592E-2</v>
      </c>
      <c r="U314" s="3">
        <v>1.6162982614592185</v>
      </c>
      <c r="V314" s="3">
        <v>0.22632525006164553</v>
      </c>
      <c r="W314" s="3">
        <v>0.77794255247615018</v>
      </c>
      <c r="X314" s="3">
        <v>0</v>
      </c>
      <c r="Y314" s="3">
        <v>0</v>
      </c>
      <c r="Z314" s="3">
        <v>0</v>
      </c>
      <c r="AA314"/>
      <c r="AB314"/>
      <c r="AC314"/>
      <c r="AD314"/>
      <c r="AE314"/>
    </row>
    <row r="315" spans="1:31" x14ac:dyDescent="0.15">
      <c r="A315">
        <v>1688</v>
      </c>
      <c r="B315" s="3">
        <v>0.47164927228915654</v>
      </c>
      <c r="C315" s="3">
        <v>0.51152618171509556</v>
      </c>
      <c r="D315" s="3">
        <v>0.10522998795180721</v>
      </c>
      <c r="E315" s="3">
        <v>0.75861086506024078</v>
      </c>
      <c r="F315" s="3">
        <v>2.6837492725726428</v>
      </c>
      <c r="G315" s="3">
        <v>1.7473400471296952</v>
      </c>
      <c r="H315" s="3">
        <v>2.5570809099929122</v>
      </c>
      <c r="I315" s="3">
        <v>4.7583964106307581</v>
      </c>
      <c r="J315" s="3">
        <v>0.28928449836995035</v>
      </c>
      <c r="K315" s="3">
        <v>0</v>
      </c>
      <c r="L315" s="3">
        <v>7.2448060240963855E-2</v>
      </c>
      <c r="M315" s="3">
        <v>0.70388571265060229</v>
      </c>
      <c r="N315" s="3">
        <v>2.6536740756909984</v>
      </c>
      <c r="O315" s="3">
        <v>0.88986836215450038</v>
      </c>
      <c r="P315" s="3">
        <v>4.6152244854004243</v>
      </c>
      <c r="Q315" s="3">
        <v>0.47164927228915654</v>
      </c>
      <c r="R315" s="3">
        <v>2.5897722891566263E-2</v>
      </c>
      <c r="S315" s="3">
        <v>5.4725152409638544E-2</v>
      </c>
      <c r="T315" s="3">
        <v>1.6801785967399004E-2</v>
      </c>
      <c r="U315" s="3">
        <v>0.85747168497519488</v>
      </c>
      <c r="V315" s="3">
        <v>0.11232698185683912</v>
      </c>
      <c r="W315" s="3">
        <v>0.37150605927415553</v>
      </c>
      <c r="X315" s="3">
        <v>0</v>
      </c>
      <c r="Y315" s="3">
        <v>0</v>
      </c>
      <c r="Z315" s="3">
        <v>0</v>
      </c>
      <c r="AA315"/>
      <c r="AB315"/>
      <c r="AC315"/>
      <c r="AD315"/>
      <c r="AE315"/>
    </row>
    <row r="316" spans="1:31" x14ac:dyDescent="0.15">
      <c r="A316">
        <v>1687</v>
      </c>
      <c r="B316" s="3">
        <v>1.0808415116736834</v>
      </c>
      <c r="C316" s="3">
        <v>0.60173679594124152</v>
      </c>
      <c r="D316" s="3">
        <v>0.1209092522109699</v>
      </c>
      <c r="E316" s="3">
        <v>1.6783851376405496</v>
      </c>
      <c r="F316" s="3">
        <v>5.2839631524291946</v>
      </c>
      <c r="G316" s="3">
        <v>3.2616296399475631</v>
      </c>
      <c r="H316" s="3">
        <v>3.0824103804729677</v>
      </c>
      <c r="I316" s="3">
        <v>8.416067957099461</v>
      </c>
      <c r="J316" s="3">
        <v>0.36563514484080623</v>
      </c>
      <c r="K316" s="3">
        <v>0</v>
      </c>
      <c r="L316" s="3">
        <v>0.10196680269791795</v>
      </c>
      <c r="M316" s="3">
        <v>1.5487099646442843</v>
      </c>
      <c r="N316" s="3">
        <v>5.2426499143335805</v>
      </c>
      <c r="O316" s="3">
        <v>1.3063327316617226</v>
      </c>
      <c r="P316" s="3">
        <v>8.1267143873246965</v>
      </c>
      <c r="Q316" s="3">
        <v>1.0808415116736834</v>
      </c>
      <c r="R316" s="3">
        <v>4.0303084070323299E-2</v>
      </c>
      <c r="S316" s="3">
        <v>0.12892343286295352</v>
      </c>
      <c r="T316" s="3">
        <v>4.0073840952746832E-2</v>
      </c>
      <c r="U316" s="3">
        <v>1.9359302971591072</v>
      </c>
      <c r="V316" s="3">
        <v>0.26778173056465382</v>
      </c>
      <c r="W316" s="3">
        <v>0</v>
      </c>
      <c r="X316" s="3">
        <v>0</v>
      </c>
      <c r="Y316" s="3">
        <v>0</v>
      </c>
      <c r="Z316" s="3">
        <v>0</v>
      </c>
      <c r="AA316"/>
      <c r="AB316"/>
      <c r="AC316"/>
      <c r="AD316"/>
      <c r="AE316"/>
    </row>
    <row r="317" spans="1:31" x14ac:dyDescent="0.15">
      <c r="A317">
        <v>1686</v>
      </c>
      <c r="B317" s="3">
        <v>1.8674793465192705</v>
      </c>
      <c r="C317" s="3">
        <v>0.77984129109052869</v>
      </c>
      <c r="D317" s="3">
        <v>0.19635354120107559</v>
      </c>
      <c r="E317" s="3">
        <v>2.2881878798685387</v>
      </c>
      <c r="F317" s="3">
        <v>6.8739469962593347</v>
      </c>
      <c r="G317" s="3">
        <v>5.1891550279055867</v>
      </c>
      <c r="H317" s="3">
        <v>4.2025935104152978</v>
      </c>
      <c r="I317" s="3">
        <v>14.745890351956975</v>
      </c>
      <c r="J317" s="3">
        <v>0.47786102706901695</v>
      </c>
      <c r="K317" s="3">
        <v>0</v>
      </c>
      <c r="L317" s="3">
        <v>0.12205760669256049</v>
      </c>
      <c r="M317" s="3">
        <v>2.0679477342575439</v>
      </c>
      <c r="N317" s="3">
        <v>6.8011888274394972</v>
      </c>
      <c r="O317" s="3">
        <v>1.8319617773528529</v>
      </c>
      <c r="P317" s="3">
        <v>14.277972208377649</v>
      </c>
      <c r="Q317" s="3">
        <v>1.8674793465192705</v>
      </c>
      <c r="R317" s="3">
        <v>8.2256213205855966E-2</v>
      </c>
      <c r="S317" s="3">
        <v>0.22395205817747232</v>
      </c>
      <c r="T317" s="3">
        <v>7.0038237275171777E-2</v>
      </c>
      <c r="U317" s="3">
        <v>3.3499760669256053</v>
      </c>
      <c r="V317" s="3">
        <v>0.47089086317299061</v>
      </c>
      <c r="W317" s="3">
        <v>3.4228046379418999</v>
      </c>
      <c r="X317" s="3">
        <v>0</v>
      </c>
      <c r="Y317" s="3">
        <v>0</v>
      </c>
      <c r="Z317" s="3">
        <v>0</v>
      </c>
      <c r="AA317"/>
      <c r="AB317"/>
      <c r="AC317"/>
      <c r="AD317"/>
      <c r="AE317"/>
    </row>
    <row r="318" spans="1:31" x14ac:dyDescent="0.15">
      <c r="A318">
        <v>1685</v>
      </c>
      <c r="B318" s="3">
        <v>1.3164116641732813</v>
      </c>
      <c r="C318" s="3">
        <v>0.93849306144985833</v>
      </c>
      <c r="D318" s="3">
        <v>0.17010210835513637</v>
      </c>
      <c r="E318" s="3">
        <v>1.5271746030896336</v>
      </c>
      <c r="F318" s="3">
        <v>5.662964563833274</v>
      </c>
      <c r="G318" s="3">
        <v>3.5295829288982024</v>
      </c>
      <c r="H318" s="3">
        <v>3.6762561074892122</v>
      </c>
      <c r="I318" s="3">
        <v>7.7496115582199128</v>
      </c>
      <c r="J318" s="3">
        <v>0.33133375268956616</v>
      </c>
      <c r="K318" s="3">
        <v>0</v>
      </c>
      <c r="L318" s="3">
        <v>0.10695042740891808</v>
      </c>
      <c r="M318" s="3">
        <v>1.3674276432599175</v>
      </c>
      <c r="N318" s="3">
        <v>5.6180680482776468</v>
      </c>
      <c r="O318" s="3">
        <v>1.1682162231962916</v>
      </c>
      <c r="P318" s="3">
        <v>7.4321676845682605</v>
      </c>
      <c r="Q318" s="3">
        <v>1.3164116641732813</v>
      </c>
      <c r="R318" s="3">
        <v>6.31516809462183E-2</v>
      </c>
      <c r="S318" s="3">
        <v>0.15974695982971598</v>
      </c>
      <c r="T318" s="3">
        <v>5.0378066873464952E-2</v>
      </c>
      <c r="U318" s="3">
        <v>2.3359707008498178</v>
      </c>
      <c r="V318" s="3">
        <v>0.34025735977979271</v>
      </c>
      <c r="W318" s="3">
        <v>0.5769286556736829</v>
      </c>
      <c r="X318" s="3">
        <v>0</v>
      </c>
      <c r="Y318" s="3">
        <v>0</v>
      </c>
      <c r="Z318" s="3">
        <v>0</v>
      </c>
      <c r="AA318"/>
      <c r="AB318"/>
      <c r="AC318"/>
      <c r="AD318"/>
      <c r="AE318"/>
    </row>
    <row r="319" spans="1:31" x14ac:dyDescent="0.15">
      <c r="A319">
        <v>1684</v>
      </c>
      <c r="B319" s="3">
        <v>1.4826216181622562</v>
      </c>
      <c r="C319" s="3">
        <v>0.30009922480305284</v>
      </c>
      <c r="D319" s="3">
        <v>0.18046357216829259</v>
      </c>
      <c r="E319" s="3">
        <v>1.5225950309933387</v>
      </c>
      <c r="F319" s="3">
        <v>8.1575198841019798</v>
      </c>
      <c r="G319" s="3">
        <v>3.1706930147846375</v>
      </c>
      <c r="H319" s="3">
        <v>2.5262985188364095</v>
      </c>
      <c r="I319" s="3">
        <v>4.9079979613270304</v>
      </c>
      <c r="J319" s="3">
        <v>0.27313879004364067</v>
      </c>
      <c r="K319" s="3">
        <v>0.1462311732981951</v>
      </c>
      <c r="L319" s="3">
        <v>0.1213329549046393</v>
      </c>
      <c r="M319" s="3">
        <v>1.3626485476497299</v>
      </c>
      <c r="N319" s="3">
        <v>8.1059597613181644</v>
      </c>
      <c r="O319" s="3">
        <v>0.78466645315377381</v>
      </c>
      <c r="P319" s="3">
        <v>4.571312661374983</v>
      </c>
      <c r="Q319" s="3">
        <v>1.3363904448640609</v>
      </c>
      <c r="R319" s="3">
        <v>5.9130617263653325E-2</v>
      </c>
      <c r="S319" s="3">
        <v>0.15994648334360881</v>
      </c>
      <c r="T319" s="3">
        <v>4.9985767889653157E-2</v>
      </c>
      <c r="U319" s="3">
        <v>2.3860265616308638</v>
      </c>
      <c r="V319" s="3">
        <v>0.31594529535829274</v>
      </c>
      <c r="W319" s="3">
        <v>0</v>
      </c>
      <c r="X319" s="3">
        <v>0</v>
      </c>
      <c r="Y319" s="3">
        <v>0</v>
      </c>
      <c r="Z319" s="3">
        <v>0</v>
      </c>
      <c r="AA319"/>
      <c r="AB319"/>
      <c r="AC319"/>
      <c r="AD319"/>
      <c r="AE319"/>
    </row>
    <row r="320" spans="1:31" x14ac:dyDescent="0.15">
      <c r="A320">
        <v>1683</v>
      </c>
      <c r="B320" s="3">
        <v>0.95040220090190719</v>
      </c>
      <c r="C320" s="3">
        <v>0.75142832172795293</v>
      </c>
      <c r="D320" s="3">
        <v>0.11515707611421348</v>
      </c>
      <c r="E320" s="3">
        <v>0.54790178705299752</v>
      </c>
      <c r="F320" s="3">
        <v>2.271765088163523</v>
      </c>
      <c r="G320" s="3">
        <v>2.1381287974712886</v>
      </c>
      <c r="H320" s="3">
        <v>2.286034040229691</v>
      </c>
      <c r="I320" s="3">
        <v>3.5864882123443267</v>
      </c>
      <c r="J320" s="3">
        <v>0.58503249298704041</v>
      </c>
      <c r="K320" s="3">
        <v>0</v>
      </c>
      <c r="L320" s="3">
        <v>8.892438309977875E-2</v>
      </c>
      <c r="M320" s="3">
        <v>0.42488650186703192</v>
      </c>
      <c r="N320" s="3">
        <v>2.2448749005415656</v>
      </c>
      <c r="O320" s="3">
        <v>0.44141233658202506</v>
      </c>
      <c r="P320" s="3">
        <v>3.349105595085871</v>
      </c>
      <c r="Q320" s="3">
        <v>0.95040220090190719</v>
      </c>
      <c r="R320" s="3">
        <v>2.6232693014434729E-2</v>
      </c>
      <c r="S320" s="3">
        <v>0.10919334303023914</v>
      </c>
      <c r="T320" s="3">
        <v>2.6890187621957645E-2</v>
      </c>
      <c r="U320" s="3">
        <v>1.7132442287430198</v>
      </c>
      <c r="V320" s="3">
        <v>0.21569166319671265</v>
      </c>
      <c r="W320" s="3">
        <v>0</v>
      </c>
      <c r="X320" s="3">
        <v>0.10663677296108312</v>
      </c>
      <c r="Y320" s="3">
        <v>4.8004773645211253E-2</v>
      </c>
      <c r="Z320" s="3">
        <v>5.9649391582894312E-2</v>
      </c>
      <c r="AA320"/>
      <c r="AB320"/>
      <c r="AC320"/>
      <c r="AD320"/>
      <c r="AE320"/>
    </row>
    <row r="321" spans="1:31" x14ac:dyDescent="0.15">
      <c r="A321">
        <v>1682</v>
      </c>
      <c r="B321" s="3">
        <v>1.8820013245815859</v>
      </c>
      <c r="C321" s="3">
        <v>0.76544434142605067</v>
      </c>
      <c r="D321" s="3">
        <v>0.17113882316303367</v>
      </c>
      <c r="E321" s="3">
        <v>1.4049508785699558</v>
      </c>
      <c r="F321" s="3">
        <v>5.5908432191889679</v>
      </c>
      <c r="G321" s="3">
        <v>4.1397298802140261</v>
      </c>
      <c r="H321" s="3">
        <v>2.7217275011505722</v>
      </c>
      <c r="I321" s="3">
        <v>5.5718866772789548</v>
      </c>
      <c r="J321" s="3">
        <v>0.46438481165470613</v>
      </c>
      <c r="K321" s="3">
        <v>0</v>
      </c>
      <c r="L321" s="3">
        <v>8.1448505074758246E-2</v>
      </c>
      <c r="M321" s="3">
        <v>1.1742085705791165</v>
      </c>
      <c r="N321" s="3">
        <v>5.5195289079042009</v>
      </c>
      <c r="O321" s="3">
        <v>0.76350719918578935</v>
      </c>
      <c r="P321" s="3">
        <v>5.0817279419915158</v>
      </c>
      <c r="Q321" s="3">
        <v>1.8820013245815859</v>
      </c>
      <c r="R321" s="3">
        <v>6.4964879047723842E-2</v>
      </c>
      <c r="S321" s="3">
        <v>0.22531662341365413</v>
      </c>
      <c r="T321" s="3">
        <v>6.6593154788561926E-2</v>
      </c>
      <c r="U321" s="3">
        <v>3.3836951176351215</v>
      </c>
      <c r="V321" s="3">
        <v>0.46978185385478688</v>
      </c>
      <c r="W321" s="3">
        <v>0.345939312326351</v>
      </c>
      <c r="X321" s="3">
        <v>0.14055884498662133</v>
      </c>
      <c r="Y321" s="3">
        <v>6.3275501531160475E-2</v>
      </c>
      <c r="Z321" s="3">
        <v>7.8624375200063337E-2</v>
      </c>
      <c r="AA321"/>
      <c r="AB321"/>
      <c r="AC321"/>
      <c r="AD321"/>
      <c r="AE321"/>
    </row>
    <row r="322" spans="1:31" x14ac:dyDescent="0.15">
      <c r="A322">
        <v>1681</v>
      </c>
      <c r="B322" s="3">
        <v>1.0693760392397906</v>
      </c>
      <c r="C322" s="3">
        <v>0.29904677907538985</v>
      </c>
      <c r="D322" s="3">
        <v>0.13275478458272894</v>
      </c>
      <c r="E322" s="3">
        <v>1.1555438205853186</v>
      </c>
      <c r="F322" s="3">
        <v>3.9503845442431094</v>
      </c>
      <c r="G322" s="3">
        <v>2.5488439308632262</v>
      </c>
      <c r="H322" s="3">
        <v>2.3523380898056856</v>
      </c>
      <c r="I322" s="3">
        <v>4.4404568103983806</v>
      </c>
      <c r="J322" s="3">
        <v>0.33400999945910059</v>
      </c>
      <c r="K322" s="3">
        <v>0</v>
      </c>
      <c r="L322" s="3">
        <v>7.8091049754546421E-2</v>
      </c>
      <c r="M322" s="3">
        <v>1.0268803279571215</v>
      </c>
      <c r="N322" s="3">
        <v>3.9223676325818109</v>
      </c>
      <c r="O322" s="3">
        <v>0.62305073865545524</v>
      </c>
      <c r="P322" s="3">
        <v>4.1727882533867673</v>
      </c>
      <c r="Q322" s="3">
        <v>1.0693760392397906</v>
      </c>
      <c r="R322" s="3">
        <v>3.1236419901818569E-2</v>
      </c>
      <c r="S322" s="3">
        <v>0.1310911056966538</v>
      </c>
      <c r="T322" s="3">
        <v>4.4026575467755014E-2</v>
      </c>
      <c r="U322" s="3">
        <v>1.9257931922077711</v>
      </c>
      <c r="V322" s="3">
        <v>0.27812796436620524</v>
      </c>
      <c r="W322" s="3">
        <v>0.29439139233060752</v>
      </c>
      <c r="X322" s="3">
        <v>0</v>
      </c>
      <c r="Y322" s="3">
        <v>0</v>
      </c>
      <c r="Z322" s="3">
        <v>0</v>
      </c>
      <c r="AA322"/>
      <c r="AB322"/>
      <c r="AC322"/>
      <c r="AD322"/>
      <c r="AE322"/>
    </row>
    <row r="323" spans="1:31" x14ac:dyDescent="0.15">
      <c r="A323">
        <v>1680</v>
      </c>
      <c r="B323" s="3">
        <v>0.67801589849646082</v>
      </c>
      <c r="C323" s="3">
        <v>0.72736314335046759</v>
      </c>
      <c r="D323" s="3">
        <v>0.16421781980438885</v>
      </c>
      <c r="E323" s="3">
        <v>0.64195780221249377</v>
      </c>
      <c r="F323" s="3">
        <v>2.5565690583690173</v>
      </c>
      <c r="G323" s="3">
        <v>5.0212485866857257</v>
      </c>
      <c r="H323" s="3">
        <v>2.9289886140366557</v>
      </c>
      <c r="I323" s="3">
        <v>9.2622147325904134</v>
      </c>
      <c r="J323" s="3">
        <v>0.40664700125576814</v>
      </c>
      <c r="K323" s="3">
        <v>0</v>
      </c>
      <c r="L323" s="3">
        <v>0.15190148331905967</v>
      </c>
      <c r="M323" s="3">
        <v>0.56282980273500949</v>
      </c>
      <c r="N323" s="3">
        <v>2.5355273377240044</v>
      </c>
      <c r="O323" s="3">
        <v>3.8189777983243545</v>
      </c>
      <c r="P323" s="3">
        <v>9.1178941486254939</v>
      </c>
      <c r="Q323" s="3">
        <v>0.67801589849646082</v>
      </c>
      <c r="R323" s="3">
        <v>1.2316336485329166E-2</v>
      </c>
      <c r="S323" s="3">
        <v>7.9127999477484307E-2</v>
      </c>
      <c r="T323" s="3">
        <v>2.7354236838516226E-2</v>
      </c>
      <c r="U323" s="3">
        <v>1.2283261924435058</v>
      </c>
      <c r="V323" s="3">
        <v>0.18151319018685619</v>
      </c>
      <c r="W323" s="3">
        <v>4.633986103067909</v>
      </c>
      <c r="X323" s="3">
        <v>7.3692473270870931E-2</v>
      </c>
      <c r="Y323" s="3">
        <v>3.3174207165150432E-2</v>
      </c>
      <c r="Z323" s="3">
        <v>4.1221345305231027E-2</v>
      </c>
      <c r="AA323"/>
      <c r="AB323"/>
      <c r="AC323"/>
      <c r="AD323"/>
      <c r="AE323"/>
    </row>
    <row r="324" spans="1:31" x14ac:dyDescent="0.15">
      <c r="A324">
        <v>1679</v>
      </c>
      <c r="B324" s="3">
        <v>1.1912928252953654</v>
      </c>
      <c r="C324" s="3">
        <v>2.6924512674961476</v>
      </c>
      <c r="D324" s="3">
        <v>0.38991909546968478</v>
      </c>
      <c r="E324" s="3">
        <v>3.9529225595194197</v>
      </c>
      <c r="F324" s="3">
        <v>10.865436792279077</v>
      </c>
      <c r="G324" s="3">
        <v>4.8812414054059508</v>
      </c>
      <c r="H324" s="3">
        <v>8.8545376452639033</v>
      </c>
      <c r="I324" s="3">
        <v>16.543904891866482</v>
      </c>
      <c r="J324" s="3">
        <v>1.2165080445994341</v>
      </c>
      <c r="K324" s="3">
        <v>0</v>
      </c>
      <c r="L324" s="3">
        <v>0.31255419557490599</v>
      </c>
      <c r="M324" s="3">
        <v>3.807177179191557</v>
      </c>
      <c r="N324" s="3">
        <v>10.826181327625562</v>
      </c>
      <c r="O324" s="3">
        <v>2.7068128442968202</v>
      </c>
      <c r="P324" s="3">
        <v>16.226134600406596</v>
      </c>
      <c r="Q324" s="3">
        <v>1.1912928252953654</v>
      </c>
      <c r="R324" s="3">
        <v>4.3324343941076079E-2</v>
      </c>
      <c r="S324" s="3">
        <v>0.14574538032786377</v>
      </c>
      <c r="T324" s="3">
        <v>4.9961500468110501E-2</v>
      </c>
      <c r="U324" s="3">
        <v>2.1533857040661406</v>
      </c>
      <c r="V324" s="3">
        <v>0.30784661066877667</v>
      </c>
      <c r="W324" s="3">
        <v>3.1728032136800941</v>
      </c>
      <c r="X324" s="3">
        <v>0.15111705270279871</v>
      </c>
      <c r="Y324" s="3">
        <v>6.8028498793464676E-2</v>
      </c>
      <c r="Z324" s="3">
        <v>8.4530317278193656E-2</v>
      </c>
      <c r="AA324"/>
      <c r="AB324"/>
      <c r="AC324"/>
      <c r="AD324"/>
      <c r="AE324"/>
    </row>
    <row r="325" spans="1:31" x14ac:dyDescent="0.15">
      <c r="A325">
        <v>1678</v>
      </c>
      <c r="B325" s="3">
        <v>1.5328291512914574</v>
      </c>
      <c r="C325" s="3">
        <v>1.2875815371844752</v>
      </c>
      <c r="D325" s="3">
        <v>0.38055158816705026</v>
      </c>
      <c r="E325" s="3">
        <v>1.8887920895967303</v>
      </c>
      <c r="F325" s="3">
        <v>7.3259317490709694</v>
      </c>
      <c r="G325" s="3">
        <v>4.1562583967240361</v>
      </c>
      <c r="H325" s="3">
        <v>5.8261793824318477</v>
      </c>
      <c r="I325" s="3">
        <v>9.3276509267107759</v>
      </c>
      <c r="J325" s="3">
        <v>0.76034566138646587</v>
      </c>
      <c r="K325" s="3">
        <v>0</v>
      </c>
      <c r="L325" s="3">
        <v>0.33240951978447164</v>
      </c>
      <c r="M325" s="3">
        <v>1.7030248384252245</v>
      </c>
      <c r="N325" s="3">
        <v>7.2808912705281648</v>
      </c>
      <c r="O325" s="3">
        <v>1.3801078056799931</v>
      </c>
      <c r="P325" s="3">
        <v>8.9156331526229327</v>
      </c>
      <c r="Q325" s="3">
        <v>1.5328291512914574</v>
      </c>
      <c r="R325" s="3">
        <v>4.432126930459622E-2</v>
      </c>
      <c r="S325" s="3">
        <v>0.18576725117150589</v>
      </c>
      <c r="T325" s="3">
        <v>6.1881700954462084E-2</v>
      </c>
      <c r="U325" s="3">
        <v>2.750516058508822</v>
      </c>
      <c r="V325" s="3">
        <v>0.40918158809195071</v>
      </c>
      <c r="W325" s="3">
        <v>1.0893489154697718</v>
      </c>
      <c r="X325" s="3">
        <v>0</v>
      </c>
      <c r="Y325" s="3">
        <v>0</v>
      </c>
      <c r="Z325" s="3">
        <v>0</v>
      </c>
      <c r="AA325"/>
      <c r="AB325"/>
      <c r="AC325"/>
      <c r="AD325"/>
      <c r="AE325"/>
    </row>
    <row r="326" spans="1:31" x14ac:dyDescent="0.15">
      <c r="A326">
        <v>1677</v>
      </c>
      <c r="B326" s="3">
        <v>1.1328576090393669</v>
      </c>
      <c r="C326" s="3">
        <v>0.57187265133496334</v>
      </c>
      <c r="D326" s="3">
        <v>0.12925585304910642</v>
      </c>
      <c r="E326" s="3">
        <v>0.83434343305230074</v>
      </c>
      <c r="F326" s="3">
        <v>2.8209453597454837</v>
      </c>
      <c r="G326" s="3">
        <v>2.7319029555018659</v>
      </c>
      <c r="H326" s="3">
        <v>2.601691318310912</v>
      </c>
      <c r="I326" s="3">
        <v>4.8896581816877811</v>
      </c>
      <c r="J326" s="3">
        <v>0.34020774527681497</v>
      </c>
      <c r="K326" s="3">
        <v>0</v>
      </c>
      <c r="L326" s="3">
        <v>8.0109140863134393E-2</v>
      </c>
      <c r="M326" s="3">
        <v>0.70356189511185585</v>
      </c>
      <c r="N326" s="3">
        <v>2.7864360719264702</v>
      </c>
      <c r="O326" s="3">
        <v>0.69556361336460815</v>
      </c>
      <c r="P326" s="3">
        <v>4.6202131547044711</v>
      </c>
      <c r="Q326" s="3">
        <v>1.1328576090393669</v>
      </c>
      <c r="R326" s="3">
        <v>4.9146712185972025E-2</v>
      </c>
      <c r="S326" s="3">
        <v>0.1404068146813888</v>
      </c>
      <c r="T326" s="3">
        <v>3.4509287819013419E-2</v>
      </c>
      <c r="U326" s="3">
        <v>2.0363393421372575</v>
      </c>
      <c r="V326" s="3">
        <v>0.30662218939604891</v>
      </c>
      <c r="W326" s="3">
        <v>0.12837779074598996</v>
      </c>
      <c r="X326" s="3">
        <v>5.5978843599803381E-2</v>
      </c>
      <c r="Y326" s="3">
        <v>2.5200045938630948E-2</v>
      </c>
      <c r="Z326" s="3">
        <v>3.1312876384084531E-2</v>
      </c>
      <c r="AA326"/>
      <c r="AB326"/>
      <c r="AC326"/>
      <c r="AD326"/>
      <c r="AE326"/>
    </row>
    <row r="327" spans="1:31" x14ac:dyDescent="0.15">
      <c r="A327">
        <v>1676</v>
      </c>
      <c r="B327" s="3">
        <v>1.1563463961108984</v>
      </c>
      <c r="C327" s="3">
        <v>0.7043020950472878</v>
      </c>
      <c r="D327" s="3">
        <v>0.12815132423912082</v>
      </c>
      <c r="E327" s="3">
        <v>0.59640348065171911</v>
      </c>
      <c r="F327" s="3">
        <v>2.2186875203912666</v>
      </c>
      <c r="G327" s="3">
        <v>3.0140624641583926</v>
      </c>
      <c r="H327" s="3">
        <v>2.2259496536931729</v>
      </c>
      <c r="I327" s="3">
        <v>4.348969521039451</v>
      </c>
      <c r="J327" s="3">
        <v>0.33091266949117576</v>
      </c>
      <c r="K327" s="3">
        <v>0</v>
      </c>
      <c r="L327" s="3">
        <v>9.799807147697473E-2</v>
      </c>
      <c r="M327" s="3">
        <v>0.45755512611885324</v>
      </c>
      <c r="N327" s="3">
        <v>2.1790853487168906</v>
      </c>
      <c r="O327" s="3">
        <v>0.93805005262072405</v>
      </c>
      <c r="P327" s="3">
        <v>4.0489258584720531</v>
      </c>
      <c r="Q327" s="3">
        <v>1.1563463961108984</v>
      </c>
      <c r="R327" s="3">
        <v>3.0153252762146074E-2</v>
      </c>
      <c r="S327" s="3">
        <v>0.13884835453286581</v>
      </c>
      <c r="T327" s="3">
        <v>3.9602171674376116E-2</v>
      </c>
      <c r="U327" s="3">
        <v>2.0760124115376679</v>
      </c>
      <c r="V327" s="3">
        <v>0.26385445737014229</v>
      </c>
      <c r="W327" s="3">
        <v>0.2213897967486827</v>
      </c>
      <c r="X327" s="3">
        <v>0.11432495621285407</v>
      </c>
      <c r="Y327" s="3">
        <v>5.1465768059774313E-2</v>
      </c>
      <c r="Z327" s="3">
        <v>6.3949928737439668E-2</v>
      </c>
      <c r="AA327"/>
      <c r="AB327"/>
      <c r="AC327"/>
      <c r="AD327"/>
      <c r="AE327"/>
    </row>
    <row r="328" spans="1:31" x14ac:dyDescent="0.15">
      <c r="A328">
        <v>1675</v>
      </c>
      <c r="B328" s="3">
        <v>1.2887321321729417</v>
      </c>
      <c r="C328" s="3">
        <v>0.96449616166053875</v>
      </c>
      <c r="D328" s="3">
        <v>0.17712505626657979</v>
      </c>
      <c r="E328" s="3">
        <v>1.2090257357285799</v>
      </c>
      <c r="F328" s="3">
        <v>4.0900560915902631</v>
      </c>
      <c r="G328" s="3">
        <v>2.9704923537953176</v>
      </c>
      <c r="H328" s="3">
        <v>3.5590297610648292</v>
      </c>
      <c r="I328" s="3">
        <v>5.4767163328151902</v>
      </c>
      <c r="J328" s="3">
        <v>0.54799440558477208</v>
      </c>
      <c r="K328" s="3">
        <v>0</v>
      </c>
      <c r="L328" s="3">
        <v>0.16007558560990362</v>
      </c>
      <c r="M328" s="3">
        <v>1.0511987034951364</v>
      </c>
      <c r="N328" s="3">
        <v>4.0361692991669376</v>
      </c>
      <c r="O328" s="3">
        <v>0.63892636924652102</v>
      </c>
      <c r="P328" s="3">
        <v>5.1485803988458141</v>
      </c>
      <c r="Q328" s="3">
        <v>1.2887321321729417</v>
      </c>
      <c r="R328" s="3">
        <v>4.6412447898729461E-2</v>
      </c>
      <c r="S328" s="3">
        <v>0.15782703223344344</v>
      </c>
      <c r="T328" s="3">
        <v>5.3886792423325718E-2</v>
      </c>
      <c r="U328" s="3">
        <v>2.326413352538744</v>
      </c>
      <c r="V328" s="3">
        <v>0.32920788491646108</v>
      </c>
      <c r="W328" s="3">
        <v>0.19360059396798698</v>
      </c>
      <c r="X328" s="3">
        <v>5.050601692607995E-2</v>
      </c>
      <c r="Y328" s="3">
        <v>2.2736339500851469E-2</v>
      </c>
      <c r="Z328" s="3">
        <v>2.8251541585177863E-2</v>
      </c>
      <c r="AA328"/>
      <c r="AB328"/>
      <c r="AC328"/>
      <c r="AD328"/>
      <c r="AE328"/>
    </row>
    <row r="329" spans="1:31" x14ac:dyDescent="0.15">
      <c r="A329">
        <v>1674</v>
      </c>
      <c r="B329" s="3">
        <v>2.3349245813375519</v>
      </c>
      <c r="C329" s="3">
        <v>1.1612808859067982</v>
      </c>
      <c r="D329" s="3">
        <v>0.21930676628137413</v>
      </c>
      <c r="E329" s="3">
        <v>2.215189040977775</v>
      </c>
      <c r="F329" s="3">
        <v>7.0078154766553542</v>
      </c>
      <c r="G329" s="3">
        <v>4.9219160366954995</v>
      </c>
      <c r="H329" s="3">
        <v>4.3541958385248316</v>
      </c>
      <c r="I329" s="3">
        <v>5.3080279694909542</v>
      </c>
      <c r="J329" s="3">
        <v>0.43103163643081316</v>
      </c>
      <c r="K329" s="3">
        <v>0</v>
      </c>
      <c r="L329" s="3">
        <v>0.13833196026978986</v>
      </c>
      <c r="M329" s="3">
        <v>1.937241552408121</v>
      </c>
      <c r="N329" s="3">
        <v>6.924811123076215</v>
      </c>
      <c r="O329" s="3">
        <v>0.70509735640665816</v>
      </c>
      <c r="P329" s="3">
        <v>4.7268279340215864</v>
      </c>
      <c r="Q329" s="3">
        <v>2.3349245813375519</v>
      </c>
      <c r="R329" s="3">
        <v>8.0974806011584285E-2</v>
      </c>
      <c r="S329" s="3">
        <v>0.27794748856965457</v>
      </c>
      <c r="T329" s="3">
        <v>8.300435357913806E-2</v>
      </c>
      <c r="U329" s="3">
        <v>4.1923467546868762</v>
      </c>
      <c r="V329" s="3">
        <v>0.5821841762009986</v>
      </c>
      <c r="W329" s="3">
        <v>0</v>
      </c>
      <c r="X329" s="3">
        <v>0</v>
      </c>
      <c r="Y329" s="3">
        <v>0</v>
      </c>
      <c r="Z329" s="3">
        <v>0</v>
      </c>
      <c r="AA329"/>
      <c r="AB329"/>
      <c r="AC329"/>
      <c r="AD329"/>
      <c r="AE329"/>
    </row>
    <row r="330" spans="1:31" x14ac:dyDescent="0.15">
      <c r="A330">
        <v>1673</v>
      </c>
      <c r="B330" s="3">
        <v>1.0444255513085952</v>
      </c>
      <c r="C330" s="3">
        <v>0.47334484113071845</v>
      </c>
      <c r="D330" s="3">
        <v>0.13921178620726643</v>
      </c>
      <c r="E330" s="3">
        <v>1.6486543943003191</v>
      </c>
      <c r="F330" s="3">
        <v>6.5611429708445508</v>
      </c>
      <c r="G330" s="3">
        <v>2.3163437187414542</v>
      </c>
      <c r="H330" s="3">
        <v>3.4430670736833697</v>
      </c>
      <c r="I330" s="3">
        <v>6.3995034274825189</v>
      </c>
      <c r="J330" s="3">
        <v>0.45236694229866692</v>
      </c>
      <c r="K330" s="3">
        <v>1.7430807906717017E-2</v>
      </c>
      <c r="L330" s="3">
        <v>0.12105372713675341</v>
      </c>
      <c r="M330" s="3">
        <v>1.527479613436429</v>
      </c>
      <c r="N330" s="3">
        <v>6.5121282857668463</v>
      </c>
      <c r="O330" s="3">
        <v>0.4922436189791719</v>
      </c>
      <c r="P330" s="3">
        <v>6.1502748561300544</v>
      </c>
      <c r="Q330" s="3">
        <v>1.026994743401878</v>
      </c>
      <c r="R330" s="3">
        <v>4.7816222219017608E-2</v>
      </c>
      <c r="S330" s="3">
        <v>0.12681956879233225</v>
      </c>
      <c r="T330" s="3">
        <v>2.4507342538851989E-2</v>
      </c>
      <c r="U330" s="3">
        <v>1.8241000997622823</v>
      </c>
      <c r="V330" s="3">
        <v>0.25050907829731778</v>
      </c>
      <c r="W330" s="3">
        <v>0</v>
      </c>
      <c r="X330" s="3">
        <v>0</v>
      </c>
      <c r="Y330" s="3">
        <v>0</v>
      </c>
      <c r="Z330" s="3">
        <v>0</v>
      </c>
      <c r="AA330"/>
      <c r="AB330"/>
      <c r="AC330"/>
      <c r="AD330"/>
      <c r="AE330"/>
    </row>
    <row r="331" spans="1:31" x14ac:dyDescent="0.15">
      <c r="A331">
        <v>1672</v>
      </c>
      <c r="B331" s="3">
        <v>0.77871274855818517</v>
      </c>
      <c r="C331" s="3">
        <v>0.60807565212182657</v>
      </c>
      <c r="D331" s="3">
        <v>0.17096307290280491</v>
      </c>
      <c r="E331" s="3">
        <v>1.0700835011181498</v>
      </c>
      <c r="F331" s="3">
        <v>3.8175309556276984</v>
      </c>
      <c r="G331" s="3">
        <v>2.6281208159267999</v>
      </c>
      <c r="H331" s="3">
        <v>3.7876009972727851</v>
      </c>
      <c r="I331" s="3">
        <v>9.2087059612128588</v>
      </c>
      <c r="J331" s="3">
        <v>0.5952462429931934</v>
      </c>
      <c r="K331" s="3">
        <v>0</v>
      </c>
      <c r="L331" s="3">
        <v>0.13523944572908447</v>
      </c>
      <c r="M331" s="3">
        <v>0.97251473118669518</v>
      </c>
      <c r="N331" s="3">
        <v>3.7982405885172121</v>
      </c>
      <c r="O331" s="3">
        <v>1.2325100041241221</v>
      </c>
      <c r="P331" s="3">
        <v>9.0006145277148608</v>
      </c>
      <c r="Q331" s="3">
        <v>0.77871274855818517</v>
      </c>
      <c r="R331" s="3">
        <v>3.5723627173720428E-2</v>
      </c>
      <c r="S331" s="3">
        <v>9.8163701455427035E-2</v>
      </c>
      <c r="T331" s="3">
        <v>1.8309500986223973E-2</v>
      </c>
      <c r="U331" s="3">
        <v>1.3956108118026778</v>
      </c>
      <c r="V331" s="3">
        <v>0.20996539030160338</v>
      </c>
      <c r="W331" s="3">
        <v>2.5360636430212344</v>
      </c>
      <c r="X331" s="3">
        <v>4.7901390907935049E-2</v>
      </c>
      <c r="Y331" s="3">
        <v>2.1563812196669908E-2</v>
      </c>
      <c r="Z331" s="3">
        <v>2.6794591957614959E-2</v>
      </c>
      <c r="AA331"/>
      <c r="AB331"/>
      <c r="AC331"/>
      <c r="AD331"/>
      <c r="AE331"/>
    </row>
    <row r="332" spans="1:31" x14ac:dyDescent="0.15">
      <c r="A332">
        <v>1671</v>
      </c>
      <c r="B332" s="3">
        <v>1.2942562343614596</v>
      </c>
      <c r="C332" s="3">
        <v>1.0801190632291997</v>
      </c>
      <c r="D332" s="3">
        <v>0.23131588908351303</v>
      </c>
      <c r="E332" s="3">
        <v>3.0886571592485232</v>
      </c>
      <c r="F332" s="3">
        <v>9.5899930607268136</v>
      </c>
      <c r="G332" s="3">
        <v>3.4282772321760051</v>
      </c>
      <c r="H332" s="3">
        <v>4.370392045047045</v>
      </c>
      <c r="I332" s="3">
        <v>7.4148049754844276</v>
      </c>
      <c r="J332" s="3">
        <v>0.41474987370422883</v>
      </c>
      <c r="K332" s="3">
        <v>0</v>
      </c>
      <c r="L332" s="3">
        <v>0.20516208252884446</v>
      </c>
      <c r="M332" s="3">
        <v>2.9345404843822473</v>
      </c>
      <c r="N332" s="3">
        <v>9.543821447245648</v>
      </c>
      <c r="O332" s="3">
        <v>1.0876059340933406</v>
      </c>
      <c r="P332" s="3">
        <v>7.091508995269292</v>
      </c>
      <c r="Q332" s="3">
        <v>1.2942562343614596</v>
      </c>
      <c r="R332" s="3">
        <v>5.8119570121485685E-2</v>
      </c>
      <c r="S332" s="3">
        <v>0.16405385788813451</v>
      </c>
      <c r="T332" s="3">
        <v>4.6171613481165941E-2</v>
      </c>
      <c r="U332" s="3">
        <v>2.3411982389422055</v>
      </c>
      <c r="V332" s="3">
        <v>0.32405866951000495</v>
      </c>
      <c r="W332" s="3">
        <v>0</v>
      </c>
      <c r="X332" s="3">
        <v>0</v>
      </c>
      <c r="Y332" s="3">
        <v>0</v>
      </c>
      <c r="Z332" s="3">
        <v>0</v>
      </c>
      <c r="AA332"/>
      <c r="AB332"/>
      <c r="AC332"/>
      <c r="AD332"/>
      <c r="AE332"/>
    </row>
    <row r="333" spans="1:31" x14ac:dyDescent="0.15">
      <c r="A333">
        <v>1670</v>
      </c>
      <c r="B333" s="3">
        <v>0.63273222868883228</v>
      </c>
      <c r="C333" s="3">
        <v>0.65523984143833203</v>
      </c>
      <c r="D333" s="3">
        <v>0.16034184303847324</v>
      </c>
      <c r="E333" s="3">
        <v>1.417033486753364</v>
      </c>
      <c r="F333" s="3">
        <v>4.8955990971236689</v>
      </c>
      <c r="G333" s="3">
        <v>1.9521634035699829</v>
      </c>
      <c r="H333" s="3">
        <v>4.6484020050940238</v>
      </c>
      <c r="I333" s="3">
        <v>6.0764227452861403</v>
      </c>
      <c r="J333" s="3">
        <v>0.41251849541092911</v>
      </c>
      <c r="K333" s="3">
        <v>0</v>
      </c>
      <c r="L333" s="3">
        <v>0.11452988788462373</v>
      </c>
      <c r="M333" s="3">
        <v>1.345825773851185</v>
      </c>
      <c r="N333" s="3">
        <v>4.8838590513272102</v>
      </c>
      <c r="O333" s="3">
        <v>0.83070783130637571</v>
      </c>
      <c r="P333" s="3">
        <v>5.8807260238137173</v>
      </c>
      <c r="Q333" s="3">
        <v>0.63273222868883228</v>
      </c>
      <c r="R333" s="3">
        <v>2.2905977576924745E-2</v>
      </c>
      <c r="S333" s="3">
        <v>7.8328484192397005E-2</v>
      </c>
      <c r="T333" s="3">
        <v>2.3480091592919278E-2</v>
      </c>
      <c r="U333" s="3">
        <v>1.1422232680462667</v>
      </c>
      <c r="V333" s="3">
        <v>0.14065793391866066</v>
      </c>
      <c r="W333" s="3">
        <v>0</v>
      </c>
      <c r="X333" s="3">
        <v>0</v>
      </c>
      <c r="Y333" s="3">
        <v>0</v>
      </c>
      <c r="Z333" s="3">
        <v>0</v>
      </c>
      <c r="AA333"/>
      <c r="AB333"/>
      <c r="AC333"/>
      <c r="AD333"/>
      <c r="AE333"/>
    </row>
    <row r="334" spans="1:31" x14ac:dyDescent="0.15">
      <c r="A334">
        <v>1669</v>
      </c>
      <c r="B334" s="3">
        <v>1.0717603355955985</v>
      </c>
      <c r="C334" s="3">
        <v>0.43913228497570889</v>
      </c>
      <c r="D334" s="3">
        <v>0.12019995402069676</v>
      </c>
      <c r="E334" s="3">
        <v>1.2870362797981956</v>
      </c>
      <c r="F334" s="3">
        <v>3.8545899293920796</v>
      </c>
      <c r="G334" s="3">
        <v>2.9466799768491634</v>
      </c>
      <c r="H334" s="3">
        <v>3.1046955419082973</v>
      </c>
      <c r="I334" s="3">
        <v>6.240312425397355</v>
      </c>
      <c r="J334" s="3">
        <v>0.37271686718950831</v>
      </c>
      <c r="K334" s="3">
        <v>0</v>
      </c>
      <c r="L334" s="3">
        <v>7.3429543895912025E-2</v>
      </c>
      <c r="M334" s="3">
        <v>1.1590887056655237</v>
      </c>
      <c r="N334" s="3">
        <v>3.8150372342210788</v>
      </c>
      <c r="O334" s="3">
        <v>1.0020153670016654</v>
      </c>
      <c r="P334" s="3">
        <v>5.9744590075327819</v>
      </c>
      <c r="Q334" s="3">
        <v>1.0717603355955985</v>
      </c>
      <c r="R334" s="3">
        <v>4.3496481416049795E-2</v>
      </c>
      <c r="S334" s="3">
        <v>0.12896533892690912</v>
      </c>
      <c r="T334" s="3">
        <v>4.6264667684867623E-2</v>
      </c>
      <c r="U334" s="3">
        <v>1.9446646098474978</v>
      </c>
      <c r="V334" s="3">
        <v>0.2630764995242994</v>
      </c>
      <c r="W334" s="3">
        <v>0.61185348488072699</v>
      </c>
      <c r="X334" s="3">
        <v>2.5152633663820406E-2</v>
      </c>
      <c r="Y334" s="3">
        <v>1.1322983563093438E-2</v>
      </c>
      <c r="Z334" s="3">
        <v>1.4069623862845109E-2</v>
      </c>
      <c r="AA334"/>
      <c r="AB334"/>
      <c r="AC334"/>
      <c r="AD334"/>
      <c r="AE334"/>
    </row>
    <row r="335" spans="1:31" x14ac:dyDescent="0.15">
      <c r="A335">
        <v>1668</v>
      </c>
      <c r="B335" s="3">
        <v>1.9196333929132818</v>
      </c>
      <c r="C335" s="3">
        <v>0.94880716167074086</v>
      </c>
      <c r="D335" s="3">
        <v>0.23872937097670174</v>
      </c>
      <c r="E335" s="3">
        <v>2.0448140159765695</v>
      </c>
      <c r="F335" s="3">
        <v>6.8232400190962839</v>
      </c>
      <c r="G335" s="3">
        <v>4.6907776083729802</v>
      </c>
      <c r="H335" s="3">
        <v>4.7706374232806725</v>
      </c>
      <c r="I335" s="3">
        <v>8.8645623522515731</v>
      </c>
      <c r="J335" s="3">
        <v>0.565064240369056</v>
      </c>
      <c r="K335" s="3">
        <v>0</v>
      </c>
      <c r="L335" s="3">
        <v>0.1842284534868438</v>
      </c>
      <c r="M335" s="3">
        <v>1.8238433334238442</v>
      </c>
      <c r="N335" s="3">
        <v>6.7480950704918108</v>
      </c>
      <c r="O335" s="3">
        <v>1.2471622365288402</v>
      </c>
      <c r="P335" s="3">
        <v>8.3930555007759633</v>
      </c>
      <c r="Q335" s="3">
        <v>1.9196333929132818</v>
      </c>
      <c r="R335" s="3">
        <v>8.5205659737665265E-2</v>
      </c>
      <c r="S335" s="3">
        <v>0.23051585242541328</v>
      </c>
      <c r="T335" s="3">
        <v>8.3013529610177952E-2</v>
      </c>
      <c r="U335" s="3">
        <v>3.4436153718441407</v>
      </c>
      <c r="V335" s="3">
        <v>0.48362442696001889</v>
      </c>
      <c r="W335" s="3">
        <v>0</v>
      </c>
      <c r="X335" s="3">
        <v>0</v>
      </c>
      <c r="Y335" s="3">
        <v>0</v>
      </c>
      <c r="Z335" s="3">
        <v>0</v>
      </c>
      <c r="AA335"/>
      <c r="AB335"/>
      <c r="AC335"/>
      <c r="AD335"/>
      <c r="AE335"/>
    </row>
    <row r="336" spans="1:31" x14ac:dyDescent="0.15">
      <c r="A336">
        <v>1667</v>
      </c>
      <c r="B336" s="3">
        <v>1.708872123840296</v>
      </c>
      <c r="C336" s="3">
        <v>0.39169500048774042</v>
      </c>
      <c r="D336" s="3">
        <v>0.16777905181141878</v>
      </c>
      <c r="E336" s="3">
        <v>1.6513033121521326</v>
      </c>
      <c r="F336" s="3">
        <v>5.3323718469727508</v>
      </c>
      <c r="G336" s="3">
        <v>4.6730284941145399</v>
      </c>
      <c r="H336" s="3">
        <v>2.1785449059963904</v>
      </c>
      <c r="I336" s="3">
        <v>4.9247142359290397</v>
      </c>
      <c r="J336" s="3">
        <v>0.25683325461636658</v>
      </c>
      <c r="K336" s="3">
        <v>0</v>
      </c>
      <c r="L336" s="3">
        <v>8.3889525905709389E-2</v>
      </c>
      <c r="M336" s="3">
        <v>1.4437168566131091</v>
      </c>
      <c r="N336" s="3">
        <v>5.2541190106440112</v>
      </c>
      <c r="O336" s="3">
        <v>1.6078747129814679</v>
      </c>
      <c r="P336" s="3">
        <v>4.5320928032856456</v>
      </c>
      <c r="Q336" s="3">
        <v>1.708872123840296</v>
      </c>
      <c r="R336" s="3">
        <v>6.8789411242681689E-2</v>
      </c>
      <c r="S336" s="3">
        <v>0.20758645553902363</v>
      </c>
      <c r="T336" s="3">
        <v>6.4494095875335652E-2</v>
      </c>
      <c r="U336" s="3">
        <v>3.0651537811330725</v>
      </c>
      <c r="V336" s="3">
        <v>0.42653382712858212</v>
      </c>
      <c r="W336" s="3">
        <v>0</v>
      </c>
      <c r="X336" s="3">
        <v>0</v>
      </c>
      <c r="Y336" s="3">
        <v>0</v>
      </c>
      <c r="Z336" s="3">
        <v>0</v>
      </c>
      <c r="AA336"/>
      <c r="AB336"/>
      <c r="AC336"/>
      <c r="AD336"/>
      <c r="AE336"/>
    </row>
    <row r="337" spans="1:31" x14ac:dyDescent="0.15">
      <c r="A337">
        <v>1666</v>
      </c>
      <c r="B337" s="3">
        <v>1.1869077336824458</v>
      </c>
      <c r="C337" s="3">
        <v>0.7237078276315031</v>
      </c>
      <c r="D337" s="3">
        <v>0.14978650954236455</v>
      </c>
      <c r="E337" s="3">
        <v>1.8454674844159802</v>
      </c>
      <c r="F337" s="3">
        <v>6.0890181117520346</v>
      </c>
      <c r="G337" s="3">
        <v>4.0228338578220848</v>
      </c>
      <c r="H337" s="3">
        <v>2.774137749033379</v>
      </c>
      <c r="I337" s="3">
        <v>6.7382567578057211</v>
      </c>
      <c r="J337" s="3">
        <v>0.33719203503628964</v>
      </c>
      <c r="K337" s="3">
        <v>0</v>
      </c>
      <c r="L337" s="3">
        <v>9.6889875053627408E-2</v>
      </c>
      <c r="M337" s="3">
        <v>1.6984487690716812</v>
      </c>
      <c r="N337" s="3">
        <v>6.0466065061420533</v>
      </c>
      <c r="O337" s="3">
        <v>1.885584661167552</v>
      </c>
      <c r="P337" s="3">
        <v>6.4443655962033981</v>
      </c>
      <c r="Q337" s="3">
        <v>1.1869077336824458</v>
      </c>
      <c r="R337" s="3">
        <v>5.2372905434393192E-2</v>
      </c>
      <c r="S337" s="3">
        <v>0.14701871534429911</v>
      </c>
      <c r="T337" s="3">
        <v>4.2411605609981556E-2</v>
      </c>
      <c r="U337" s="3">
        <v>2.1239537117608811</v>
      </c>
      <c r="V337" s="3">
        <v>0.28558476522200643</v>
      </c>
      <c r="W337" s="3">
        <v>0.15361886779460762</v>
      </c>
      <c r="X337" s="3">
        <v>0</v>
      </c>
      <c r="Y337" s="3">
        <v>0</v>
      </c>
      <c r="Z337" s="3">
        <v>0</v>
      </c>
      <c r="AA337"/>
      <c r="AB337"/>
      <c r="AC337"/>
      <c r="AD337"/>
      <c r="AE337"/>
    </row>
    <row r="338" spans="1:31" x14ac:dyDescent="0.15">
      <c r="A338">
        <v>1665</v>
      </c>
      <c r="B338" s="3">
        <v>1.7541647470822139</v>
      </c>
      <c r="C338" s="3">
        <v>2.7426699147555094</v>
      </c>
      <c r="D338" s="3">
        <v>0.29639485272098881</v>
      </c>
      <c r="E338" s="3">
        <v>1.8239022386279975</v>
      </c>
      <c r="F338" s="3">
        <v>5.7241371891131498</v>
      </c>
      <c r="G338" s="3">
        <v>4.1843625807621647</v>
      </c>
      <c r="H338" s="3">
        <v>5.3979510657997212</v>
      </c>
      <c r="I338" s="3">
        <v>10.083734596959191</v>
      </c>
      <c r="J338" s="3">
        <v>1.3344590760358788</v>
      </c>
      <c r="K338" s="3">
        <v>5.1163138456564582E-2</v>
      </c>
      <c r="L338" s="3">
        <v>0.22385065799906845</v>
      </c>
      <c r="M338" s="3">
        <v>1.6168553994808721</v>
      </c>
      <c r="N338" s="3">
        <v>5.6579192086390293</v>
      </c>
      <c r="O338" s="3">
        <v>1.1237644415998986</v>
      </c>
      <c r="P338" s="3">
        <v>9.6810092680884559</v>
      </c>
      <c r="Q338" s="3">
        <v>1.7030016086256496</v>
      </c>
      <c r="R338" s="3">
        <v>8.1525856925586657E-2</v>
      </c>
      <c r="S338" s="3">
        <v>0.20704683914712549</v>
      </c>
      <c r="T338" s="3">
        <v>6.6217980474120572E-2</v>
      </c>
      <c r="U338" s="3">
        <v>3.0524549185709628</v>
      </c>
      <c r="V338" s="3">
        <v>0.42849932442480587</v>
      </c>
      <c r="W338" s="3">
        <v>0.37372476222296352</v>
      </c>
      <c r="X338" s="3">
        <v>0.37925388643161212</v>
      </c>
      <c r="Y338" s="3">
        <v>0.17072906499689211</v>
      </c>
      <c r="Z338" s="3">
        <v>0.21214317632568849</v>
      </c>
      <c r="AA338"/>
      <c r="AB338"/>
      <c r="AC338"/>
      <c r="AD338"/>
      <c r="AE338"/>
    </row>
    <row r="339" spans="1:31" x14ac:dyDescent="0.15">
      <c r="A339">
        <v>1664</v>
      </c>
      <c r="B339" s="3">
        <v>1.7127164298322692</v>
      </c>
      <c r="C339" s="3">
        <v>0.51483623712592397</v>
      </c>
      <c r="D339" s="3">
        <v>0.14041850189100397</v>
      </c>
      <c r="E339" s="3">
        <v>0.773801592804778</v>
      </c>
      <c r="F339" s="3">
        <v>2.7964743282123106</v>
      </c>
      <c r="G339" s="3">
        <v>3.7038833474587385</v>
      </c>
      <c r="H339" s="3">
        <v>3.0447348380999442</v>
      </c>
      <c r="I339" s="3">
        <v>5.5713684994144801</v>
      </c>
      <c r="J339" s="3">
        <v>0.26658039588413307</v>
      </c>
      <c r="K339" s="3">
        <v>9.0504931804499936E-2</v>
      </c>
      <c r="L339" s="3">
        <v>7.1613435964412026E-2</v>
      </c>
      <c r="M339" s="3">
        <v>0.57533123316098</v>
      </c>
      <c r="N339" s="3">
        <v>2.7259447363366629</v>
      </c>
      <c r="O339" s="3">
        <v>0.78720252171585248</v>
      </c>
      <c r="P339" s="3">
        <v>5.1229086747058856</v>
      </c>
      <c r="Q339" s="3">
        <v>1.6222114980277693</v>
      </c>
      <c r="R339" s="3">
        <v>6.8805065926591941E-2</v>
      </c>
      <c r="S339" s="3">
        <v>0.19847035964379789</v>
      </c>
      <c r="T339" s="3">
        <v>7.0529591875647182E-2</v>
      </c>
      <c r="U339" s="3">
        <v>2.916680825742886</v>
      </c>
      <c r="V339" s="3">
        <v>0.39204223241855923</v>
      </c>
      <c r="W339" s="3">
        <v>0</v>
      </c>
      <c r="X339" s="3">
        <v>5.3003622339845263E-2</v>
      </c>
      <c r="Y339" s="3">
        <v>2.386068899192206E-2</v>
      </c>
      <c r="Z339" s="3">
        <v>2.964862691157532E-2</v>
      </c>
      <c r="AA339"/>
      <c r="AB339"/>
      <c r="AC339"/>
      <c r="AD339"/>
      <c r="AE339"/>
    </row>
    <row r="340" spans="1:31" x14ac:dyDescent="0.15">
      <c r="A340">
        <v>1663</v>
      </c>
      <c r="B340" s="3">
        <v>1.1508093073566075</v>
      </c>
      <c r="C340" s="3">
        <v>0.65828982189479557</v>
      </c>
      <c r="D340" s="3">
        <v>0.23049776332693195</v>
      </c>
      <c r="E340" s="3">
        <v>0.76921362819997796</v>
      </c>
      <c r="F340" s="3">
        <v>4.1483973489225914</v>
      </c>
      <c r="G340" s="3">
        <v>2.1368277463972842</v>
      </c>
      <c r="H340" s="3">
        <v>4.7415350031600711</v>
      </c>
      <c r="I340" s="3">
        <v>7.6290574151957147</v>
      </c>
      <c r="J340" s="3">
        <v>0.44364688553634907</v>
      </c>
      <c r="K340" s="3">
        <v>0.21607308360609639</v>
      </c>
      <c r="L340" s="3">
        <v>0.19707558764452682</v>
      </c>
      <c r="M340" s="3">
        <v>0.66352288748316679</v>
      </c>
      <c r="N340" s="3">
        <v>4.1017330472616367</v>
      </c>
      <c r="O340" s="3">
        <v>0.41691651384475137</v>
      </c>
      <c r="P340" s="3">
        <v>7.4069648618675421</v>
      </c>
      <c r="Q340" s="3">
        <v>0.95437923135106539</v>
      </c>
      <c r="R340" s="3">
        <v>3.3422175682405131E-2</v>
      </c>
      <c r="S340" s="3">
        <v>0.11321448836105871</v>
      </c>
      <c r="T340" s="3">
        <v>4.6664301660954678E-2</v>
      </c>
      <c r="U340" s="3">
        <v>1.7199112325525332</v>
      </c>
      <c r="V340" s="3">
        <v>0.22363470716158124</v>
      </c>
      <c r="W340" s="3">
        <v>1.9656267671536389</v>
      </c>
      <c r="X340" s="3">
        <v>0</v>
      </c>
      <c r="Y340" s="3">
        <v>0</v>
      </c>
      <c r="Z340" s="3">
        <v>0</v>
      </c>
      <c r="AA340"/>
      <c r="AB340"/>
      <c r="AC340"/>
      <c r="AD340"/>
      <c r="AE340"/>
    </row>
    <row r="341" spans="1:31" x14ac:dyDescent="0.15">
      <c r="A341">
        <v>1662</v>
      </c>
      <c r="B341" s="3">
        <v>0.64962332744627083</v>
      </c>
      <c r="C341" s="3">
        <v>0.38357026354671236</v>
      </c>
      <c r="D341" s="3">
        <v>8.5024677321915987E-2</v>
      </c>
      <c r="E341" s="3">
        <v>0.54625274575080229</v>
      </c>
      <c r="F341" s="3">
        <v>2.1788932653851618</v>
      </c>
      <c r="G341" s="3">
        <v>1.7815798826396132</v>
      </c>
      <c r="H341" s="3">
        <v>2.3814665524367893</v>
      </c>
      <c r="I341" s="3">
        <v>5.1166589576706381</v>
      </c>
      <c r="J341" s="3">
        <v>0.28710506769341609</v>
      </c>
      <c r="K341" s="3">
        <v>0</v>
      </c>
      <c r="L341" s="3">
        <v>6.6130304583712454E-2</v>
      </c>
      <c r="M341" s="3">
        <v>0.46695799233536328</v>
      </c>
      <c r="N341" s="3">
        <v>2.1449993701458374</v>
      </c>
      <c r="O341" s="3">
        <v>0.59100486491410253</v>
      </c>
      <c r="P341" s="3">
        <v>4.9436522229460422</v>
      </c>
      <c r="Q341" s="3">
        <v>0.64962332744627083</v>
      </c>
      <c r="R341" s="3">
        <v>1.8894372738203557E-2</v>
      </c>
      <c r="S341" s="3">
        <v>7.9294753415439054E-2</v>
      </c>
      <c r="T341" s="3">
        <v>2.4209925170946247E-2</v>
      </c>
      <c r="U341" s="3">
        <v>1.1905750177255108</v>
      </c>
      <c r="V341" s="3">
        <v>0.17403601896838902</v>
      </c>
      <c r="W341" s="3">
        <v>0.90667411700942058</v>
      </c>
      <c r="X341" s="3">
        <v>0</v>
      </c>
      <c r="Y341" s="3">
        <v>0</v>
      </c>
      <c r="Z341" s="3">
        <v>0</v>
      </c>
      <c r="AA341"/>
      <c r="AB341"/>
      <c r="AC341"/>
      <c r="AD341"/>
      <c r="AE341"/>
    </row>
    <row r="342" spans="1:31" x14ac:dyDescent="0.15">
      <c r="A342">
        <v>1661</v>
      </c>
      <c r="B342" s="3">
        <v>2.3005483724086631</v>
      </c>
      <c r="C342" s="3">
        <v>1.6374324572254664</v>
      </c>
      <c r="D342" s="3">
        <v>0.22091260130138796</v>
      </c>
      <c r="E342" s="3">
        <v>1.1634114636763564</v>
      </c>
      <c r="F342" s="3">
        <v>4.8914440833112982</v>
      </c>
      <c r="G342" s="3">
        <v>4.5029768679083988</v>
      </c>
      <c r="H342" s="3">
        <v>3.9396784857569651</v>
      </c>
      <c r="I342" s="3">
        <v>7.4184837863875872</v>
      </c>
      <c r="J342" s="3">
        <v>0.71653491503419831</v>
      </c>
      <c r="K342" s="3">
        <v>1.5749287572007879E-2</v>
      </c>
      <c r="L342" s="3">
        <v>0.12875675282950719</v>
      </c>
      <c r="M342" s="3">
        <v>0.89094643175354915</v>
      </c>
      <c r="N342" s="3">
        <v>4.7959734927248219</v>
      </c>
      <c r="O342" s="3">
        <v>0.38872915190787077</v>
      </c>
      <c r="P342" s="3">
        <v>6.8499983259427593</v>
      </c>
      <c r="Q342" s="3">
        <v>2.2847990848366551</v>
      </c>
      <c r="R342" s="3">
        <v>9.2155848471880783E-2</v>
      </c>
      <c r="S342" s="3">
        <v>0.27246503192280713</v>
      </c>
      <c r="T342" s="3">
        <v>8.8435915490630235E-2</v>
      </c>
      <c r="U342" s="3">
        <v>4.114247716000528</v>
      </c>
      <c r="V342" s="3">
        <v>0.56991165205963934</v>
      </c>
      <c r="W342" s="3">
        <v>0</v>
      </c>
      <c r="X342" s="3">
        <v>1.1827452989782692E-2</v>
      </c>
      <c r="Y342" s="3">
        <v>5.3243751927563249E-3</v>
      </c>
      <c r="Z342" s="3">
        <v>6.615920039601343E-3</v>
      </c>
      <c r="AA342"/>
      <c r="AB342"/>
      <c r="AC342"/>
      <c r="AD342"/>
      <c r="AE342"/>
    </row>
    <row r="343" spans="1:31" x14ac:dyDescent="0.15">
      <c r="A343">
        <v>1660</v>
      </c>
      <c r="B343" s="3">
        <v>2.4390267167503392</v>
      </c>
      <c r="C343" s="3">
        <v>0.83070178515361759</v>
      </c>
      <c r="D343" s="3">
        <v>0.19815799875058054</v>
      </c>
      <c r="E343" s="3">
        <v>1.2130376067820132</v>
      </c>
      <c r="F343" s="3">
        <v>5.0486296349607107</v>
      </c>
      <c r="G343" s="3">
        <v>5.3331292929052729</v>
      </c>
      <c r="H343" s="3">
        <v>4.2271392204463352</v>
      </c>
      <c r="I343" s="3">
        <v>9.1274725090916693</v>
      </c>
      <c r="J343" s="3">
        <v>0.34855274288935545</v>
      </c>
      <c r="K343" s="3">
        <v>0</v>
      </c>
      <c r="L343" s="3">
        <v>0.1036955835755726</v>
      </c>
      <c r="M343" s="3">
        <v>0.9180579484891902</v>
      </c>
      <c r="N343" s="3">
        <v>4.9641763884893795</v>
      </c>
      <c r="O343" s="3">
        <v>0.91632974931226785</v>
      </c>
      <c r="P343" s="3">
        <v>8.5317413269556006</v>
      </c>
      <c r="Q343" s="3">
        <v>2.4390267167503392</v>
      </c>
      <c r="R343" s="3">
        <v>9.4462415175007919E-2</v>
      </c>
      <c r="S343" s="3">
        <v>0.29497965829282302</v>
      </c>
      <c r="T343" s="3">
        <v>9.246174398154304E-2</v>
      </c>
      <c r="U343" s="3">
        <v>4.4167995435930036</v>
      </c>
      <c r="V343" s="3">
        <v>0.59750751803591295</v>
      </c>
      <c r="W343" s="3">
        <v>0.58839782184942191</v>
      </c>
      <c r="X343" s="3">
        <v>0.19043546296160352</v>
      </c>
      <c r="Y343" s="3">
        <v>8.5728502537856993E-2</v>
      </c>
      <c r="Z343" s="3">
        <v>0.10652384752389776</v>
      </c>
      <c r="AA343"/>
      <c r="AB343"/>
      <c r="AC343"/>
      <c r="AD343"/>
      <c r="AE343"/>
    </row>
    <row r="344" spans="1:31" x14ac:dyDescent="0.15">
      <c r="A344">
        <v>1659</v>
      </c>
      <c r="B344" s="3">
        <v>4.9442008880768116</v>
      </c>
      <c r="C344" s="3">
        <v>1.0139032303756528</v>
      </c>
      <c r="D344" s="3">
        <v>0.38992362379374379</v>
      </c>
      <c r="E344" s="3">
        <v>2.2732408099107064</v>
      </c>
      <c r="F344" s="3">
        <v>6.2761321786316371</v>
      </c>
      <c r="G344" s="3">
        <v>12.500506785223473</v>
      </c>
      <c r="H344" s="3">
        <v>4.816373156905188</v>
      </c>
      <c r="I344" s="3">
        <v>19.44745271856269</v>
      </c>
      <c r="J344" s="3">
        <v>0.75659129591376406</v>
      </c>
      <c r="K344" s="3">
        <v>0</v>
      </c>
      <c r="L344" s="3">
        <v>0.20601934749699297</v>
      </c>
      <c r="M344" s="3">
        <v>1.6819991889964057</v>
      </c>
      <c r="N344" s="3">
        <v>6.090899628708617</v>
      </c>
      <c r="O344" s="3">
        <v>3.6064735079567107</v>
      </c>
      <c r="P344" s="3">
        <v>18.200441187848273</v>
      </c>
      <c r="Q344" s="3">
        <v>4.9442008880768116</v>
      </c>
      <c r="R344" s="3">
        <v>0.1839042762967508</v>
      </c>
      <c r="S344" s="3">
        <v>0.59124162091430077</v>
      </c>
      <c r="T344" s="3">
        <v>0.19418098228645009</v>
      </c>
      <c r="U344" s="3">
        <v>8.8940332772667627</v>
      </c>
      <c r="V344" s="3">
        <v>1.2257849025078105</v>
      </c>
      <c r="W344" s="3">
        <v>6.6110810686694395</v>
      </c>
      <c r="X344" s="3">
        <v>0</v>
      </c>
      <c r="Y344" s="3">
        <v>0</v>
      </c>
      <c r="Z344" s="3">
        <v>0</v>
      </c>
      <c r="AA344"/>
      <c r="AB344"/>
      <c r="AC344"/>
      <c r="AD344"/>
      <c r="AE344"/>
    </row>
    <row r="345" spans="1:31" x14ac:dyDescent="0.15">
      <c r="A345">
        <v>1658</v>
      </c>
      <c r="B345" s="3">
        <v>0.7068511162381359</v>
      </c>
      <c r="C345" s="3">
        <v>0.32466293005396246</v>
      </c>
      <c r="D345" s="3">
        <v>7.327329580548872E-2</v>
      </c>
      <c r="E345" s="3">
        <v>0.55924991647163713</v>
      </c>
      <c r="F345" s="3">
        <v>1.9185377283940948</v>
      </c>
      <c r="G345" s="3">
        <v>1.5943969327700716</v>
      </c>
      <c r="H345" s="3">
        <v>1.9708687808759722</v>
      </c>
      <c r="I345" s="3">
        <v>3.5933679192019938</v>
      </c>
      <c r="J345" s="3">
        <v>0.30999082333146827</v>
      </c>
      <c r="K345" s="3">
        <v>0</v>
      </c>
      <c r="L345" s="3">
        <v>4.1689978647950474E-2</v>
      </c>
      <c r="M345" s="3">
        <v>0.47834718979104912</v>
      </c>
      <c r="N345" s="3">
        <v>1.8861628089139377</v>
      </c>
      <c r="O345" s="3">
        <v>0.31269422603895808</v>
      </c>
      <c r="P345" s="3">
        <v>3.395477677842984</v>
      </c>
      <c r="Q345" s="3">
        <v>0.7068511162381359</v>
      </c>
      <c r="R345" s="3">
        <v>3.1583317157538239E-2</v>
      </c>
      <c r="S345" s="3">
        <v>8.0902726680587941E-2</v>
      </c>
      <c r="T345" s="3">
        <v>2.5252437194522335E-2</v>
      </c>
      <c r="U345" s="3">
        <v>1.2656671053957826</v>
      </c>
      <c r="V345" s="3">
        <v>0.15980867689024408</v>
      </c>
      <c r="W345" s="3">
        <v>0.37060270875686874</v>
      </c>
      <c r="X345" s="3">
        <v>0</v>
      </c>
      <c r="Y345" s="3">
        <v>0</v>
      </c>
      <c r="Z345" s="3">
        <v>0</v>
      </c>
      <c r="AA345"/>
      <c r="AB345"/>
      <c r="AC345"/>
      <c r="AD345"/>
      <c r="AE345"/>
    </row>
    <row r="346" spans="1:31" x14ac:dyDescent="0.15">
      <c r="A346">
        <v>1657</v>
      </c>
      <c r="B346" s="3">
        <v>0.87696862198623893</v>
      </c>
      <c r="C346" s="3">
        <v>0.55350645599660275</v>
      </c>
      <c r="D346" s="3">
        <v>9.8844396284598512E-2</v>
      </c>
      <c r="E346" s="3">
        <v>0.77198121079188131</v>
      </c>
      <c r="F346" s="3">
        <v>2.3956366022238935</v>
      </c>
      <c r="G346" s="3">
        <v>2.161862315396756</v>
      </c>
      <c r="H346" s="3">
        <v>2.6876852066545891</v>
      </c>
      <c r="I346" s="3">
        <v>5.8019710950310142</v>
      </c>
      <c r="J346" s="3">
        <v>0.45569576507902776</v>
      </c>
      <c r="K346" s="3">
        <v>0</v>
      </c>
      <c r="L346" s="3">
        <v>6.4993575639188075E-2</v>
      </c>
      <c r="M346" s="3">
        <v>0.66674931182897501</v>
      </c>
      <c r="N346" s="3">
        <v>2.360937346687626</v>
      </c>
      <c r="O346" s="3">
        <v>0.56348370401312387</v>
      </c>
      <c r="P346" s="3">
        <v>5.5802999916469158</v>
      </c>
      <c r="Q346" s="3">
        <v>0.87696862198623893</v>
      </c>
      <c r="R346" s="3">
        <v>3.3850820645410458E-2</v>
      </c>
      <c r="S346" s="3">
        <v>0.10523189896290641</v>
      </c>
      <c r="T346" s="3">
        <v>3.4699255536267286E-2</v>
      </c>
      <c r="U346" s="3">
        <v>1.5873299113049433</v>
      </c>
      <c r="V346" s="3">
        <v>0.20786654825992457</v>
      </c>
      <c r="W346" s="3">
        <v>0</v>
      </c>
      <c r="X346" s="3">
        <v>0</v>
      </c>
      <c r="Y346" s="3">
        <v>0</v>
      </c>
      <c r="Z346" s="3">
        <v>0</v>
      </c>
      <c r="AA346"/>
      <c r="AB346"/>
      <c r="AC346"/>
      <c r="AD346"/>
      <c r="AE346"/>
    </row>
    <row r="347" spans="1:31" x14ac:dyDescent="0.15">
      <c r="A347">
        <v>1656</v>
      </c>
      <c r="B347" s="3">
        <v>0.8851175128619363</v>
      </c>
      <c r="C347" s="3">
        <v>0.53093341767474322</v>
      </c>
      <c r="D347" s="3">
        <v>0.11427982494162287</v>
      </c>
      <c r="E347" s="3">
        <v>0.76674633548639759</v>
      </c>
      <c r="F347" s="3">
        <v>2.7024640882576731</v>
      </c>
      <c r="G347" s="3">
        <v>2.0546662383250753</v>
      </c>
      <c r="H347" s="3">
        <v>2.4932184022945907</v>
      </c>
      <c r="I347" s="3">
        <v>5.0733771542749491</v>
      </c>
      <c r="J347" s="3">
        <v>0.39539917187216073</v>
      </c>
      <c r="K347" s="3">
        <v>0</v>
      </c>
      <c r="L347" s="3">
        <v>0.10682679288021268</v>
      </c>
      <c r="M347" s="3">
        <v>0.65584305811346577</v>
      </c>
      <c r="N347" s="3">
        <v>2.673178056392838</v>
      </c>
      <c r="O347" s="3">
        <v>0.43066453055004866</v>
      </c>
      <c r="P347" s="3">
        <v>4.8553187185512723</v>
      </c>
      <c r="Q347" s="3">
        <v>0.8851175128619363</v>
      </c>
      <c r="R347" s="3">
        <v>4.9686880409401252E-2</v>
      </c>
      <c r="S347" s="3">
        <v>0.11090327737293179</v>
      </c>
      <c r="T347" s="3">
        <v>2.9286031864835319E-2</v>
      </c>
      <c r="U347" s="3">
        <v>1.6240017077750266</v>
      </c>
      <c r="V347" s="3">
        <v>0.2190693286486296</v>
      </c>
      <c r="W347" s="3">
        <v>1.3015915353977872</v>
      </c>
      <c r="X347" s="3">
        <v>8.3735782200751209E-3</v>
      </c>
      <c r="Y347" s="3">
        <v>3.7695413581713259E-3</v>
      </c>
      <c r="Z347" s="3">
        <v>4.6839267623767803E-3</v>
      </c>
      <c r="AA347"/>
      <c r="AB347"/>
      <c r="AC347"/>
      <c r="AD347"/>
      <c r="AE347"/>
    </row>
    <row r="348" spans="1:31" x14ac:dyDescent="0.15">
      <c r="A348">
        <v>1655</v>
      </c>
      <c r="B348" s="3">
        <v>0.84182264173030807</v>
      </c>
      <c r="C348" s="3">
        <v>0.69575312522065513</v>
      </c>
      <c r="D348" s="3">
        <v>0.12763461452700819</v>
      </c>
      <c r="E348" s="3">
        <v>0.69068618698552486</v>
      </c>
      <c r="F348" s="3">
        <v>2.5197590055187016</v>
      </c>
      <c r="G348" s="3">
        <v>2.7729910618391957</v>
      </c>
      <c r="H348" s="3">
        <v>3.4250410891539844</v>
      </c>
      <c r="I348" s="3">
        <v>7.4138023303045495</v>
      </c>
      <c r="J348" s="3">
        <v>0.55336623669100837</v>
      </c>
      <c r="K348" s="3">
        <v>0</v>
      </c>
      <c r="L348" s="3">
        <v>9.4544158908894949E-2</v>
      </c>
      <c r="M348" s="3">
        <v>0.5922266667131203</v>
      </c>
      <c r="N348" s="3">
        <v>2.4955305535425607</v>
      </c>
      <c r="O348" s="3">
        <v>1.230059404556181</v>
      </c>
      <c r="P348" s="3">
        <v>7.2004928145381566</v>
      </c>
      <c r="Q348" s="3">
        <v>0.84182264173030807</v>
      </c>
      <c r="R348" s="3">
        <v>2.3636039727223737E-2</v>
      </c>
      <c r="S348" s="3">
        <v>0.10139861042978983</v>
      </c>
      <c r="T348" s="3">
        <v>2.9074142371369641E-2</v>
      </c>
      <c r="U348" s="3">
        <v>1.5215020509318615</v>
      </c>
      <c r="V348" s="3">
        <v>0.21480868145753196</v>
      </c>
      <c r="W348" s="3">
        <v>1.8109039231581747</v>
      </c>
      <c r="X348" s="3">
        <v>6.9430012442674799E-2</v>
      </c>
      <c r="Y348" s="3">
        <v>3.1255372402523358E-2</v>
      </c>
      <c r="Z348" s="3">
        <v>3.8837054233317209E-2</v>
      </c>
      <c r="AA348"/>
      <c r="AB348"/>
      <c r="AC348"/>
      <c r="AD348"/>
      <c r="AE348"/>
    </row>
    <row r="349" spans="1:31" x14ac:dyDescent="0.15">
      <c r="A349">
        <v>1654</v>
      </c>
      <c r="B349" s="3">
        <v>0.59087041321111189</v>
      </c>
      <c r="C349" s="3">
        <v>0.7387054528491126</v>
      </c>
      <c r="D349" s="3">
        <v>9.06268560632566E-2</v>
      </c>
      <c r="E349" s="3">
        <v>0.48626824695262755</v>
      </c>
      <c r="F349" s="3">
        <v>2.0049006197466936</v>
      </c>
      <c r="G349" s="3">
        <v>1.5548698263709098</v>
      </c>
      <c r="H349" s="3">
        <v>2.3506344268140791</v>
      </c>
      <c r="I349" s="3">
        <v>5.5658336083222544</v>
      </c>
      <c r="J349" s="3">
        <v>0.415169971786439</v>
      </c>
      <c r="K349" s="3">
        <v>0</v>
      </c>
      <c r="L349" s="3">
        <v>6.8574321087864168E-2</v>
      </c>
      <c r="M349" s="3">
        <v>0.42203350749422713</v>
      </c>
      <c r="N349" s="3">
        <v>1.9935979905674903</v>
      </c>
      <c r="O349" s="3">
        <v>0.50340862090359906</v>
      </c>
      <c r="P349" s="3">
        <v>5.421527994122175</v>
      </c>
      <c r="Q349" s="3">
        <v>0.59087041321111189</v>
      </c>
      <c r="R349" s="3">
        <v>2.2052534975392439E-2</v>
      </c>
      <c r="S349" s="3">
        <v>7.3625783238868286E-2</v>
      </c>
      <c r="T349" s="3">
        <v>2.2605258358407387E-2</v>
      </c>
      <c r="U349" s="3">
        <v>1.0588562178527279</v>
      </c>
      <c r="V349" s="3">
        <v>0.14543439371166003</v>
      </c>
      <c r="W349" s="3">
        <v>1.6773784318020435</v>
      </c>
      <c r="X349" s="3">
        <v>0</v>
      </c>
      <c r="Y349" s="3">
        <v>0</v>
      </c>
      <c r="Z349" s="3">
        <v>0</v>
      </c>
      <c r="AA349"/>
      <c r="AB349"/>
      <c r="AC349"/>
      <c r="AD349"/>
      <c r="AE349"/>
    </row>
    <row r="350" spans="1:31" x14ac:dyDescent="0.15">
      <c r="A350">
        <v>1653</v>
      </c>
      <c r="B350" s="3">
        <v>0.88170184670732732</v>
      </c>
      <c r="C350" s="3">
        <v>1.5632546391598039</v>
      </c>
      <c r="D350" s="3">
        <v>0.14244467344969411</v>
      </c>
      <c r="E350" s="3">
        <v>0.74050287712320928</v>
      </c>
      <c r="F350" s="3">
        <v>2.6873493366311583</v>
      </c>
      <c r="G350" s="3">
        <v>2.3806421145900671</v>
      </c>
      <c r="H350" s="3">
        <v>3.3640265003794374</v>
      </c>
      <c r="I350" s="3">
        <v>7.3586455442630028</v>
      </c>
      <c r="J350" s="3">
        <v>0.89619227502178245</v>
      </c>
      <c r="K350" s="3">
        <v>0</v>
      </c>
      <c r="L350" s="3">
        <v>0.10456921114515115</v>
      </c>
      <c r="M350" s="3">
        <v>0.63939723022944239</v>
      </c>
      <c r="N350" s="3">
        <v>2.6582307587059781</v>
      </c>
      <c r="O350" s="3">
        <v>0.81444984227587436</v>
      </c>
      <c r="P350" s="3">
        <v>7.123503277523259</v>
      </c>
      <c r="Q350" s="3">
        <v>0.88170184670732732</v>
      </c>
      <c r="R350" s="3">
        <v>3.7875462304542945E-2</v>
      </c>
      <c r="S350" s="3">
        <v>0.10801666579536619</v>
      </c>
      <c r="T350" s="3">
        <v>2.9118577925180578E-2</v>
      </c>
      <c r="U350" s="3">
        <v>1.5863482262476929</v>
      </c>
      <c r="V350" s="3">
        <v>0.23662540296242165</v>
      </c>
      <c r="W350" s="3">
        <v>1.8430272440454627</v>
      </c>
      <c r="X350" s="3">
        <v>0.33823504408755162</v>
      </c>
      <c r="Y350" s="3">
        <v>0.1522635739512142</v>
      </c>
      <c r="Z350" s="3">
        <v>0.18919847513470514</v>
      </c>
      <c r="AA350"/>
      <c r="AB350"/>
      <c r="AC350"/>
      <c r="AD350"/>
      <c r="AE350"/>
    </row>
    <row r="351" spans="1:31" x14ac:dyDescent="0.15">
      <c r="A351">
        <v>1652</v>
      </c>
      <c r="B351" s="3">
        <v>0.80546122427768774</v>
      </c>
      <c r="C351" s="3">
        <v>0.69781490198480722</v>
      </c>
      <c r="D351" s="3">
        <v>0.11490878343601268</v>
      </c>
      <c r="E351" s="3">
        <v>0.73056967515578264</v>
      </c>
      <c r="F351" s="3">
        <v>2.6327399745458115</v>
      </c>
      <c r="G351" s="3">
        <v>2.8261882743326705</v>
      </c>
      <c r="H351" s="3">
        <v>3.9987919633207651</v>
      </c>
      <c r="I351" s="3">
        <v>8.2963045531579187</v>
      </c>
      <c r="J351" s="3">
        <v>0.43695440995186613</v>
      </c>
      <c r="K351" s="3">
        <v>0</v>
      </c>
      <c r="L351" s="3">
        <v>8.8732651301940302E-2</v>
      </c>
      <c r="M351" s="3">
        <v>0.63609351365272226</v>
      </c>
      <c r="N351" s="3">
        <v>2.6122747303145863</v>
      </c>
      <c r="O351" s="3">
        <v>1.3555727988188302</v>
      </c>
      <c r="P351" s="3">
        <v>8.075675921794506</v>
      </c>
      <c r="Q351" s="3">
        <v>0.80546122427768774</v>
      </c>
      <c r="R351" s="3">
        <v>2.617613213407239E-2</v>
      </c>
      <c r="S351" s="3">
        <v>9.4476161503060457E-2</v>
      </c>
      <c r="T351" s="3">
        <v>3.6155264808497505E-2</v>
      </c>
      <c r="U351" s="3">
        <v>1.4428604241433662</v>
      </c>
      <c r="V351" s="3">
        <v>0.22067538053520017</v>
      </c>
      <c r="W351" s="3">
        <v>3.1022883334342657</v>
      </c>
      <c r="X351" s="3">
        <v>5.1423944086367031E-2</v>
      </c>
      <c r="Y351" s="3">
        <v>2.3149563648271785E-2</v>
      </c>
      <c r="Z351" s="3">
        <v>2.8765002345662399E-2</v>
      </c>
      <c r="AA351"/>
      <c r="AB351"/>
      <c r="AC351"/>
      <c r="AD351"/>
      <c r="AE351"/>
    </row>
    <row r="352" spans="1:31" x14ac:dyDescent="0.15">
      <c r="A352">
        <v>1651</v>
      </c>
      <c r="B352" s="3">
        <v>1.286483003940929</v>
      </c>
      <c r="C352" s="3">
        <v>0.44487781356528694</v>
      </c>
      <c r="D352" s="3">
        <v>0.12936906142583207</v>
      </c>
      <c r="E352" s="3">
        <v>0.65848477282961793</v>
      </c>
      <c r="F352" s="3">
        <v>2.6707968111616269</v>
      </c>
      <c r="G352" s="3">
        <v>2.6539362616010687</v>
      </c>
      <c r="H352" s="3">
        <v>2.6991759496184469</v>
      </c>
      <c r="I352" s="3">
        <v>5.3808177041288596</v>
      </c>
      <c r="J352" s="3">
        <v>0.41548710389670451</v>
      </c>
      <c r="K352" s="3">
        <v>0</v>
      </c>
      <c r="L352" s="3">
        <v>8.6246040950554728E-2</v>
      </c>
      <c r="M352" s="3">
        <v>0.50512431270806191</v>
      </c>
      <c r="N352" s="3">
        <v>2.6212884955624705</v>
      </c>
      <c r="O352" s="3">
        <v>0.32841874775263669</v>
      </c>
      <c r="P352" s="3">
        <v>5.0386807625685579</v>
      </c>
      <c r="Q352" s="3">
        <v>1.286483003940929</v>
      </c>
      <c r="R352" s="3">
        <v>4.3123020475277364E-2</v>
      </c>
      <c r="S352" s="3">
        <v>0.15336046012155594</v>
      </c>
      <c r="T352" s="3">
        <v>4.9508315599156284E-2</v>
      </c>
      <c r="U352" s="3">
        <v>2.3255175138484319</v>
      </c>
      <c r="V352" s="3">
        <v>0.3029357998781208</v>
      </c>
      <c r="W352" s="3">
        <v>0.6313701783735246</v>
      </c>
      <c r="X352" s="3">
        <v>0</v>
      </c>
      <c r="Y352" s="3">
        <v>0</v>
      </c>
      <c r="Z352" s="3">
        <v>0</v>
      </c>
      <c r="AA352"/>
      <c r="AB352"/>
      <c r="AC352"/>
      <c r="AD352"/>
      <c r="AE352"/>
    </row>
    <row r="353" spans="1:31" x14ac:dyDescent="0.15">
      <c r="A353">
        <v>1650</v>
      </c>
      <c r="B353" s="3">
        <v>2.3645709409260216</v>
      </c>
      <c r="C353" s="3">
        <v>1.0833277437264404</v>
      </c>
      <c r="D353" s="3">
        <v>0.25934086001235412</v>
      </c>
      <c r="E353" s="3">
        <v>0.8339524251626812</v>
      </c>
      <c r="F353" s="3">
        <v>2.8066945800784251</v>
      </c>
      <c r="G353" s="3">
        <v>4.9801060313728005</v>
      </c>
      <c r="H353" s="3">
        <v>3.8320108266286437</v>
      </c>
      <c r="I353" s="3">
        <v>7.7220354683330106</v>
      </c>
      <c r="J353" s="3">
        <v>1.0813140239611712</v>
      </c>
      <c r="K353" s="3">
        <v>0</v>
      </c>
      <c r="L353" s="3">
        <v>0.20008286780523021</v>
      </c>
      <c r="M353" s="3">
        <v>0.53877487758690901</v>
      </c>
      <c r="N353" s="3">
        <v>2.725941814311688</v>
      </c>
      <c r="O353" s="3">
        <v>0.71297875407900979</v>
      </c>
      <c r="P353" s="3">
        <v>7.1156175079491861</v>
      </c>
      <c r="Q353" s="3">
        <v>2.3645709409260216</v>
      </c>
      <c r="R353" s="3">
        <v>5.9257992207123938E-2</v>
      </c>
      <c r="S353" s="3">
        <v>0.27935672454124122</v>
      </c>
      <c r="T353" s="3">
        <v>9.6474543172651153E-2</v>
      </c>
      <c r="U353" s="3">
        <v>4.2487971497509784</v>
      </c>
      <c r="V353" s="3">
        <v>0.58306975872433509</v>
      </c>
      <c r="W353" s="3">
        <v>1.423148816684312</v>
      </c>
      <c r="X353" s="3">
        <v>0.26978387334587006</v>
      </c>
      <c r="Y353" s="3">
        <v>0.12144884695413374</v>
      </c>
      <c r="Z353" s="3">
        <v>0.15090895506283591</v>
      </c>
      <c r="AA353"/>
      <c r="AB353"/>
      <c r="AC353"/>
      <c r="AD353"/>
      <c r="AE353"/>
    </row>
    <row r="354" spans="1:31" x14ac:dyDescent="0.15">
      <c r="A354">
        <v>1649</v>
      </c>
      <c r="B354" s="3">
        <v>1.297718288330318</v>
      </c>
      <c r="C354" s="3">
        <v>1.6803260239273157</v>
      </c>
      <c r="D354" s="3">
        <v>0.25437923993869682</v>
      </c>
      <c r="E354" s="3">
        <v>0.96626500914440949</v>
      </c>
      <c r="F354" s="3">
        <v>3.1737714168822952</v>
      </c>
      <c r="G354" s="3">
        <v>3.2016091980894115</v>
      </c>
      <c r="H354" s="3">
        <v>4.7930915705381487</v>
      </c>
      <c r="I354" s="3">
        <v>13.980191206293137</v>
      </c>
      <c r="J354" s="3">
        <v>1.2476092697177483</v>
      </c>
      <c r="K354" s="3">
        <v>2.4558413822984102E-2</v>
      </c>
      <c r="L354" s="3">
        <v>0.19939813620554905</v>
      </c>
      <c r="M354" s="3">
        <v>0.81175376475763839</v>
      </c>
      <c r="N354" s="3">
        <v>3.1012559814071827</v>
      </c>
      <c r="O354" s="3">
        <v>0.88929896347179416</v>
      </c>
      <c r="P354" s="3">
        <v>13.685034080057967</v>
      </c>
      <c r="Q354" s="3">
        <v>1.2731598745073336</v>
      </c>
      <c r="R354" s="3">
        <v>5.498110373314772E-2</v>
      </c>
      <c r="S354" s="3">
        <v>0.15246021016924763</v>
      </c>
      <c r="T354" s="3">
        <v>5.1098959713033285E-2</v>
      </c>
      <c r="U354" s="3">
        <v>2.3063284030247573</v>
      </c>
      <c r="V354" s="3">
        <v>0.28990350131545528</v>
      </c>
      <c r="W354" s="3">
        <v>0.58099774949260785</v>
      </c>
      <c r="X354" s="3">
        <v>0.51598873410462398</v>
      </c>
      <c r="Y354" s="3">
        <v>0.23228312003454255</v>
      </c>
      <c r="Z354" s="3">
        <v>0.28862852682006113</v>
      </c>
      <c r="AA354"/>
      <c r="AB354"/>
      <c r="AC354"/>
      <c r="AD354"/>
      <c r="AE354"/>
    </row>
    <row r="355" spans="1:31" x14ac:dyDescent="0.15">
      <c r="A355">
        <v>1648</v>
      </c>
      <c r="B355" s="3">
        <v>2.598101272639318</v>
      </c>
      <c r="C355" s="3">
        <v>1.3926915459459461</v>
      </c>
      <c r="D355" s="3">
        <v>0.28775847585540976</v>
      </c>
      <c r="E355" s="3">
        <v>1.3564352396256181</v>
      </c>
      <c r="F355" s="3">
        <v>4.6232163782215894</v>
      </c>
      <c r="G355" s="3">
        <v>6.6195732841231774</v>
      </c>
      <c r="H355" s="3">
        <v>7.1249244190518084</v>
      </c>
      <c r="I355" s="3">
        <v>12.599994275524626</v>
      </c>
      <c r="J355" s="3">
        <v>0.64613523073451962</v>
      </c>
      <c r="K355" s="3">
        <v>0</v>
      </c>
      <c r="L355" s="3">
        <v>0.20994623493532447</v>
      </c>
      <c r="M355" s="3">
        <v>1.0369518386370808</v>
      </c>
      <c r="N355" s="3">
        <v>4.5261468937179137</v>
      </c>
      <c r="O355" s="3">
        <v>1.9753562746106563</v>
      </c>
      <c r="P355" s="3">
        <v>11.926318550544462</v>
      </c>
      <c r="Q355" s="3">
        <v>2.598101272639318</v>
      </c>
      <c r="R355" s="3">
        <v>0.10717535070124956</v>
      </c>
      <c r="S355" s="3">
        <v>0.31948340098853723</v>
      </c>
      <c r="T355" s="3">
        <v>9.706948450367596E-2</v>
      </c>
      <c r="U355" s="3">
        <v>4.6788256773965342</v>
      </c>
      <c r="V355" s="3">
        <v>0.67615882274209138</v>
      </c>
      <c r="W355" s="3">
        <v>7.9573617696331587</v>
      </c>
      <c r="X355" s="3">
        <v>0.1609917950913177</v>
      </c>
      <c r="Y355" s="3">
        <v>7.2473822064322721E-2</v>
      </c>
      <c r="Z355" s="3">
        <v>9.0053952716836055E-2</v>
      </c>
      <c r="AA355"/>
      <c r="AB355"/>
      <c r="AC355"/>
      <c r="AD355"/>
      <c r="AE355"/>
    </row>
    <row r="356" spans="1:31" x14ac:dyDescent="0.15">
      <c r="A356">
        <v>1647</v>
      </c>
      <c r="B356" s="3">
        <v>2.8339310559795758</v>
      </c>
      <c r="C356" s="3">
        <v>0.57382398978769156</v>
      </c>
      <c r="D356" s="3">
        <v>0.22586906772373025</v>
      </c>
      <c r="E356" s="3">
        <v>0.93191501386052145</v>
      </c>
      <c r="F356" s="3">
        <v>3.2487502126310139</v>
      </c>
      <c r="G356" s="3">
        <v>6.0942712350174695</v>
      </c>
      <c r="H356" s="3">
        <v>4.2858412467213123</v>
      </c>
      <c r="I356" s="3">
        <v>11.073066336011829</v>
      </c>
      <c r="J356" s="3">
        <v>0.54386484066111263</v>
      </c>
      <c r="K356" s="3">
        <v>0</v>
      </c>
      <c r="L356" s="3">
        <v>0.12723004447729105</v>
      </c>
      <c r="M356" s="3">
        <v>0.59727886439129263</v>
      </c>
      <c r="N356" s="3">
        <v>3.1417773819940877</v>
      </c>
      <c r="O356" s="3">
        <v>1.0252166199274391</v>
      </c>
      <c r="P356" s="3">
        <v>10.353638000429994</v>
      </c>
      <c r="Q356" s="3">
        <v>2.8339310559795758</v>
      </c>
      <c r="R356" s="3">
        <v>9.8639023246439125E-2</v>
      </c>
      <c r="S356" s="3">
        <v>0.34485743955925829</v>
      </c>
      <c r="T356" s="3">
        <v>0.10697283063692557</v>
      </c>
      <c r="U356" s="3">
        <v>5.0936805515990331</v>
      </c>
      <c r="V356" s="3">
        <v>0.72158399621069613</v>
      </c>
      <c r="W356" s="3">
        <v>3.7798230064798113</v>
      </c>
      <c r="X356" s="3">
        <v>0.12149170899858237</v>
      </c>
      <c r="Y356" s="3">
        <v>5.4692031998370735E-2</v>
      </c>
      <c r="Z356" s="3">
        <v>6.795879541962678E-2</v>
      </c>
      <c r="AA356"/>
      <c r="AB356"/>
      <c r="AC356"/>
      <c r="AD356"/>
      <c r="AE356"/>
    </row>
    <row r="357" spans="1:31" x14ac:dyDescent="0.15">
      <c r="A357">
        <v>1646</v>
      </c>
      <c r="B357" s="3">
        <v>1.2679851655987671</v>
      </c>
      <c r="C357" s="3">
        <v>0.45125116401024651</v>
      </c>
      <c r="D357" s="3">
        <v>0.15821306055237302</v>
      </c>
      <c r="E357" s="3">
        <v>0.48736501478850558</v>
      </c>
      <c r="F357" s="3">
        <v>2.2631272917348366</v>
      </c>
      <c r="G357" s="3">
        <v>3.1036024487012934</v>
      </c>
      <c r="H357" s="3">
        <v>3.2380449257314754</v>
      </c>
      <c r="I357" s="3">
        <v>6.2001494998173881</v>
      </c>
      <c r="J357" s="3">
        <v>0.27521568359327814</v>
      </c>
      <c r="K357" s="3">
        <v>0</v>
      </c>
      <c r="L357" s="3">
        <v>0.11506404403808947</v>
      </c>
      <c r="M357" s="3">
        <v>0.33981413875161853</v>
      </c>
      <c r="N357" s="3">
        <v>2.2188967909191719</v>
      </c>
      <c r="O357" s="3">
        <v>0.82154182465622483</v>
      </c>
      <c r="P357" s="3">
        <v>5.8834180617159921</v>
      </c>
      <c r="Q357" s="3">
        <v>1.2679851655987671</v>
      </c>
      <c r="R357" s="3">
        <v>5.7532022019044733E-2</v>
      </c>
      <c r="S357" s="3">
        <v>0.15649335337245587</v>
      </c>
      <c r="T357" s="3">
        <v>4.4230500815664556E-2</v>
      </c>
      <c r="U357" s="3">
        <v>2.2690202776219546</v>
      </c>
      <c r="V357" s="3">
        <v>0.31795638460601988</v>
      </c>
      <c r="W357" s="3">
        <v>0.8550350344255524</v>
      </c>
      <c r="X357" s="3">
        <v>0.189439340104082</v>
      </c>
      <c r="Y357" s="3">
        <v>8.5280078132490222E-2</v>
      </c>
      <c r="Z357" s="3">
        <v>0.10596664916994536</v>
      </c>
      <c r="AA357"/>
      <c r="AB357"/>
      <c r="AC357"/>
      <c r="AD357"/>
      <c r="AE357"/>
    </row>
    <row r="358" spans="1:31" x14ac:dyDescent="0.15">
      <c r="A358">
        <v>1645</v>
      </c>
      <c r="B358" s="3">
        <v>1.16141843635552</v>
      </c>
      <c r="C358" s="3">
        <v>0.56468485281875402</v>
      </c>
      <c r="D358" s="3">
        <v>0.14121936985254957</v>
      </c>
      <c r="E358" s="3">
        <v>1.0378150090737845</v>
      </c>
      <c r="F358" s="3">
        <v>4.7722178584054511</v>
      </c>
      <c r="G358" s="3">
        <v>6.5447984527382488</v>
      </c>
      <c r="H358" s="3">
        <v>3.5300351855724346</v>
      </c>
      <c r="I358" s="3">
        <v>10.92879102034088</v>
      </c>
      <c r="J358" s="3">
        <v>0.29512283957684254</v>
      </c>
      <c r="K358" s="3">
        <v>0</v>
      </c>
      <c r="L358" s="3">
        <v>0.11438768958056514</v>
      </c>
      <c r="M358" s="3">
        <v>0.89572273978294326</v>
      </c>
      <c r="N358" s="3">
        <v>4.7343392838973788</v>
      </c>
      <c r="O358" s="3">
        <v>4.4484143640619989</v>
      </c>
      <c r="P358" s="3">
        <v>10.633851055634288</v>
      </c>
      <c r="Q358" s="3">
        <v>1.16141843635552</v>
      </c>
      <c r="R358" s="3">
        <v>4.7073123284183192E-2</v>
      </c>
      <c r="S358" s="3">
        <v>0.14209226929084104</v>
      </c>
      <c r="T358" s="3">
        <v>3.7878574508071576E-2</v>
      </c>
      <c r="U358" s="3">
        <v>2.078032192134498</v>
      </c>
      <c r="V358" s="3">
        <v>0.29715396659200233</v>
      </c>
      <c r="W358" s="3">
        <v>2.3446374445729781</v>
      </c>
      <c r="X358" s="3">
        <v>0</v>
      </c>
      <c r="Y358" s="3">
        <v>0</v>
      </c>
      <c r="Z358" s="3">
        <v>0</v>
      </c>
      <c r="AA358"/>
      <c r="AB358"/>
      <c r="AC358"/>
      <c r="AD358"/>
      <c r="AE358"/>
    </row>
    <row r="359" spans="1:31" x14ac:dyDescent="0.15">
      <c r="A359">
        <v>1644</v>
      </c>
      <c r="B359" s="3">
        <v>1.6363517261340308</v>
      </c>
      <c r="C359" s="3">
        <v>0.33204864769455555</v>
      </c>
      <c r="D359" s="3">
        <v>0.10036870930428866</v>
      </c>
      <c r="E359" s="3">
        <v>0.812080506908745</v>
      </c>
      <c r="F359" s="3">
        <v>2.7543476973412844</v>
      </c>
      <c r="G359" s="3">
        <v>5.6782716977747434</v>
      </c>
      <c r="H359" s="3">
        <v>1.9145161223332798</v>
      </c>
      <c r="I359" s="3">
        <v>5.6912466611395223</v>
      </c>
      <c r="J359" s="3">
        <v>0.22594510979446261</v>
      </c>
      <c r="K359" s="3">
        <v>0</v>
      </c>
      <c r="L359" s="3">
        <v>5.536031948173769E-2</v>
      </c>
      <c r="M359" s="3">
        <v>0.61507682776892536</v>
      </c>
      <c r="N359" s="3">
        <v>2.6904486762220596</v>
      </c>
      <c r="O359" s="3">
        <v>2.7332421007326788</v>
      </c>
      <c r="P359" s="3">
        <v>5.2755618349452966</v>
      </c>
      <c r="Q359" s="3">
        <v>1.6363517261340308</v>
      </c>
      <c r="R359" s="3">
        <v>4.5008389822550968E-2</v>
      </c>
      <c r="S359" s="3">
        <v>0.19700367913981956</v>
      </c>
      <c r="T359" s="3">
        <v>6.3899021119224103E-2</v>
      </c>
      <c r="U359" s="3">
        <v>2.9450295970420641</v>
      </c>
      <c r="V359" s="3">
        <v>0.41678321508344984</v>
      </c>
      <c r="W359" s="3">
        <v>3.0462269726918576</v>
      </c>
      <c r="X359" s="3">
        <v>4.8082350703804941E-2</v>
      </c>
      <c r="Y359" s="3">
        <v>2.1645275082471636E-2</v>
      </c>
      <c r="Z359" s="3">
        <v>2.6895815485724475E-2</v>
      </c>
      <c r="AA359"/>
      <c r="AB359"/>
      <c r="AC359"/>
      <c r="AD359"/>
      <c r="AE359"/>
    </row>
    <row r="360" spans="1:31" x14ac:dyDescent="0.15">
      <c r="A360">
        <v>1643</v>
      </c>
      <c r="B360" s="3">
        <v>0.35424835429805157</v>
      </c>
      <c r="C360" s="3">
        <v>0.49573590035382531</v>
      </c>
      <c r="D360" s="3">
        <v>7.8619086463014062E-2</v>
      </c>
      <c r="E360" s="3">
        <v>0.45621858289551925</v>
      </c>
      <c r="F360" s="3">
        <v>2.3773929174017723</v>
      </c>
      <c r="G360" s="3">
        <v>0.8553595749710019</v>
      </c>
      <c r="H360" s="3">
        <v>2.2851478630973854</v>
      </c>
      <c r="I360" s="3">
        <v>3.3472293889446654</v>
      </c>
      <c r="J360" s="3">
        <v>0.26547514029953306</v>
      </c>
      <c r="K360" s="3">
        <v>0</v>
      </c>
      <c r="L360" s="3">
        <v>7.8619086463014062E-2</v>
      </c>
      <c r="M360" s="3">
        <v>0.41548478085127649</v>
      </c>
      <c r="N360" s="3">
        <v>2.3639613189983724</v>
      </c>
      <c r="O360" s="3">
        <v>0.21383989374275048</v>
      </c>
      <c r="P360" s="3">
        <v>3.2513516368685003</v>
      </c>
      <c r="Q360" s="3">
        <v>0.35424835429805157</v>
      </c>
      <c r="R360" s="3">
        <v>0</v>
      </c>
      <c r="S360" s="3">
        <v>4.0733802044242789E-2</v>
      </c>
      <c r="T360" s="3">
        <v>1.3431598403399842E-2</v>
      </c>
      <c r="U360" s="3">
        <v>0.64151968122825154</v>
      </c>
      <c r="V360" s="3">
        <v>9.6554693911865344E-2</v>
      </c>
      <c r="W360" s="3">
        <v>0</v>
      </c>
      <c r="X360" s="3">
        <v>0</v>
      </c>
      <c r="Y360" s="3">
        <v>0</v>
      </c>
      <c r="Z360" s="3">
        <v>0</v>
      </c>
      <c r="AA360"/>
      <c r="AB360"/>
      <c r="AC360"/>
      <c r="AD360"/>
      <c r="AE360"/>
    </row>
    <row r="361" spans="1:31" x14ac:dyDescent="0.15">
      <c r="A361">
        <v>1642</v>
      </c>
      <c r="B361" s="3">
        <v>0.90920580432583442</v>
      </c>
      <c r="C361" s="3">
        <v>0.68229400944925211</v>
      </c>
      <c r="D361" s="3">
        <v>0.12358913865992752</v>
      </c>
      <c r="E361" s="3">
        <v>0.57895118920521205</v>
      </c>
      <c r="F361" s="3">
        <v>2.8220569976704044</v>
      </c>
      <c r="G361" s="3">
        <v>2.7394793108171362</v>
      </c>
      <c r="H361" s="3">
        <v>3.337752543020795</v>
      </c>
      <c r="I361" s="3">
        <v>6.0713559472631387</v>
      </c>
      <c r="J361" s="3">
        <v>0.32618638635222846</v>
      </c>
      <c r="K361" s="3">
        <v>8.0150373935059777E-2</v>
      </c>
      <c r="L361" s="3">
        <v>8.5233888730984489E-2</v>
      </c>
      <c r="M361" s="3">
        <v>0.47693919476859575</v>
      </c>
      <c r="N361" s="3">
        <v>2.7914774326801681</v>
      </c>
      <c r="O361" s="3">
        <v>1.2480279511903176</v>
      </c>
      <c r="P361" s="3">
        <v>5.8632195867507519</v>
      </c>
      <c r="Q361" s="3">
        <v>0.82905543039077467</v>
      </c>
      <c r="R361" s="3">
        <v>3.8355249928943014E-2</v>
      </c>
      <c r="S361" s="3">
        <v>0.10201199443661632</v>
      </c>
      <c r="T361" s="3">
        <v>3.057956499023658E-2</v>
      </c>
      <c r="U361" s="3">
        <v>1.4875874960008428</v>
      </c>
      <c r="V361" s="3">
        <v>0.20935710162976345</v>
      </c>
      <c r="W361" s="3">
        <v>1.2937464257196263</v>
      </c>
      <c r="X361" s="3">
        <v>7.9805748059687091E-3</v>
      </c>
      <c r="Y361" s="3">
        <v>3.5926224403586876E-3</v>
      </c>
      <c r="Z361" s="3">
        <v>4.4640926453154419E-3</v>
      </c>
      <c r="AA361"/>
      <c r="AB361"/>
      <c r="AC361"/>
      <c r="AD361"/>
      <c r="AE361"/>
    </row>
    <row r="362" spans="1:31" x14ac:dyDescent="0.15">
      <c r="A362">
        <v>1641</v>
      </c>
      <c r="B362" s="3">
        <v>2.9817205133007958</v>
      </c>
      <c r="C362" s="3">
        <v>0.49057857253444004</v>
      </c>
      <c r="D362" s="3">
        <v>0.14555548614377822</v>
      </c>
      <c r="E362" s="3">
        <v>0.8174190425604162</v>
      </c>
      <c r="F362" s="3">
        <v>2.1522630827613791</v>
      </c>
      <c r="G362" s="3">
        <v>6.8563883828176442</v>
      </c>
      <c r="H362" s="3">
        <v>3.5284254301981455</v>
      </c>
      <c r="I362" s="3">
        <v>13.835245885976786</v>
      </c>
      <c r="J362" s="3">
        <v>0.19168540731124256</v>
      </c>
      <c r="K362" s="3">
        <v>0.45168510429574532</v>
      </c>
      <c r="L362" s="3">
        <v>4.87610878581657E-2</v>
      </c>
      <c r="M362" s="3">
        <v>0.50678623175625037</v>
      </c>
      <c r="N362" s="3">
        <v>2.0608758288139728</v>
      </c>
      <c r="O362" s="3">
        <v>2.275125314594864</v>
      </c>
      <c r="P362" s="3">
        <v>13.21590747856734</v>
      </c>
      <c r="Q362" s="3">
        <v>2.5300354090050505</v>
      </c>
      <c r="R362" s="3">
        <v>7.7144407656202452E-2</v>
      </c>
      <c r="S362" s="3">
        <v>0.30452422676067536</v>
      </c>
      <c r="T362" s="3">
        <v>0.10145850234161095</v>
      </c>
      <c r="U362" s="3">
        <v>4.5152791553865024</v>
      </c>
      <c r="V362" s="3">
        <v>0.6462228035119334</v>
      </c>
      <c r="W362" s="3">
        <v>6.4683465926277304</v>
      </c>
      <c r="X362" s="3">
        <v>0.15692994522762233</v>
      </c>
      <c r="Y362" s="3">
        <v>7.0645294698265124E-2</v>
      </c>
      <c r="Z362" s="3">
        <v>8.7781873810802227E-2</v>
      </c>
      <c r="AA362"/>
      <c r="AB362"/>
      <c r="AC362"/>
      <c r="AD362"/>
      <c r="AE362"/>
    </row>
    <row r="363" spans="1:31" x14ac:dyDescent="0.15">
      <c r="A363">
        <v>1640</v>
      </c>
      <c r="B363" s="3">
        <v>1.1147957711283398</v>
      </c>
      <c r="C363" s="3">
        <v>1.2963139206766192</v>
      </c>
      <c r="D363" s="3">
        <v>0.1896802204139168</v>
      </c>
      <c r="E363" s="3">
        <v>0.77060939873133849</v>
      </c>
      <c r="F363" s="3">
        <v>2.6157496661754336</v>
      </c>
      <c r="G363" s="3">
        <v>2.8633587595309802</v>
      </c>
      <c r="H363" s="3">
        <v>4.0541245515473818</v>
      </c>
      <c r="I363" s="3">
        <v>5.8514765307874663</v>
      </c>
      <c r="J363" s="3">
        <v>0.49772047388992113</v>
      </c>
      <c r="K363" s="3">
        <v>0</v>
      </c>
      <c r="L363" s="3">
        <v>0.14226016531043761</v>
      </c>
      <c r="M363" s="3">
        <v>0.62724877888127117</v>
      </c>
      <c r="N363" s="3">
        <v>2.5768627954123144</v>
      </c>
      <c r="O363" s="3">
        <v>0.85556815787787532</v>
      </c>
      <c r="P363" s="3">
        <v>5.5687250531171903</v>
      </c>
      <c r="Q363" s="3">
        <v>1.1147957711283398</v>
      </c>
      <c r="R363" s="3">
        <v>3.2008537194848467E-2</v>
      </c>
      <c r="S363" s="3">
        <v>0.12861916793746392</v>
      </c>
      <c r="T363" s="3">
        <v>4.6785766386877682E-2</v>
      </c>
      <c r="U363" s="3">
        <v>1.9830694111616582</v>
      </c>
      <c r="V363" s="3">
        <v>0.26352755712180431</v>
      </c>
      <c r="W363" s="3">
        <v>0.600506544491614</v>
      </c>
      <c r="X363" s="3">
        <v>0.12301488485247387</v>
      </c>
      <c r="Y363" s="3">
        <v>5.5377723069366301E-2</v>
      </c>
      <c r="Z363" s="3">
        <v>6.8810814722917904E-2</v>
      </c>
      <c r="AA363"/>
      <c r="AB363"/>
      <c r="AC363"/>
      <c r="AD363"/>
      <c r="AE363"/>
    </row>
    <row r="364" spans="1:31" x14ac:dyDescent="0.15">
      <c r="A364">
        <v>1639</v>
      </c>
      <c r="B364" s="3">
        <v>0.63604690483021986</v>
      </c>
      <c r="C364" s="3">
        <v>0.83187693396786422</v>
      </c>
      <c r="D364" s="3">
        <v>0.10811910939726134</v>
      </c>
      <c r="E364" s="3">
        <v>0.38764618077954321</v>
      </c>
      <c r="F364" s="3">
        <v>1.3626689443169224</v>
      </c>
      <c r="G364" s="3">
        <v>1.790610989443169</v>
      </c>
      <c r="H364" s="3">
        <v>1.988407203627117</v>
      </c>
      <c r="I364" s="3">
        <v>2.7290406158975777</v>
      </c>
      <c r="J364" s="3">
        <v>0.33031829772340499</v>
      </c>
      <c r="K364" s="3">
        <v>0</v>
      </c>
      <c r="L364" s="3">
        <v>8.5465581714025629E-2</v>
      </c>
      <c r="M364" s="3">
        <v>0.3092206528761674</v>
      </c>
      <c r="N364" s="3">
        <v>1.340503144293177</v>
      </c>
      <c r="O364" s="3">
        <v>0.6423046719170491</v>
      </c>
      <c r="P364" s="3">
        <v>2.5677044144273382</v>
      </c>
      <c r="Q364" s="3">
        <v>0.63604690483021986</v>
      </c>
      <c r="R364" s="3">
        <v>2.2653527683235711E-2</v>
      </c>
      <c r="S364" s="3">
        <v>7.4904381752611979E-2</v>
      </c>
      <c r="T364" s="3">
        <v>2.2165800023745446E-2</v>
      </c>
      <c r="U364" s="3">
        <v>1.1501734822700649</v>
      </c>
      <c r="V364" s="3">
        <v>0.1618708057622289</v>
      </c>
      <c r="W364" s="3">
        <v>6.0396715148449609E-3</v>
      </c>
      <c r="X364" s="3">
        <v>0.34732017509757401</v>
      </c>
      <c r="Y364" s="3">
        <v>0.15635343988154976</v>
      </c>
      <c r="Z364" s="3">
        <v>0.19428042465758219</v>
      </c>
      <c r="AA364"/>
      <c r="AB364"/>
      <c r="AC364"/>
      <c r="AD364"/>
      <c r="AE364"/>
    </row>
    <row r="365" spans="1:31" x14ac:dyDescent="0.15">
      <c r="A365">
        <v>1638</v>
      </c>
      <c r="B365" s="3">
        <v>1.015826059919366</v>
      </c>
      <c r="C365" s="3">
        <v>1.6725371052412064</v>
      </c>
      <c r="D365" s="3">
        <v>0.1517162081190046</v>
      </c>
      <c r="E365" s="3">
        <v>1.1725446727373834</v>
      </c>
      <c r="F365" s="3">
        <v>3.5712119991658557</v>
      </c>
      <c r="G365" s="3">
        <v>2.3593975931461144</v>
      </c>
      <c r="H365" s="3">
        <v>3.1538164429306268</v>
      </c>
      <c r="I365" s="3">
        <v>5.1161417929931883</v>
      </c>
      <c r="J365" s="3">
        <v>0.82545640581120527</v>
      </c>
      <c r="K365" s="3">
        <v>1.6278485054914499E-2</v>
      </c>
      <c r="L365" s="3">
        <v>0.12443209439733073</v>
      </c>
      <c r="M365" s="3">
        <v>1.0575263165230082</v>
      </c>
      <c r="N365" s="3">
        <v>3.5360401693312942</v>
      </c>
      <c r="O365" s="3">
        <v>0.58132258410955084</v>
      </c>
      <c r="P365" s="3">
        <v>4.8475597941053801</v>
      </c>
      <c r="Q365" s="3">
        <v>0.98326908980953698</v>
      </c>
      <c r="R365" s="3">
        <v>2.7284113721673848E-2</v>
      </c>
      <c r="S365" s="3">
        <v>0.11938776862922285</v>
      </c>
      <c r="T365" s="3">
        <v>3.5171829834561373E-2</v>
      </c>
      <c r="U365" s="3">
        <v>1.7904435746559155</v>
      </c>
      <c r="V365" s="3">
        <v>0.26959127637981373</v>
      </c>
      <c r="W365" s="3">
        <v>0.56658582624325038</v>
      </c>
      <c r="X365" s="3">
        <v>8.6366588171659944E-2</v>
      </c>
      <c r="Y365" s="3">
        <v>3.8879725632816622E-2</v>
      </c>
      <c r="Z365" s="3">
        <v>4.8310861378744602E-2</v>
      </c>
      <c r="AA365"/>
      <c r="AB365"/>
      <c r="AC365"/>
      <c r="AD365"/>
      <c r="AE365"/>
    </row>
    <row r="366" spans="1:31" x14ac:dyDescent="0.15">
      <c r="A366">
        <v>1637</v>
      </c>
      <c r="B366" s="3">
        <v>1.3423059662334558</v>
      </c>
      <c r="C366" s="3">
        <v>0.81501823847871147</v>
      </c>
      <c r="D366" s="3">
        <v>0.16169716228472333</v>
      </c>
      <c r="E366" s="3">
        <v>1.2434834482513752</v>
      </c>
      <c r="F366" s="3">
        <v>3.9366966989315899</v>
      </c>
      <c r="G366" s="3">
        <v>3.4127178953715522</v>
      </c>
      <c r="H366" s="3">
        <v>3.2662561026251793</v>
      </c>
      <c r="I366" s="3">
        <v>8.015045833898105</v>
      </c>
      <c r="J366" s="3">
        <v>0.42964490551746126</v>
      </c>
      <c r="K366" s="3">
        <v>1.557922430633073E-3</v>
      </c>
      <c r="L366" s="3">
        <v>0.1065610807187849</v>
      </c>
      <c r="M366" s="3">
        <v>1.0877390004584595</v>
      </c>
      <c r="N366" s="3">
        <v>3.8812655747887095</v>
      </c>
      <c r="O366" s="3">
        <v>1.0089147693499843</v>
      </c>
      <c r="P366" s="3">
        <v>7.6578839135155876</v>
      </c>
      <c r="Q366" s="3">
        <v>1.3391901213721897</v>
      </c>
      <c r="R366" s="3">
        <v>5.0364689891963008E-2</v>
      </c>
      <c r="S366" s="3">
        <v>0.16513855734232977</v>
      </c>
      <c r="T366" s="3">
        <v>4.1301621910381121E-2</v>
      </c>
      <c r="U366" s="3">
        <v>2.4038031260215678</v>
      </c>
      <c r="V366" s="3">
        <v>0.35875631636700694</v>
      </c>
      <c r="W366" s="3">
        <v>0</v>
      </c>
      <c r="X366" s="3">
        <v>0.16200140965619678</v>
      </c>
      <c r="Y366" s="3">
        <v>7.2928322302957663E-2</v>
      </c>
      <c r="Z366" s="3">
        <v>9.0618698462183844E-2</v>
      </c>
      <c r="AA366"/>
      <c r="AB366"/>
      <c r="AC366"/>
      <c r="AD366"/>
      <c r="AE366"/>
    </row>
    <row r="367" spans="1:31" x14ac:dyDescent="0.15">
      <c r="A367">
        <v>1636</v>
      </c>
      <c r="B367" s="3">
        <v>2.3698185338187927</v>
      </c>
      <c r="C367" s="3">
        <v>0.75567920459319404</v>
      </c>
      <c r="D367" s="3">
        <v>0.2082029827755216</v>
      </c>
      <c r="E367" s="3">
        <v>1.3548884539980393</v>
      </c>
      <c r="F367" s="3">
        <v>4.7415114269710115</v>
      </c>
      <c r="G367" s="3">
        <v>5.0904209319423055</v>
      </c>
      <c r="H367" s="3">
        <v>3.6529914437753814</v>
      </c>
      <c r="I367" s="3">
        <v>8.1057201862484227</v>
      </c>
      <c r="J367" s="3">
        <v>0.36714545931942294</v>
      </c>
      <c r="K367" s="3">
        <v>2.0394307519955183E-2</v>
      </c>
      <c r="L367" s="3">
        <v>0.13880198851701439</v>
      </c>
      <c r="M367" s="3">
        <v>1.0701029827755213</v>
      </c>
      <c r="N367" s="3">
        <v>4.670370970452316</v>
      </c>
      <c r="O367" s="3">
        <v>0.86203667203472911</v>
      </c>
      <c r="P367" s="3">
        <v>7.5447489322223769</v>
      </c>
      <c r="Q367" s="3">
        <v>2.349424226298837</v>
      </c>
      <c r="R367" s="3">
        <v>0.1041014913877608</v>
      </c>
      <c r="S367" s="3">
        <v>0.28262800553143813</v>
      </c>
      <c r="T367" s="3">
        <v>8.8925570648368549E-2</v>
      </c>
      <c r="U367" s="3">
        <v>4.2283842599075756</v>
      </c>
      <c r="V367" s="3">
        <v>0.60515892031928298</v>
      </c>
      <c r="W367" s="3">
        <v>1.9624564838613567</v>
      </c>
      <c r="X367" s="3">
        <v>0</v>
      </c>
      <c r="Y367" s="3">
        <v>0</v>
      </c>
      <c r="Z367" s="3">
        <v>0</v>
      </c>
      <c r="AA367"/>
      <c r="AB367"/>
      <c r="AC367"/>
      <c r="AD367"/>
      <c r="AE367"/>
    </row>
    <row r="368" spans="1:31" x14ac:dyDescent="0.15">
      <c r="A368">
        <v>1635</v>
      </c>
      <c r="B368" s="3">
        <v>1.5244268916639896</v>
      </c>
      <c r="C368" s="3">
        <v>0.53164772438162544</v>
      </c>
      <c r="D368" s="3">
        <v>0.15100208360102793</v>
      </c>
      <c r="E368" s="3">
        <v>0.69858632000883381</v>
      </c>
      <c r="F368" s="3">
        <v>2.2075680645679405</v>
      </c>
      <c r="G368" s="3">
        <v>4.2637877529714103</v>
      </c>
      <c r="H368" s="3">
        <v>4.5936919852232574</v>
      </c>
      <c r="I368" s="3">
        <v>9.4614042783488603</v>
      </c>
      <c r="J368" s="3">
        <v>0.4107991726228718</v>
      </c>
      <c r="K368" s="3">
        <v>0</v>
      </c>
      <c r="L368" s="3">
        <v>9.5281757548988127E-2</v>
      </c>
      <c r="M368" s="3">
        <v>0.51307033966431093</v>
      </c>
      <c r="N368" s="3">
        <v>2.158733117732091</v>
      </c>
      <c r="O368" s="3">
        <v>1.5226370008833923</v>
      </c>
      <c r="P368" s="3">
        <v>9.0526972543366533</v>
      </c>
      <c r="Q368" s="3">
        <v>1.5244268916639896</v>
      </c>
      <c r="R368" s="3">
        <v>5.5720326052039831E-2</v>
      </c>
      <c r="S368" s="3">
        <v>0.18551598034452296</v>
      </c>
      <c r="T368" s="3">
        <v>5.7116896884034686E-2</v>
      </c>
      <c r="U368" s="3">
        <v>2.7411507520880178</v>
      </c>
      <c r="V368" s="3">
        <v>0.39074655308384193</v>
      </c>
      <c r="W368" s="3">
        <v>2.9454205720575106</v>
      </c>
      <c r="X368" s="3">
        <v>0.10185084341249999</v>
      </c>
      <c r="Y368" s="3">
        <v>4.5850285201689482E-2</v>
      </c>
      <c r="Z368" s="3">
        <v>5.6972286910475733E-2</v>
      </c>
      <c r="AA368"/>
      <c r="AB368"/>
      <c r="AC368"/>
      <c r="AD368"/>
      <c r="AE368"/>
    </row>
    <row r="369" spans="1:31" x14ac:dyDescent="0.15">
      <c r="A369">
        <v>1634</v>
      </c>
      <c r="B369" s="3">
        <v>0.95019009073049843</v>
      </c>
      <c r="C369" s="3">
        <v>0.79417462866584054</v>
      </c>
      <c r="D369" s="3">
        <v>0.10251927746043261</v>
      </c>
      <c r="E369" s="3">
        <v>0.55549624755946447</v>
      </c>
      <c r="F369" s="3">
        <v>1.8574447934233989</v>
      </c>
      <c r="G369" s="3">
        <v>2.5579582297176136</v>
      </c>
      <c r="H369" s="3">
        <v>3.187337183929237</v>
      </c>
      <c r="I369" s="3">
        <v>4.8184726388410359</v>
      </c>
      <c r="J369" s="3">
        <v>0.44310981739051586</v>
      </c>
      <c r="K369" s="3">
        <v>0</v>
      </c>
      <c r="L369" s="3">
        <v>5.1259638730216307E-2</v>
      </c>
      <c r="M369" s="3">
        <v>0.44650042617946628</v>
      </c>
      <c r="N369" s="3">
        <v>1.8353761424124277</v>
      </c>
      <c r="O369" s="3">
        <v>0.86721476320004831</v>
      </c>
      <c r="P369" s="3">
        <v>4.5676090156859193</v>
      </c>
      <c r="Q369" s="3">
        <v>0.95019009073049843</v>
      </c>
      <c r="R369" s="3">
        <v>2.5629819365108154E-2</v>
      </c>
      <c r="S369" s="3">
        <v>0.11696335218262964</v>
      </c>
      <c r="T369" s="3">
        <v>3.9408305376734058E-2</v>
      </c>
      <c r="U369" s="3">
        <v>1.6907434665175651</v>
      </c>
      <c r="V369" s="3">
        <v>0.24174202943754344</v>
      </c>
      <c r="W369" s="3">
        <v>0.90556919056987129</v>
      </c>
      <c r="X369" s="3">
        <v>0.28082405872380006</v>
      </c>
      <c r="Y369" s="3">
        <v>0.12641882212824171</v>
      </c>
      <c r="Z369" s="3">
        <v>0.15708450262157672</v>
      </c>
      <c r="AA369"/>
      <c r="AB369"/>
      <c r="AC369"/>
      <c r="AD369"/>
      <c r="AE369"/>
    </row>
    <row r="370" spans="1:31" x14ac:dyDescent="0.15">
      <c r="A370">
        <v>1633</v>
      </c>
      <c r="B370" s="3">
        <v>1.6985769941208886</v>
      </c>
      <c r="C370" s="3">
        <v>1.067071394153241</v>
      </c>
      <c r="D370" s="3">
        <v>0.15432540858057112</v>
      </c>
      <c r="E370" s="3">
        <v>1.1114952062996983</v>
      </c>
      <c r="F370" s="3">
        <v>3.9447684252776529</v>
      </c>
      <c r="G370" s="3">
        <v>4.1466925118416338</v>
      </c>
      <c r="H370" s="3">
        <v>4.9000907853138491</v>
      </c>
      <c r="I370" s="3">
        <v>7.7311877146280201</v>
      </c>
      <c r="J370" s="3">
        <v>0.54874954150005817</v>
      </c>
      <c r="K370" s="3">
        <v>0</v>
      </c>
      <c r="L370" s="3">
        <v>0.10311743209701799</v>
      </c>
      <c r="M370" s="3">
        <v>0.91152638068132996</v>
      </c>
      <c r="N370" s="3">
        <v>3.8681884330625476</v>
      </c>
      <c r="O370" s="3">
        <v>1.1123566262593585</v>
      </c>
      <c r="P370" s="3">
        <v>7.31487850929385</v>
      </c>
      <c r="Q370" s="3">
        <v>1.6985769941208886</v>
      </c>
      <c r="R370" s="3">
        <v>5.1207976483553151E-2</v>
      </c>
      <c r="S370" s="3">
        <v>0.20433019586086273</v>
      </c>
      <c r="T370" s="3">
        <v>5.9682059660598835E-2</v>
      </c>
      <c r="U370" s="3">
        <v>3.06422768743144</v>
      </c>
      <c r="V370" s="3">
        <v>0.41783218649371401</v>
      </c>
      <c r="W370" s="3">
        <v>0.90958586787813422</v>
      </c>
      <c r="X370" s="3">
        <v>4.7662185461249729E-2</v>
      </c>
      <c r="Y370" s="3">
        <v>2.1456128912035854E-2</v>
      </c>
      <c r="Z370" s="3">
        <v>2.6660787764722093E-2</v>
      </c>
      <c r="AA370"/>
      <c r="AB370"/>
      <c r="AC370"/>
      <c r="AD370"/>
      <c r="AE370"/>
    </row>
    <row r="371" spans="1:31" x14ac:dyDescent="0.15">
      <c r="A371">
        <v>1632</v>
      </c>
      <c r="B371" s="3">
        <v>2.0402037612443058</v>
      </c>
      <c r="C371" s="3">
        <v>0.60385622321202093</v>
      </c>
      <c r="D371" s="3">
        <v>0.15768692281937075</v>
      </c>
      <c r="E371" s="3">
        <v>0.83439153730177262</v>
      </c>
      <c r="F371" s="3">
        <v>3.0803809097716135</v>
      </c>
      <c r="G371" s="3">
        <v>4.8230867150292722</v>
      </c>
      <c r="H371" s="3">
        <v>3.2517898212071716</v>
      </c>
      <c r="I371" s="3">
        <v>7.9857295566400524</v>
      </c>
      <c r="J371" s="3">
        <v>0.35878038307241206</v>
      </c>
      <c r="K371" s="3">
        <v>0</v>
      </c>
      <c r="L371" s="3">
        <v>9.123314820263595E-2</v>
      </c>
      <c r="M371" s="3">
        <v>0.60014565460983549</v>
      </c>
      <c r="N371" s="3">
        <v>3.0070659968141555</v>
      </c>
      <c r="O371" s="3">
        <v>1.1733488536033525</v>
      </c>
      <c r="P371" s="3">
        <v>7.4685510176236027</v>
      </c>
      <c r="Q371" s="3">
        <v>2.0402037612443058</v>
      </c>
      <c r="R371" s="3">
        <v>6.6453774616734823E-2</v>
      </c>
      <c r="S371" s="3">
        <v>0.24825161558831588</v>
      </c>
      <c r="T371" s="3">
        <v>7.3314912957457817E-2</v>
      </c>
      <c r="U371" s="3">
        <v>3.6497378614259195</v>
      </c>
      <c r="V371" s="3">
        <v>0.5187335152849506</v>
      </c>
      <c r="W371" s="3">
        <v>1.3968683045506085</v>
      </c>
      <c r="X371" s="3">
        <v>3.9792484902095152E-2</v>
      </c>
      <c r="Y371" s="3">
        <v>1.7913419104316618E-2</v>
      </c>
      <c r="Z371" s="3">
        <v>2.2258715156824857E-2</v>
      </c>
      <c r="AA371"/>
      <c r="AB371"/>
      <c r="AC371"/>
      <c r="AD371"/>
      <c r="AE371"/>
    </row>
    <row r="372" spans="1:31" x14ac:dyDescent="0.15">
      <c r="A372">
        <v>1631</v>
      </c>
      <c r="B372" s="3">
        <v>1.0851328392115338</v>
      </c>
      <c r="C372" s="3">
        <v>0.66047361195731857</v>
      </c>
      <c r="D372" s="3">
        <v>0.11302916021829439</v>
      </c>
      <c r="E372" s="3">
        <v>0.89037983815264321</v>
      </c>
      <c r="F372" s="3">
        <v>2.9295736069072253</v>
      </c>
      <c r="G372" s="3">
        <v>3.271092804431051</v>
      </c>
      <c r="H372" s="3">
        <v>3.9558160855665068</v>
      </c>
      <c r="I372" s="3">
        <v>13.969631499796371</v>
      </c>
      <c r="J372" s="3">
        <v>0.38294077127962856</v>
      </c>
      <c r="K372" s="3">
        <v>0</v>
      </c>
      <c r="L372" s="3">
        <v>8.4206724362629326E-2</v>
      </c>
      <c r="M372" s="3">
        <v>0.75808780616192883</v>
      </c>
      <c r="N372" s="3">
        <v>2.8858356580597868</v>
      </c>
      <c r="O372" s="3">
        <v>1.3398978201107765</v>
      </c>
      <c r="P372" s="3">
        <v>13.727481411501183</v>
      </c>
      <c r="Q372" s="3">
        <v>1.0851328392115338</v>
      </c>
      <c r="R372" s="3">
        <v>5.6514580109147193E-2</v>
      </c>
      <c r="S372" s="3">
        <v>0.13229203199071438</v>
      </c>
      <c r="T372" s="3">
        <v>4.3737948847438306E-2</v>
      </c>
      <c r="U372" s="3">
        <v>1.931194984320274</v>
      </c>
      <c r="V372" s="3">
        <v>0.2790178299258777</v>
      </c>
      <c r="W372" s="3">
        <v>2.8265160336428488</v>
      </c>
      <c r="X372" s="3">
        <v>5.8588778236503614E-4</v>
      </c>
      <c r="Y372" s="3">
        <v>2.6374963102828515E-4</v>
      </c>
      <c r="Z372" s="3">
        <v>3.2772794043923066E-4</v>
      </c>
      <c r="AA372"/>
      <c r="AB372"/>
      <c r="AC372"/>
      <c r="AD372"/>
      <c r="AE372"/>
    </row>
    <row r="373" spans="1:31" x14ac:dyDescent="0.15">
      <c r="A373">
        <v>1630</v>
      </c>
      <c r="B373" s="3">
        <v>1.0665928193391503</v>
      </c>
      <c r="C373" s="3">
        <v>0.33143435846087826</v>
      </c>
      <c r="D373" s="3">
        <v>7.5616077814332716E-2</v>
      </c>
      <c r="E373" s="3">
        <v>1.0519264912029751</v>
      </c>
      <c r="F373" s="3">
        <v>3.231252925189529</v>
      </c>
      <c r="G373" s="3">
        <v>2.8536971105707338</v>
      </c>
      <c r="H373" s="3">
        <v>2.6823909168931483</v>
      </c>
      <c r="I373" s="3">
        <v>11.213641939636677</v>
      </c>
      <c r="J373" s="3">
        <v>0.27661270204548705</v>
      </c>
      <c r="K373" s="3">
        <v>0</v>
      </c>
      <c r="L373" s="3">
        <v>4.7260048633957948E-2</v>
      </c>
      <c r="M373" s="3">
        <v>0.91970109426405378</v>
      </c>
      <c r="N373" s="3">
        <v>3.1828083535974825</v>
      </c>
      <c r="O373" s="3">
        <v>0.94266270919753992</v>
      </c>
      <c r="P373" s="3">
        <v>10.983762294378488</v>
      </c>
      <c r="Q373" s="3">
        <v>1.0665928193391503</v>
      </c>
      <c r="R373" s="3">
        <v>3.7808038907166358E-2</v>
      </c>
      <c r="S373" s="3">
        <v>0.13222539693892146</v>
      </c>
      <c r="T373" s="3">
        <v>3.3911200114432848E-2</v>
      </c>
      <c r="U373" s="3">
        <v>1.9110344013731944</v>
      </c>
      <c r="V373" s="3">
        <v>0.27859979974252613</v>
      </c>
      <c r="W373" s="3">
        <v>7.5541945776549575</v>
      </c>
      <c r="X373" s="3">
        <v>0</v>
      </c>
      <c r="Y373" s="3">
        <v>0</v>
      </c>
      <c r="Z373" s="3">
        <v>0</v>
      </c>
      <c r="AA373"/>
      <c r="AB373"/>
      <c r="AC373"/>
      <c r="AD373"/>
      <c r="AE373"/>
    </row>
    <row r="374" spans="1:31" x14ac:dyDescent="0.15">
      <c r="A374">
        <v>1629</v>
      </c>
      <c r="B374" s="3">
        <v>1.181009100815092</v>
      </c>
      <c r="C374" s="3">
        <v>0.77140332865125327</v>
      </c>
      <c r="D374" s="3">
        <v>0.16589023365971189</v>
      </c>
      <c r="E374" s="3">
        <v>1.3919095583585377</v>
      </c>
      <c r="F374" s="3">
        <v>5.4131977320141482</v>
      </c>
      <c r="G374" s="3">
        <v>3.8840259396114218</v>
      </c>
      <c r="H374" s="3">
        <v>4.1105029721638386</v>
      </c>
      <c r="I374" s="3">
        <v>12.43682089005998</v>
      </c>
      <c r="J374" s="3">
        <v>0.45917164675244787</v>
      </c>
      <c r="K374" s="3">
        <v>0</v>
      </c>
      <c r="L374" s="3">
        <v>0.1137234935151484</v>
      </c>
      <c r="M374" s="3">
        <v>1.2438478751730146</v>
      </c>
      <c r="N374" s="3">
        <v>5.3706857079407397</v>
      </c>
      <c r="O374" s="3">
        <v>1.733433398523607</v>
      </c>
      <c r="P374" s="3">
        <v>12.160017495914287</v>
      </c>
      <c r="Q374" s="3">
        <v>1.181009100815092</v>
      </c>
      <c r="R374" s="3">
        <v>3.0778376685292458E-2</v>
      </c>
      <c r="S374" s="3">
        <v>0.14806168318552312</v>
      </c>
      <c r="T374" s="3">
        <v>4.2512024073409545E-2</v>
      </c>
      <c r="U374" s="3">
        <v>2.1505925410878146</v>
      </c>
      <c r="V374" s="3">
        <v>0.30560290359358178</v>
      </c>
      <c r="W374" s="3">
        <v>1.7571803168611921</v>
      </c>
      <c r="X374" s="3">
        <v>0</v>
      </c>
      <c r="Y374" s="3">
        <v>0</v>
      </c>
      <c r="Z374" s="3">
        <v>0</v>
      </c>
      <c r="AA374"/>
      <c r="AB374"/>
      <c r="AC374"/>
      <c r="AD374"/>
      <c r="AE374"/>
    </row>
    <row r="375" spans="1:31" x14ac:dyDescent="0.15">
      <c r="A375">
        <v>1628</v>
      </c>
      <c r="B375" s="3">
        <v>1.9214527495138838</v>
      </c>
      <c r="C375" s="3">
        <v>0.8497094455704276</v>
      </c>
      <c r="D375" s="3">
        <v>0.16417945143468554</v>
      </c>
      <c r="E375" s="3">
        <v>1.0473966213644172</v>
      </c>
      <c r="F375" s="3">
        <v>3.8415034105289148</v>
      </c>
      <c r="G375" s="3">
        <v>4.9855047814277933</v>
      </c>
      <c r="H375" s="3">
        <v>3.1423864242430479</v>
      </c>
      <c r="I375" s="3">
        <v>9.0355499912550545</v>
      </c>
      <c r="J375" s="3">
        <v>0.42315688124363421</v>
      </c>
      <c r="K375" s="3">
        <v>0</v>
      </c>
      <c r="L375" s="3">
        <v>6.9002957849360586E-2</v>
      </c>
      <c r="M375" s="3">
        <v>0.81291588056461483</v>
      </c>
      <c r="N375" s="3">
        <v>3.7744295414561879</v>
      </c>
      <c r="O375" s="3">
        <v>1.5381501121410714</v>
      </c>
      <c r="P375" s="3">
        <v>8.5610081487463869</v>
      </c>
      <c r="Q375" s="3">
        <v>1.9214527495138838</v>
      </c>
      <c r="R375" s="3">
        <v>8.0900019547526208E-2</v>
      </c>
      <c r="S375" s="3">
        <v>0.23152199328182388</v>
      </c>
      <c r="T375" s="3">
        <v>6.7073869072727083E-2</v>
      </c>
      <c r="U375" s="3">
        <v>3.4473546692867214</v>
      </c>
      <c r="V375" s="3">
        <v>0.49385768063457441</v>
      </c>
      <c r="W375" s="3">
        <v>2.1666622790224435</v>
      </c>
      <c r="X375" s="3">
        <v>1.3323144238152758E-2</v>
      </c>
      <c r="Y375" s="3">
        <v>5.9976920064025866E-3</v>
      </c>
      <c r="Z375" s="3">
        <v>7.4525648060982629E-3</v>
      </c>
      <c r="AA375"/>
      <c r="AB375"/>
      <c r="AC375"/>
      <c r="AD375"/>
      <c r="AE375"/>
    </row>
    <row r="376" spans="1:31" x14ac:dyDescent="0.15">
      <c r="A376">
        <v>1627</v>
      </c>
      <c r="B376" s="3">
        <v>0.50938045124425113</v>
      </c>
      <c r="C376" s="3">
        <v>0.43623182247549436</v>
      </c>
      <c r="D376" s="3">
        <v>7.8790947241277859E-2</v>
      </c>
      <c r="E376" s="3">
        <v>0.39189932019139939</v>
      </c>
      <c r="F376" s="3">
        <v>1.7768466915465262</v>
      </c>
      <c r="G376" s="3">
        <v>1.0953486587071766</v>
      </c>
      <c r="H376" s="3">
        <v>2.4566990481647233</v>
      </c>
      <c r="I376" s="3">
        <v>5.3866274070747586</v>
      </c>
      <c r="J376" s="3">
        <v>0.32517890425383655</v>
      </c>
      <c r="K376" s="3">
        <v>0</v>
      </c>
      <c r="L376" s="3">
        <v>5.2527298160851908E-2</v>
      </c>
      <c r="M376" s="3">
        <v>0.32658276682616622</v>
      </c>
      <c r="N376" s="3">
        <v>1.7633857317620825</v>
      </c>
      <c r="O376" s="3">
        <v>0.19049541890559593</v>
      </c>
      <c r="P376" s="3">
        <v>5.258701269801942</v>
      </c>
      <c r="Q376" s="3">
        <v>0.50938045124425113</v>
      </c>
      <c r="R376" s="3">
        <v>2.6263649080425954E-2</v>
      </c>
      <c r="S376" s="3">
        <v>5.7151984194579092E-2</v>
      </c>
      <c r="T376" s="3">
        <v>1.3460959784443378E-2</v>
      </c>
      <c r="U376" s="3">
        <v>0.90485323980158072</v>
      </c>
      <c r="V376" s="3">
        <v>0.12902101573831756</v>
      </c>
      <c r="W376" s="3">
        <v>2.6319955978481837</v>
      </c>
      <c r="X376" s="3">
        <v>0</v>
      </c>
      <c r="Y376" s="3">
        <v>0</v>
      </c>
      <c r="Z376" s="3">
        <v>0</v>
      </c>
      <c r="AA376"/>
      <c r="AB376"/>
      <c r="AC376"/>
      <c r="AD376"/>
      <c r="AE376"/>
    </row>
    <row r="377" spans="1:31" x14ac:dyDescent="0.15">
      <c r="A377">
        <v>1626</v>
      </c>
      <c r="B377" s="3">
        <v>0.47457124325892164</v>
      </c>
      <c r="C377" s="3">
        <v>0.7421875952141711</v>
      </c>
      <c r="D377" s="3">
        <v>0.14125511410369296</v>
      </c>
      <c r="E377" s="3">
        <v>0.48925739140208213</v>
      </c>
      <c r="F377" s="3">
        <v>1.9839147862226134</v>
      </c>
      <c r="G377" s="3">
        <v>1.8245038849122082</v>
      </c>
      <c r="H377" s="3">
        <v>3.2021359443103536</v>
      </c>
      <c r="I377" s="3">
        <v>6.0433205069249505</v>
      </c>
      <c r="J377" s="3">
        <v>0.33815736686176001</v>
      </c>
      <c r="K377" s="3">
        <v>0</v>
      </c>
      <c r="L377" s="3">
        <v>0.10646840689905217</v>
      </c>
      <c r="M377" s="3">
        <v>0.42928813311234271</v>
      </c>
      <c r="N377" s="3">
        <v>1.9660854866732274</v>
      </c>
      <c r="O377" s="3">
        <v>0.91750850157973807</v>
      </c>
      <c r="P377" s="3">
        <v>5.9798341596726585</v>
      </c>
      <c r="Q377" s="3">
        <v>0.47457124325892164</v>
      </c>
      <c r="R377" s="3">
        <v>0</v>
      </c>
      <c r="S377" s="3">
        <v>5.9969258289739473E-2</v>
      </c>
      <c r="T377" s="3">
        <v>2.7014090226342775E-2</v>
      </c>
      <c r="U377" s="3">
        <v>0.85920848220852553</v>
      </c>
      <c r="V377" s="3">
        <v>0.12946273579530743</v>
      </c>
      <c r="W377" s="3">
        <v>0.58812280126231431</v>
      </c>
      <c r="X377" s="3">
        <v>0.15006063049913401</v>
      </c>
      <c r="Y377" s="3">
        <v>6.7552928425273218E-2</v>
      </c>
      <c r="Z377" s="3">
        <v>8.3939387445491787E-2</v>
      </c>
      <c r="AA377"/>
      <c r="AB377"/>
      <c r="AC377"/>
      <c r="AD377"/>
      <c r="AE377"/>
    </row>
    <row r="378" spans="1:31" x14ac:dyDescent="0.15">
      <c r="A378">
        <v>1625</v>
      </c>
      <c r="B378" s="3">
        <v>0.8361807356806904</v>
      </c>
      <c r="C378" s="3">
        <v>0.82093347250474236</v>
      </c>
      <c r="D378" s="3">
        <v>0.10731162289842269</v>
      </c>
      <c r="E378" s="3">
        <v>0.67508994446378934</v>
      </c>
      <c r="F378" s="3">
        <v>2.6412134052750567</v>
      </c>
      <c r="G378" s="3">
        <v>2.3988735235818419</v>
      </c>
      <c r="H378" s="3">
        <v>3.84722836394252</v>
      </c>
      <c r="I378" s="3">
        <v>7.6198996000103945</v>
      </c>
      <c r="J378" s="3">
        <v>0.31560559889821477</v>
      </c>
      <c r="K378" s="3">
        <v>0</v>
      </c>
      <c r="L378" s="3">
        <v>0.10731162289842269</v>
      </c>
      <c r="M378" s="3">
        <v>0.57716244454954135</v>
      </c>
      <c r="N378" s="3">
        <v>2.6169658124366606</v>
      </c>
      <c r="O378" s="3">
        <v>0.90912389533040583</v>
      </c>
      <c r="P378" s="3">
        <v>7.3762721441051893</v>
      </c>
      <c r="Q378" s="3">
        <v>0.8361807356806904</v>
      </c>
      <c r="R378" s="3">
        <v>4.7309425148767001E-2</v>
      </c>
      <c r="S378" s="3">
        <v>9.7927499914247859E-2</v>
      </c>
      <c r="T378" s="3">
        <v>2.9570235168775823E-2</v>
      </c>
      <c r="U378" s="3">
        <v>1.4970728356936831</v>
      </c>
      <c r="V378" s="3">
        <v>0.1998151094665177</v>
      </c>
      <c r="W378" s="3">
        <v>1.8088289951989573</v>
      </c>
      <c r="X378" s="3">
        <v>7.5017788464931734E-2</v>
      </c>
      <c r="Y378" s="3">
        <v>3.377082637480238E-2</v>
      </c>
      <c r="Z378" s="3">
        <v>4.1962686647581522E-2</v>
      </c>
      <c r="AA378"/>
      <c r="AB378"/>
      <c r="AC378"/>
      <c r="AD378"/>
      <c r="AE378"/>
    </row>
    <row r="379" spans="1:31" x14ac:dyDescent="0.15">
      <c r="A379">
        <v>1624</v>
      </c>
      <c r="B379" s="3">
        <v>0.82370453177587144</v>
      </c>
      <c r="C379" s="3">
        <v>0.91506202679321036</v>
      </c>
      <c r="D379" s="3">
        <v>0.12504235663442231</v>
      </c>
      <c r="E379" s="3">
        <v>0.70023342171929182</v>
      </c>
      <c r="F379" s="3">
        <v>2.8626065030845043</v>
      </c>
      <c r="G379" s="3">
        <v>2.538219482387297</v>
      </c>
      <c r="H379" s="3">
        <v>3.5271072236539514</v>
      </c>
      <c r="I379" s="3">
        <v>7.2582513089249865</v>
      </c>
      <c r="J379" s="3">
        <v>0.36359023354626746</v>
      </c>
      <c r="K379" s="3">
        <v>0</v>
      </c>
      <c r="L379" s="3">
        <v>0.10593866325971894</v>
      </c>
      <c r="M379" s="3">
        <v>0.60143410315751056</v>
      </c>
      <c r="N379" s="3">
        <v>2.8305624004380365</v>
      </c>
      <c r="O379" s="3">
        <v>1.0581163102755977</v>
      </c>
      <c r="P379" s="3">
        <v>7.0464286151487494</v>
      </c>
      <c r="Q379" s="3">
        <v>0.82370453177587144</v>
      </c>
      <c r="R379" s="3">
        <v>4.3417484942507759E-2</v>
      </c>
      <c r="S379" s="3">
        <v>9.8799318561781341E-2</v>
      </c>
      <c r="T379" s="3">
        <v>3.2044102646468328E-2</v>
      </c>
      <c r="U379" s="3">
        <v>1.5021472619091074</v>
      </c>
      <c r="V379" s="3">
        <v>0.20689108932286915</v>
      </c>
      <c r="W379" s="3">
        <v>2.6765892678899941</v>
      </c>
      <c r="X379" s="3">
        <v>0</v>
      </c>
      <c r="Y379" s="3">
        <v>0</v>
      </c>
      <c r="Z379" s="3">
        <v>0</v>
      </c>
      <c r="AA379"/>
      <c r="AB379"/>
      <c r="AC379"/>
      <c r="AD379"/>
      <c r="AE379"/>
    </row>
    <row r="380" spans="1:31" x14ac:dyDescent="0.15">
      <c r="A380">
        <v>1623</v>
      </c>
      <c r="B380" s="3">
        <v>0.92514363415655088</v>
      </c>
      <c r="C380" s="3">
        <v>1.272975345332775</v>
      </c>
      <c r="D380" s="3">
        <v>0.1510219087484303</v>
      </c>
      <c r="E380" s="3">
        <v>0.81798062097111768</v>
      </c>
      <c r="F380" s="3">
        <v>3.5337700510673922</v>
      </c>
      <c r="G380" s="3">
        <v>4.1182512808706573</v>
      </c>
      <c r="H380" s="3">
        <v>4.2545483306822947</v>
      </c>
      <c r="I380" s="3">
        <v>5.985135212222688</v>
      </c>
      <c r="J380" s="3">
        <v>0.56880115655085794</v>
      </c>
      <c r="K380" s="3">
        <v>0</v>
      </c>
      <c r="L380" s="3">
        <v>0.13359630389284219</v>
      </c>
      <c r="M380" s="3">
        <v>0.70602742339891167</v>
      </c>
      <c r="N380" s="3">
        <v>3.4950682729175386</v>
      </c>
      <c r="O380" s="3">
        <v>2.4698975073252405</v>
      </c>
      <c r="P380" s="3">
        <v>5.750922010046045</v>
      </c>
      <c r="Q380" s="3">
        <v>0.92514363415655088</v>
      </c>
      <c r="R380" s="3">
        <v>1.7425604855588112E-2</v>
      </c>
      <c r="S380" s="3">
        <v>0.11195319757220593</v>
      </c>
      <c r="T380" s="3">
        <v>3.870177814985349E-2</v>
      </c>
      <c r="U380" s="3">
        <v>1.6852179154457934</v>
      </c>
      <c r="V380" s="3">
        <v>0.25681152281289243</v>
      </c>
      <c r="W380" s="3">
        <v>0.72475260185689439</v>
      </c>
      <c r="X380" s="3">
        <v>0.12780171674173627</v>
      </c>
      <c r="Y380" s="3">
        <v>5.7532613204964417E-2</v>
      </c>
      <c r="Z380" s="3">
        <v>7.1488424365248215E-2</v>
      </c>
      <c r="AA380"/>
      <c r="AB380"/>
      <c r="AC380"/>
      <c r="AD380"/>
      <c r="AE380"/>
    </row>
    <row r="381" spans="1:31" x14ac:dyDescent="0.15">
      <c r="A381">
        <v>1622</v>
      </c>
      <c r="B381" s="3">
        <v>1.0467098044939103</v>
      </c>
      <c r="C381" s="3">
        <v>0.9702861164636708</v>
      </c>
      <c r="D381" s="3">
        <v>0.13841621692566147</v>
      </c>
      <c r="E381" s="3">
        <v>0.71385756640854681</v>
      </c>
      <c r="F381" s="3">
        <v>3.200936259386812</v>
      </c>
      <c r="G381" s="3">
        <v>2.9365832334103321</v>
      </c>
      <c r="H381" s="3">
        <v>2.7723611831688371</v>
      </c>
      <c r="I381" s="3">
        <v>6.043269731257876</v>
      </c>
      <c r="J381" s="3">
        <v>0.50063057028559432</v>
      </c>
      <c r="K381" s="3">
        <v>9.2197236665266698E-3</v>
      </c>
      <c r="L381" s="3">
        <v>8.4433892324653523E-2</v>
      </c>
      <c r="M381" s="3">
        <v>0.59581360877257461</v>
      </c>
      <c r="N381" s="3">
        <v>3.1652284154766908</v>
      </c>
      <c r="O381" s="3">
        <v>1.1110491549769008</v>
      </c>
      <c r="P381" s="3">
        <v>5.7877845473120546</v>
      </c>
      <c r="Q381" s="3">
        <v>1.0374900808273835</v>
      </c>
      <c r="R381" s="3">
        <v>5.3982324601007985E-2</v>
      </c>
      <c r="S381" s="3">
        <v>0.12751042325440992</v>
      </c>
      <c r="T381" s="3">
        <v>3.57078439101218E-2</v>
      </c>
      <c r="U381" s="3">
        <v>1.8602543645264595</v>
      </c>
      <c r="V381" s="3">
        <v>0.25669021924611513</v>
      </c>
      <c r="W381" s="3">
        <v>0.93558678037265119</v>
      </c>
      <c r="X381" s="3">
        <v>0.17047493203774214</v>
      </c>
      <c r="Y381" s="3">
        <v>7.6742855211539798E-2</v>
      </c>
      <c r="Z381" s="3">
        <v>9.5358531592670034E-2</v>
      </c>
      <c r="AA381"/>
      <c r="AB381"/>
      <c r="AC381"/>
      <c r="AD381"/>
      <c r="AE381"/>
    </row>
    <row r="382" spans="1:31" x14ac:dyDescent="0.15">
      <c r="A382">
        <v>1621</v>
      </c>
      <c r="B382" s="3">
        <v>1.9202691096994404</v>
      </c>
      <c r="C382" s="3">
        <v>0.61377962769823957</v>
      </c>
      <c r="D382" s="3">
        <v>0.14618785752662683</v>
      </c>
      <c r="E382" s="3">
        <v>0.6983436327339001</v>
      </c>
      <c r="F382" s="3">
        <v>2.8746589677949492</v>
      </c>
      <c r="G382" s="3">
        <v>3.8922922105285331</v>
      </c>
      <c r="H382" s="3">
        <v>2.4490304657459205</v>
      </c>
      <c r="I382" s="3">
        <v>6.1192579617163387</v>
      </c>
      <c r="J382" s="3">
        <v>0.22487879965867072</v>
      </c>
      <c r="K382" s="3">
        <v>2.5775424291267651E-2</v>
      </c>
      <c r="L382" s="3">
        <v>7.5530393055423861E-2</v>
      </c>
      <c r="M382" s="3">
        <v>0.46808716380645354</v>
      </c>
      <c r="N382" s="3">
        <v>2.8022305489712713</v>
      </c>
      <c r="O382" s="3">
        <v>0.51028348503523913</v>
      </c>
      <c r="P382" s="3">
        <v>5.6656076277614487</v>
      </c>
      <c r="Q382" s="3">
        <v>1.8944936854081726</v>
      </c>
      <c r="R382" s="3">
        <v>7.0657464471202969E-2</v>
      </c>
      <c r="S382" s="3">
        <v>0.22343966557104172</v>
      </c>
      <c r="T382" s="3">
        <v>7.2428418823678134E-2</v>
      </c>
      <c r="U382" s="3">
        <v>3.4063079390664015</v>
      </c>
      <c r="V382" s="3">
        <v>0.45482993162879382</v>
      </c>
      <c r="W382" s="3">
        <v>0.33617813287383119</v>
      </c>
      <c r="X382" s="3">
        <v>0.18672918239619055</v>
      </c>
      <c r="Y382" s="3">
        <v>8.4060043510576457E-2</v>
      </c>
      <c r="Z382" s="3">
        <v>0.1044506665835868</v>
      </c>
      <c r="AA382"/>
      <c r="AB382"/>
      <c r="AC382"/>
      <c r="AD382"/>
      <c r="AE382"/>
    </row>
    <row r="383" spans="1:31" x14ac:dyDescent="0.15">
      <c r="A383">
        <v>1620</v>
      </c>
      <c r="B383" s="3">
        <v>1.6995578728120244</v>
      </c>
      <c r="C383" s="3">
        <v>0.93534073560375419</v>
      </c>
      <c r="D383" s="3">
        <v>0.19456384909309993</v>
      </c>
      <c r="E383" s="3">
        <v>0.87518243217275471</v>
      </c>
      <c r="F383" s="3">
        <v>3.8048910477549458</v>
      </c>
      <c r="G383" s="3">
        <v>3.3404530166317858</v>
      </c>
      <c r="H383" s="3">
        <v>3.2742953471746565</v>
      </c>
      <c r="I383" s="3">
        <v>9.059935501331811</v>
      </c>
      <c r="J383" s="3">
        <v>0.46110564811643828</v>
      </c>
      <c r="K383" s="3">
        <v>0</v>
      </c>
      <c r="L383" s="3">
        <v>0.14014757467656011</v>
      </c>
      <c r="M383" s="3">
        <v>0.664206652571664</v>
      </c>
      <c r="N383" s="3">
        <v>3.7291142258371379</v>
      </c>
      <c r="O383" s="3">
        <v>0.28531387755263821</v>
      </c>
      <c r="P383" s="3">
        <v>8.6430991717085242</v>
      </c>
      <c r="Q383" s="3">
        <v>1.6995578728120244</v>
      </c>
      <c r="R383" s="3">
        <v>5.4416274416539824E-2</v>
      </c>
      <c r="S383" s="3">
        <v>0.21097577960109076</v>
      </c>
      <c r="T383" s="3">
        <v>7.5776821917808199E-2</v>
      </c>
      <c r="U383" s="3">
        <v>3.0649133502187973</v>
      </c>
      <c r="V383" s="3">
        <v>0.4186358505834602</v>
      </c>
      <c r="W383" s="3">
        <v>3.09143636466727</v>
      </c>
      <c r="X383" s="3">
        <v>1.1265490915860646E-2</v>
      </c>
      <c r="Y383" s="3">
        <v>5.0713961247767624E-3</v>
      </c>
      <c r="Z383" s="3">
        <v>6.3015755569474875E-3</v>
      </c>
      <c r="AA383"/>
      <c r="AB383"/>
      <c r="AC383"/>
      <c r="AD383"/>
      <c r="AE383"/>
    </row>
    <row r="384" spans="1:31" x14ac:dyDescent="0.15">
      <c r="A384">
        <v>1619</v>
      </c>
      <c r="B384" s="3">
        <v>2.3968062380919557</v>
      </c>
      <c r="C384" s="3">
        <v>0.75012774743227395</v>
      </c>
      <c r="D384" s="3">
        <v>0.19660666988350453</v>
      </c>
      <c r="E384" s="3">
        <v>0.98742001737092422</v>
      </c>
      <c r="F384" s="3">
        <v>4.0053454977597021</v>
      </c>
      <c r="G384" s="3">
        <v>5.5461345391879782</v>
      </c>
      <c r="H384" s="3">
        <v>4.0988213601709518</v>
      </c>
      <c r="I384" s="3">
        <v>11.672452810918866</v>
      </c>
      <c r="J384" s="3">
        <v>0.3577833707865169</v>
      </c>
      <c r="K384" s="3">
        <v>0</v>
      </c>
      <c r="L384" s="3">
        <v>0.11772854484042188</v>
      </c>
      <c r="M384" s="3">
        <v>0.69500022720066179</v>
      </c>
      <c r="N384" s="3">
        <v>3.9094054654994141</v>
      </c>
      <c r="O384" s="3">
        <v>1.2146845853725787</v>
      </c>
      <c r="P384" s="3">
        <v>11.081956238505549</v>
      </c>
      <c r="Q384" s="3">
        <v>2.3968062380919557</v>
      </c>
      <c r="R384" s="3">
        <v>7.8878125043082656E-2</v>
      </c>
      <c r="S384" s="3">
        <v>0.29241979017026265</v>
      </c>
      <c r="T384" s="3">
        <v>9.5940032260288161E-2</v>
      </c>
      <c r="U384" s="3">
        <v>4.3314499538154001</v>
      </c>
      <c r="V384" s="3">
        <v>0.62895044874887984</v>
      </c>
      <c r="W384" s="3">
        <v>3.8444977526168058</v>
      </c>
      <c r="X384" s="3">
        <v>2.8854285742904801E-2</v>
      </c>
      <c r="Y384" s="3">
        <v>1.2989359970820983E-2</v>
      </c>
      <c r="Z384" s="3">
        <v>1.6140216778078652E-2</v>
      </c>
      <c r="AA384"/>
      <c r="AB384"/>
      <c r="AC384"/>
      <c r="AD384"/>
      <c r="AE384"/>
    </row>
    <row r="385" spans="1:31" x14ac:dyDescent="0.15">
      <c r="A385">
        <v>1618</v>
      </c>
      <c r="B385" s="3">
        <v>1.3982941052396378</v>
      </c>
      <c r="C385" s="3">
        <v>1.3377168221055376</v>
      </c>
      <c r="D385" s="3">
        <v>0.19705829218336871</v>
      </c>
      <c r="E385" s="3">
        <v>0.88890425278367402</v>
      </c>
      <c r="F385" s="3">
        <v>4.4937347335493234</v>
      </c>
      <c r="G385" s="3">
        <v>3.6669607790563434</v>
      </c>
      <c r="H385" s="3">
        <v>4.0330652908799758</v>
      </c>
      <c r="I385" s="3">
        <v>9.4453074281458314</v>
      </c>
      <c r="J385" s="3">
        <v>0.86860298067255037</v>
      </c>
      <c r="K385" s="3">
        <v>0</v>
      </c>
      <c r="L385" s="3">
        <v>0.15778443674822179</v>
      </c>
      <c r="M385" s="3">
        <v>0.7177634098983352</v>
      </c>
      <c r="N385" s="3">
        <v>4.453476520612222</v>
      </c>
      <c r="O385" s="3">
        <v>1.1444415923732916</v>
      </c>
      <c r="P385" s="3">
        <v>9.0850244763713537</v>
      </c>
      <c r="Q385" s="3">
        <v>1.3982941052396378</v>
      </c>
      <c r="R385" s="3">
        <v>3.9273855435146915E-2</v>
      </c>
      <c r="S385" s="3">
        <v>0.17114084288533868</v>
      </c>
      <c r="T385" s="3">
        <v>5.544332834320187E-2</v>
      </c>
      <c r="U385" s="3">
        <v>2.5225191866830521</v>
      </c>
      <c r="V385" s="3">
        <v>0.36217448300003718</v>
      </c>
      <c r="W385" s="3">
        <v>2.179672297496146</v>
      </c>
      <c r="X385" s="3">
        <v>0.18578500036174728</v>
      </c>
      <c r="Y385" s="3">
        <v>8.3635003963802926E-2</v>
      </c>
      <c r="Z385" s="3">
        <v>0.10392252732987374</v>
      </c>
      <c r="AA385"/>
      <c r="AB385"/>
      <c r="AC385"/>
      <c r="AD385"/>
      <c r="AE385"/>
    </row>
    <row r="386" spans="1:31" x14ac:dyDescent="0.15">
      <c r="A386">
        <v>1617</v>
      </c>
      <c r="B386" s="3">
        <v>0.98404125341436133</v>
      </c>
      <c r="C386" s="3">
        <v>0.61303136269936831</v>
      </c>
      <c r="D386" s="3">
        <v>0.1413975096386178</v>
      </c>
      <c r="E386" s="3">
        <v>0.60212992639724572</v>
      </c>
      <c r="F386" s="3">
        <v>2.7906988113510609</v>
      </c>
      <c r="G386" s="3">
        <v>1.9189001903291227</v>
      </c>
      <c r="H386" s="3">
        <v>3.0103462642119263</v>
      </c>
      <c r="I386" s="3">
        <v>7.1832506490796044</v>
      </c>
      <c r="J386" s="3">
        <v>0.4143045189250491</v>
      </c>
      <c r="K386" s="3">
        <v>0</v>
      </c>
      <c r="L386" s="3">
        <v>8.5287386766150428E-2</v>
      </c>
      <c r="M386" s="3">
        <v>0.47374996526504043</v>
      </c>
      <c r="N386" s="3">
        <v>2.7630909088479991</v>
      </c>
      <c r="O386" s="3">
        <v>0.15261666413009992</v>
      </c>
      <c r="P386" s="3">
        <v>6.9145603657534922</v>
      </c>
      <c r="Q386" s="3">
        <v>0.98404125341436133</v>
      </c>
      <c r="R386" s="3">
        <v>2.6932858978784339E-2</v>
      </c>
      <c r="S386" s="3">
        <v>0.11930963779134303</v>
      </c>
      <c r="T386" s="3">
        <v>4.2562183025552043E-2</v>
      </c>
      <c r="U386" s="3">
        <v>1.7662835261990231</v>
      </c>
      <c r="V386" s="3">
        <v>0.27012991696462058</v>
      </c>
      <c r="W386" s="3">
        <v>0</v>
      </c>
      <c r="X386" s="3">
        <v>6.7210971004529552E-2</v>
      </c>
      <c r="Y386" s="3">
        <v>3.0256423335886757E-2</v>
      </c>
      <c r="Z386" s="3">
        <v>3.7595787504879262E-2</v>
      </c>
      <c r="AA386"/>
      <c r="AB386"/>
      <c r="AC386"/>
      <c r="AD386"/>
      <c r="AE386"/>
    </row>
    <row r="387" spans="1:31" x14ac:dyDescent="0.15">
      <c r="A387">
        <v>1616</v>
      </c>
      <c r="B387" s="3">
        <v>2.7000976304737505</v>
      </c>
      <c r="C387" s="3">
        <v>1.8119491761618827</v>
      </c>
      <c r="D387" s="3">
        <v>0.25329465729950301</v>
      </c>
      <c r="E387" s="3">
        <v>0.90227759984627687</v>
      </c>
      <c r="F387" s="3">
        <v>3.8219958252640991</v>
      </c>
      <c r="G387" s="3">
        <v>5.351465502996116</v>
      </c>
      <c r="H387" s="3">
        <v>3.2531576800710096</v>
      </c>
      <c r="I387" s="3">
        <v>7.0007162920199439</v>
      </c>
      <c r="J387" s="3">
        <v>0.54927955893562408</v>
      </c>
      <c r="K387" s="3">
        <v>8.1945299862632784E-3</v>
      </c>
      <c r="L387" s="3">
        <v>0.14175205591990536</v>
      </c>
      <c r="M387" s="3">
        <v>0.57358559990227698</v>
      </c>
      <c r="N387" s="3">
        <v>3.7267139100191238</v>
      </c>
      <c r="O387" s="3">
        <v>0.51407778847679231</v>
      </c>
      <c r="P387" s="3">
        <v>6.3370675299775181</v>
      </c>
      <c r="Q387" s="3">
        <v>2.6919031004874872</v>
      </c>
      <c r="R387" s="3">
        <v>9.295216781633138E-2</v>
      </c>
      <c r="S387" s="3">
        <v>0.32724719994424617</v>
      </c>
      <c r="T387" s="3">
        <v>0.1048101067694736</v>
      </c>
      <c r="U387" s="3">
        <v>4.8732046096181172</v>
      </c>
      <c r="V387" s="3">
        <v>0.68209180342142939</v>
      </c>
      <c r="W387" s="3">
        <v>2.4236662509078739</v>
      </c>
      <c r="X387" s="3">
        <v>0.38714302085212676</v>
      </c>
      <c r="Y387" s="3">
        <v>0.17428052836923083</v>
      </c>
      <c r="Z387" s="3">
        <v>0.21655612758819909</v>
      </c>
      <c r="AA387"/>
      <c r="AB387"/>
      <c r="AC387"/>
      <c r="AD387"/>
      <c r="AE387"/>
    </row>
    <row r="388" spans="1:31" x14ac:dyDescent="0.15">
      <c r="A388">
        <v>1615</v>
      </c>
      <c r="B388" s="3">
        <v>1.1868705707837552</v>
      </c>
      <c r="C388" s="3">
        <v>0.57682243358120777</v>
      </c>
      <c r="D388" s="3">
        <v>0.14224743457484987</v>
      </c>
      <c r="E388" s="3">
        <v>0.65895816316380318</v>
      </c>
      <c r="F388" s="3">
        <v>2.6664145380785143</v>
      </c>
      <c r="G388" s="3">
        <v>2.4417432968457677</v>
      </c>
      <c r="H388" s="3">
        <v>2.281722326811003</v>
      </c>
      <c r="I388" s="3">
        <v>4.5572498623413207</v>
      </c>
      <c r="J388" s="3">
        <v>0.24342896733059893</v>
      </c>
      <c r="K388" s="3">
        <v>1.2229578516521804E-2</v>
      </c>
      <c r="L388" s="3">
        <v>8.7326962233001362E-2</v>
      </c>
      <c r="M388" s="3">
        <v>0.51643486556287765</v>
      </c>
      <c r="N388" s="3">
        <v>2.6314474600104729</v>
      </c>
      <c r="O388" s="3">
        <v>0.325668865304445</v>
      </c>
      <c r="P388" s="3">
        <v>4.2812206379529281</v>
      </c>
      <c r="Q388" s="3">
        <v>1.1746409922672334</v>
      </c>
      <c r="R388" s="3">
        <v>3.4112094622266158E-2</v>
      </c>
      <c r="S388" s="3">
        <v>0.14252329760092555</v>
      </c>
      <c r="T388" s="3">
        <v>4.5632036878794316E-2</v>
      </c>
      <c r="U388" s="3">
        <v>2.1160744315413229</v>
      </c>
      <c r="V388" s="3">
        <v>0.30247604344644541</v>
      </c>
      <c r="W388" s="3">
        <v>0.82666580748886054</v>
      </c>
      <c r="X388" s="3">
        <v>0</v>
      </c>
      <c r="Y388" s="3">
        <v>0</v>
      </c>
      <c r="Z388" s="3">
        <v>0</v>
      </c>
      <c r="AA388"/>
      <c r="AB388"/>
      <c r="AC388"/>
      <c r="AD388"/>
      <c r="AE388"/>
    </row>
    <row r="389" spans="1:31" x14ac:dyDescent="0.15">
      <c r="A389">
        <v>1614</v>
      </c>
      <c r="B389" s="3">
        <v>0.79557706544363216</v>
      </c>
      <c r="C389" s="3">
        <v>0.7419086973301714</v>
      </c>
      <c r="D389" s="3">
        <v>0.16372538638118761</v>
      </c>
      <c r="E389" s="3">
        <v>0.68893049423146147</v>
      </c>
      <c r="F389" s="3">
        <v>3.1647752289837627</v>
      </c>
      <c r="G389" s="3">
        <v>2.0914355331344248</v>
      </c>
      <c r="H389" s="3">
        <v>2.5076685950207676</v>
      </c>
      <c r="I389" s="3">
        <v>3.985624447372734</v>
      </c>
      <c r="J389" s="3">
        <v>0.33237165679495922</v>
      </c>
      <c r="K389" s="3">
        <v>0</v>
      </c>
      <c r="L389" s="3">
        <v>0.13741237785563959</v>
      </c>
      <c r="M389" s="3">
        <v>0.59077153199267807</v>
      </c>
      <c r="N389" s="3">
        <v>3.1348057665880829</v>
      </c>
      <c r="O389" s="3">
        <v>0.65473330378225969</v>
      </c>
      <c r="P389" s="3">
        <v>3.7745618165832804</v>
      </c>
      <c r="Q389" s="3">
        <v>0.79557706544363216</v>
      </c>
      <c r="R389" s="3">
        <v>2.9236676139497784E-2</v>
      </c>
      <c r="S389" s="3">
        <v>9.8158962238783426E-2</v>
      </c>
      <c r="T389" s="3">
        <v>2.9969462395679568E-2</v>
      </c>
      <c r="U389" s="3">
        <v>1.4367022293521652</v>
      </c>
      <c r="V389" s="3">
        <v>0.2118485066621543</v>
      </c>
      <c r="W389" s="3">
        <v>0</v>
      </c>
      <c r="X389" s="3">
        <v>0</v>
      </c>
      <c r="Y389" s="3">
        <v>0</v>
      </c>
      <c r="Z389" s="3">
        <v>0</v>
      </c>
      <c r="AA389"/>
      <c r="AB389"/>
      <c r="AC389"/>
      <c r="AD389"/>
      <c r="AE389"/>
    </row>
    <row r="390" spans="1:31" x14ac:dyDescent="0.15">
      <c r="A390">
        <v>1613</v>
      </c>
      <c r="B390" s="3">
        <v>0.56125538501538663</v>
      </c>
      <c r="C390" s="3">
        <v>0.30842180165249355</v>
      </c>
      <c r="D390" s="3">
        <v>4.7748227924503082E-2</v>
      </c>
      <c r="E390" s="3">
        <v>0.41561718393415287</v>
      </c>
      <c r="F390" s="3">
        <v>1.725310776887377</v>
      </c>
      <c r="G390" s="3">
        <v>1.1039182695154137</v>
      </c>
      <c r="H390" s="3">
        <v>1.7411250876705566</v>
      </c>
      <c r="I390" s="3">
        <v>3.5184704423549431</v>
      </c>
      <c r="J390" s="3">
        <v>0.29559328159247045</v>
      </c>
      <c r="K390" s="3">
        <v>0</v>
      </c>
      <c r="L390" s="3">
        <v>4.7748227924503082E-2</v>
      </c>
      <c r="M390" s="3">
        <v>0.3488215650875926</v>
      </c>
      <c r="N390" s="3">
        <v>1.7008382835981943</v>
      </c>
      <c r="O390" s="3">
        <v>8.6581825060032452E-2</v>
      </c>
      <c r="P390" s="3">
        <v>3.3725696870792397</v>
      </c>
      <c r="Q390" s="3">
        <v>0.56125538501538663</v>
      </c>
      <c r="R390" s="3">
        <v>2.3874113962251541E-2</v>
      </c>
      <c r="S390" s="3">
        <v>6.6795618846560281E-2</v>
      </c>
      <c r="T390" s="3">
        <v>2.4472493289182655E-2</v>
      </c>
      <c r="U390" s="3">
        <v>1.0173364444553812</v>
      </c>
      <c r="V390" s="3">
        <v>0.14660293509812264</v>
      </c>
      <c r="W390" s="3">
        <v>0</v>
      </c>
      <c r="X390" s="3">
        <v>0</v>
      </c>
      <c r="Y390" s="3">
        <v>0</v>
      </c>
      <c r="Z390" s="3">
        <v>0</v>
      </c>
      <c r="AA390"/>
      <c r="AB390"/>
      <c r="AC390"/>
      <c r="AD390"/>
      <c r="AE390"/>
    </row>
    <row r="391" spans="1:31" x14ac:dyDescent="0.15">
      <c r="A391">
        <v>1612</v>
      </c>
      <c r="B391" s="3">
        <v>0.88110168457686378</v>
      </c>
      <c r="C391" s="3">
        <v>0.40935461674864326</v>
      </c>
      <c r="D391" s="3">
        <v>9.496878465555493E-2</v>
      </c>
      <c r="E391" s="3">
        <v>0.79390192622144484</v>
      </c>
      <c r="F391" s="3">
        <v>3.2534288621985894</v>
      </c>
      <c r="G391" s="3">
        <v>2.8544788783281292</v>
      </c>
      <c r="H391" s="3">
        <v>3.3628270199109984</v>
      </c>
      <c r="I391" s="3">
        <v>5.420091117327102</v>
      </c>
      <c r="J391" s="3">
        <v>0.29156835462262487</v>
      </c>
      <c r="K391" s="3">
        <v>0</v>
      </c>
      <c r="L391" s="3">
        <v>7.3905668992649748E-2</v>
      </c>
      <c r="M391" s="3">
        <v>0.69051432188064021</v>
      </c>
      <c r="N391" s="3">
        <v>3.2155498441266537</v>
      </c>
      <c r="O391" s="3">
        <v>1.2607281712615905</v>
      </c>
      <c r="P391" s="3">
        <v>5.220131296642597</v>
      </c>
      <c r="Q391" s="3">
        <v>0.88110168457686378</v>
      </c>
      <c r="R391" s="3">
        <v>3.6952834496324874E-2</v>
      </c>
      <c r="S391" s="3">
        <v>0.10338760434080456</v>
      </c>
      <c r="T391" s="3">
        <v>3.7879018071936083E-2</v>
      </c>
      <c r="U391" s="3">
        <v>1.5937507070665391</v>
      </c>
      <c r="V391" s="3">
        <v>0.22691497602474683</v>
      </c>
      <c r="W391" s="3">
        <v>0.9694521267812517</v>
      </c>
      <c r="X391" s="3">
        <v>0</v>
      </c>
      <c r="Y391" s="3">
        <v>0</v>
      </c>
      <c r="Z391" s="3">
        <v>0</v>
      </c>
      <c r="AA391"/>
      <c r="AB391"/>
      <c r="AC391"/>
      <c r="AD391"/>
      <c r="AE391"/>
    </row>
    <row r="392" spans="1:31" x14ac:dyDescent="0.15">
      <c r="A392">
        <v>1611</v>
      </c>
      <c r="B392" s="3">
        <v>0.97383341901944909</v>
      </c>
      <c r="C392" s="3">
        <v>0.618245576527097</v>
      </c>
      <c r="D392" s="3">
        <v>0.13472563848224192</v>
      </c>
      <c r="E392" s="3">
        <v>0.85936509442666553</v>
      </c>
      <c r="F392" s="3">
        <v>3.2883841732899186</v>
      </c>
      <c r="G392" s="3">
        <v>3.391280556202517</v>
      </c>
      <c r="H392" s="3">
        <v>3.8394280620449122</v>
      </c>
      <c r="I392" s="3">
        <v>5.3050504516221482</v>
      </c>
      <c r="J392" s="3">
        <v>0.32342302742156848</v>
      </c>
      <c r="K392" s="3">
        <v>0</v>
      </c>
      <c r="L392" s="3">
        <v>7.8822883925295087E-2</v>
      </c>
      <c r="M392" s="3">
        <v>0.74397208680294336</v>
      </c>
      <c r="N392" s="3">
        <v>3.2494175228091815</v>
      </c>
      <c r="O392" s="3">
        <v>1.6239221195744828</v>
      </c>
      <c r="P392" s="3">
        <v>5.1090714072107346</v>
      </c>
      <c r="Q392" s="3">
        <v>0.97383341901944909</v>
      </c>
      <c r="R392" s="3">
        <v>2.2920129368348214E-2</v>
      </c>
      <c r="S392" s="3">
        <v>0.11539300762372214</v>
      </c>
      <c r="T392" s="3">
        <v>4.0399247924882691E-2</v>
      </c>
      <c r="U392" s="3">
        <v>1.7673584366280339</v>
      </c>
      <c r="V392" s="3">
        <v>0.26226598583145594</v>
      </c>
      <c r="W392" s="3">
        <v>8.2331356878710057E-2</v>
      </c>
      <c r="X392" s="3">
        <v>0.10628780369860064</v>
      </c>
      <c r="Y392" s="3">
        <v>4.7847675811907443E-2</v>
      </c>
      <c r="Z392" s="3">
        <v>5.9454188940050445E-2</v>
      </c>
      <c r="AA392"/>
      <c r="AB392"/>
      <c r="AC392"/>
      <c r="AD392"/>
      <c r="AE392"/>
    </row>
    <row r="393" spans="1:31" x14ac:dyDescent="0.15">
      <c r="A393">
        <v>1610</v>
      </c>
      <c r="B393" s="3">
        <v>1.4844676704182767</v>
      </c>
      <c r="C393" s="3">
        <v>1.1429005977186208</v>
      </c>
      <c r="D393" s="3">
        <v>0.20623434204008914</v>
      </c>
      <c r="E393" s="3">
        <v>1.0920647421149694</v>
      </c>
      <c r="F393" s="3">
        <v>4.3444583673611961</v>
      </c>
      <c r="G393" s="3">
        <v>3.1366803890929313</v>
      </c>
      <c r="H393" s="3">
        <v>5.3233404651229534</v>
      </c>
      <c r="I393" s="3">
        <v>5.6547608721998373</v>
      </c>
      <c r="J393" s="3">
        <v>1.0146007787432689</v>
      </c>
      <c r="K393" s="3">
        <v>3.8133114469460314E-2</v>
      </c>
      <c r="L393" s="3">
        <v>0.14830334708500792</v>
      </c>
      <c r="M393" s="3">
        <v>0.90981383198628374</v>
      </c>
      <c r="N393" s="3">
        <v>4.2981396477529161</v>
      </c>
      <c r="O393" s="3">
        <v>0.5084237469259808</v>
      </c>
      <c r="P393" s="3">
        <v>5.2602789471670928</v>
      </c>
      <c r="Q393" s="3">
        <v>1.4463345559488163</v>
      </c>
      <c r="R393" s="3">
        <v>5.7930994955081215E-2</v>
      </c>
      <c r="S393" s="3">
        <v>0.18225091012868549</v>
      </c>
      <c r="T393" s="3">
        <v>5.9382973856768669E-2</v>
      </c>
      <c r="U393" s="3">
        <v>2.6282566421669507</v>
      </c>
      <c r="V393" s="3">
        <v>0.39557713197573091</v>
      </c>
      <c r="W393" s="3">
        <v>0</v>
      </c>
      <c r="X393" s="3">
        <v>4.3659698582404372E-2</v>
      </c>
      <c r="Y393" s="3">
        <v>1.9654326303592574E-2</v>
      </c>
      <c r="Z393" s="3">
        <v>2.4421918048050884E-2</v>
      </c>
      <c r="AA393"/>
      <c r="AB393"/>
      <c r="AC393"/>
      <c r="AD393"/>
      <c r="AE393"/>
    </row>
    <row r="394" spans="1:31" x14ac:dyDescent="0.15">
      <c r="A394">
        <v>1609</v>
      </c>
      <c r="B394" s="3">
        <v>1.5565616451417175</v>
      </c>
      <c r="C394" s="3">
        <v>0.81164037552612989</v>
      </c>
      <c r="D394" s="3">
        <v>0.17341423603364059</v>
      </c>
      <c r="E394" s="3">
        <v>0.84907002849297186</v>
      </c>
      <c r="F394" s="3">
        <v>3.2592306692402842</v>
      </c>
      <c r="G394" s="3">
        <v>3.2629424037122776</v>
      </c>
      <c r="H394" s="3">
        <v>3.272780895326584</v>
      </c>
      <c r="I394" s="3">
        <v>4.7380277030544766</v>
      </c>
      <c r="J394" s="3">
        <v>0.66752753321577141</v>
      </c>
      <c r="K394" s="3">
        <v>7.1866434822912446E-3</v>
      </c>
      <c r="L394" s="3">
        <v>0.10115830435295703</v>
      </c>
      <c r="M394" s="3">
        <v>0.66315237471632593</v>
      </c>
      <c r="N394" s="3">
        <v>3.2019712194966172</v>
      </c>
      <c r="O394" s="3">
        <v>0.43791458669126954</v>
      </c>
      <c r="P394" s="3">
        <v>4.327312079967351</v>
      </c>
      <c r="Q394" s="3">
        <v>1.5493750016594259</v>
      </c>
      <c r="R394" s="3">
        <v>3.946285499483488E-2</v>
      </c>
      <c r="S394" s="3">
        <v>0.18591765377664585</v>
      </c>
      <c r="T394" s="3">
        <v>5.7259449743667257E-2</v>
      </c>
      <c r="U394" s="3">
        <v>2.7952959866242479</v>
      </c>
      <c r="V394" s="3">
        <v>0.41161658333696138</v>
      </c>
      <c r="W394" s="3">
        <v>0</v>
      </c>
      <c r="X394" s="3">
        <v>0.22710404516313196</v>
      </c>
      <c r="Y394" s="3">
        <v>0.10223563258433856</v>
      </c>
      <c r="Z394" s="3">
        <v>0.12703514633878646</v>
      </c>
      <c r="AA394"/>
      <c r="AB394"/>
      <c r="AC394"/>
      <c r="AD394"/>
      <c r="AE394"/>
    </row>
    <row r="395" spans="1:31" x14ac:dyDescent="0.15">
      <c r="A395">
        <v>1608</v>
      </c>
      <c r="B395" s="3">
        <v>1.6124195006718596</v>
      </c>
      <c r="C395" s="3">
        <v>1.0366243329647222</v>
      </c>
      <c r="D395" s="3">
        <v>0.1715344475530324</v>
      </c>
      <c r="E395" s="3">
        <v>1.0131719434817155</v>
      </c>
      <c r="F395" s="3">
        <v>3.646123707308353</v>
      </c>
      <c r="G395" s="3">
        <v>3.583676588043208</v>
      </c>
      <c r="H395" s="3">
        <v>3.6338458317517741</v>
      </c>
      <c r="I395" s="3">
        <v>5.707398632000543</v>
      </c>
      <c r="J395" s="3">
        <v>0.62305171973098894</v>
      </c>
      <c r="K395" s="3">
        <v>0</v>
      </c>
      <c r="L395" s="3">
        <v>9.5764630228993577E-2</v>
      </c>
      <c r="M395" s="3">
        <v>0.81230414454798161</v>
      </c>
      <c r="N395" s="3">
        <v>3.58193898524183</v>
      </c>
      <c r="O395" s="3">
        <v>0.66883846864171703</v>
      </c>
      <c r="P395" s="3">
        <v>5.323360960063594</v>
      </c>
      <c r="Q395" s="3">
        <v>1.6124195006718596</v>
      </c>
      <c r="R395" s="3">
        <v>4.9460852975414263E-2</v>
      </c>
      <c r="S395" s="3">
        <v>0.19170770386835168</v>
      </c>
      <c r="T395" s="3">
        <v>6.4184722066522787E-2</v>
      </c>
      <c r="U395" s="3">
        <v>2.9148381194014914</v>
      </c>
      <c r="V395" s="3">
        <v>0.42133422872105458</v>
      </c>
      <c r="W395" s="3">
        <v>0</v>
      </c>
      <c r="X395" s="3">
        <v>0.24061321831714799</v>
      </c>
      <c r="Y395" s="3">
        <v>0.108317072898604</v>
      </c>
      <c r="Z395" s="3">
        <v>0.13459177407370457</v>
      </c>
      <c r="AA395"/>
      <c r="AB395"/>
      <c r="AC395"/>
      <c r="AD395"/>
      <c r="AE395"/>
    </row>
    <row r="396" spans="1:31" x14ac:dyDescent="0.15">
      <c r="A396">
        <v>1607</v>
      </c>
      <c r="B396" s="3">
        <v>2.5223210246343659</v>
      </c>
      <c r="C396" s="3">
        <v>0.66692840074291215</v>
      </c>
      <c r="D396" s="3">
        <v>0.16499554637010144</v>
      </c>
      <c r="E396" s="3">
        <v>1.0843817648782648</v>
      </c>
      <c r="F396" s="3">
        <v>3.832103667755959</v>
      </c>
      <c r="G396" s="3">
        <v>5.6991737675037362</v>
      </c>
      <c r="H396" s="3">
        <v>2.271831163590178</v>
      </c>
      <c r="I396" s="3">
        <v>4.1166040224279596</v>
      </c>
      <c r="J396" s="3">
        <v>0.30279609122712792</v>
      </c>
      <c r="K396" s="3">
        <v>3.3729324190681031E-2</v>
      </c>
      <c r="L396" s="3">
        <v>8.9671492592446445E-2</v>
      </c>
      <c r="M396" s="3">
        <v>0.77885929333415715</v>
      </c>
      <c r="N396" s="3">
        <v>3.7392654642435215</v>
      </c>
      <c r="O396" s="3">
        <v>1.2162573403973738</v>
      </c>
      <c r="P396" s="3">
        <v>3.505019215673344</v>
      </c>
      <c r="Q396" s="3">
        <v>2.497024031491355</v>
      </c>
      <c r="R396" s="3">
        <v>0.10581236125908679</v>
      </c>
      <c r="S396" s="3">
        <v>0.3055224715441075</v>
      </c>
      <c r="T396" s="3">
        <v>9.2838203512437475E-2</v>
      </c>
      <c r="U396" s="3">
        <v>4.4829164271063622</v>
      </c>
      <c r="V396" s="3">
        <v>0.6123145629935649</v>
      </c>
      <c r="W396" s="3">
        <v>0</v>
      </c>
      <c r="X396" s="3">
        <v>0</v>
      </c>
      <c r="Y396" s="3">
        <v>0</v>
      </c>
      <c r="Z396" s="3">
        <v>0</v>
      </c>
      <c r="AA396"/>
      <c r="AB396"/>
      <c r="AC396"/>
      <c r="AD396"/>
      <c r="AE396"/>
    </row>
    <row r="397" spans="1:31" x14ac:dyDescent="0.15">
      <c r="A397">
        <v>1606</v>
      </c>
      <c r="B397" s="3">
        <v>0.722752150638449</v>
      </c>
      <c r="C397" s="3">
        <v>0.47361336513059105</v>
      </c>
      <c r="D397" s="3">
        <v>8.7839143012443596E-2</v>
      </c>
      <c r="E397" s="3">
        <v>0.60234962200029263</v>
      </c>
      <c r="F397" s="3">
        <v>2.2280668868896694</v>
      </c>
      <c r="G397" s="3">
        <v>1.728641825940914</v>
      </c>
      <c r="H397" s="3">
        <v>1.7339497928096763</v>
      </c>
      <c r="I397" s="3">
        <v>2.6419570350907531</v>
      </c>
      <c r="J397" s="3">
        <v>0.23263431225982506</v>
      </c>
      <c r="K397" s="3">
        <v>4.453934821861591E-2</v>
      </c>
      <c r="L397" s="3">
        <v>5.3392420262465726E-2</v>
      </c>
      <c r="M397" s="3">
        <v>0.52043007340825287</v>
      </c>
      <c r="N397" s="3">
        <v>2.2007015645863492</v>
      </c>
      <c r="O397" s="3">
        <v>0.50594394905587725</v>
      </c>
      <c r="P397" s="3">
        <v>2.449978665579418</v>
      </c>
      <c r="Q397" s="3">
        <v>0.68934763947448718</v>
      </c>
      <c r="R397" s="3">
        <v>3.4446722749977891E-2</v>
      </c>
      <c r="S397" s="3">
        <v>8.1919548592039801E-2</v>
      </c>
      <c r="T397" s="3">
        <v>2.7365322303320026E-2</v>
      </c>
      <c r="U397" s="3">
        <v>1.2226978768850367</v>
      </c>
      <c r="V397" s="3">
        <v>0.17345114241588611</v>
      </c>
      <c r="W397" s="3">
        <v>0</v>
      </c>
      <c r="X397" s="3">
        <v>3.8253002944101194E-2</v>
      </c>
      <c r="Y397" s="3">
        <v>1.7220388818132284E-2</v>
      </c>
      <c r="Z397" s="3">
        <v>2.1397575114580351E-2</v>
      </c>
      <c r="AA397"/>
      <c r="AB397"/>
      <c r="AC397"/>
      <c r="AD397"/>
      <c r="AE397"/>
    </row>
    <row r="398" spans="1:31" x14ac:dyDescent="0.15">
      <c r="A398">
        <v>1605</v>
      </c>
      <c r="B398" s="3">
        <v>0.73071585684896079</v>
      </c>
      <c r="C398" s="3">
        <v>0.58326640027008392</v>
      </c>
      <c r="D398" s="3">
        <v>8.0616848214596387E-2</v>
      </c>
      <c r="E398" s="3">
        <v>0.57890661259827525</v>
      </c>
      <c r="F398" s="3">
        <v>2.5785510134486187</v>
      </c>
      <c r="G398" s="3">
        <v>1.8465000717380495</v>
      </c>
      <c r="H398" s="3">
        <v>2.2817702656083698</v>
      </c>
      <c r="I398" s="3">
        <v>3.3011940960491644</v>
      </c>
      <c r="J398" s="3">
        <v>0.23534647251819077</v>
      </c>
      <c r="K398" s="3">
        <v>0</v>
      </c>
      <c r="L398" s="3">
        <v>4.8498581993641654E-2</v>
      </c>
      <c r="M398" s="3">
        <v>0.48844621401013499</v>
      </c>
      <c r="N398" s="3">
        <v>2.5536939397107017</v>
      </c>
      <c r="O398" s="3">
        <v>0.54337945653102038</v>
      </c>
      <c r="P398" s="3">
        <v>3.1038239000774559</v>
      </c>
      <c r="Q398" s="3">
        <v>0.73071585684896079</v>
      </c>
      <c r="R398" s="3">
        <v>3.211826622095474E-2</v>
      </c>
      <c r="S398" s="3">
        <v>8.5368256945761556E-2</v>
      </c>
      <c r="T398" s="3">
        <v>2.4857073737917613E-2</v>
      </c>
      <c r="U398" s="3">
        <v>1.3031206152070292</v>
      </c>
      <c r="V398" s="3">
        <v>0.1786881258824557</v>
      </c>
      <c r="W398" s="3">
        <v>0</v>
      </c>
      <c r="X398" s="3">
        <v>0</v>
      </c>
      <c r="Y398" s="3">
        <v>0</v>
      </c>
      <c r="Z398" s="3">
        <v>0</v>
      </c>
      <c r="AA398"/>
      <c r="AB398"/>
      <c r="AC398"/>
      <c r="AD398"/>
      <c r="AE398"/>
    </row>
    <row r="399" spans="1:31" x14ac:dyDescent="0.15">
      <c r="A399">
        <v>1604</v>
      </c>
      <c r="B399" s="3">
        <v>1.0553290795487416</v>
      </c>
      <c r="C399" s="3">
        <v>1.1711346739947932</v>
      </c>
      <c r="D399" s="3">
        <v>0.16982542667052355</v>
      </c>
      <c r="E399" s="3">
        <v>1.0706533268730112</v>
      </c>
      <c r="F399" s="3">
        <v>4.6561111067399468</v>
      </c>
      <c r="G399" s="3">
        <v>2.7981873503037313</v>
      </c>
      <c r="H399" s="3">
        <v>4.8105100723170384</v>
      </c>
      <c r="I399" s="3">
        <v>5.4867343627422622</v>
      </c>
      <c r="J399" s="3">
        <v>0.69069347468903652</v>
      </c>
      <c r="K399" s="3">
        <v>0</v>
      </c>
      <c r="L399" s="3">
        <v>0.11321695111368237</v>
      </c>
      <c r="M399" s="3">
        <v>0.93831747844952251</v>
      </c>
      <c r="N399" s="3">
        <v>4.6166525380387604</v>
      </c>
      <c r="O399" s="3">
        <v>0.92383294764246437</v>
      </c>
      <c r="P399" s="3">
        <v>5.2041651217818909</v>
      </c>
      <c r="Q399" s="3">
        <v>1.0553290795487416</v>
      </c>
      <c r="R399" s="3">
        <v>2.0379051200462826E-2</v>
      </c>
      <c r="S399" s="3">
        <v>0.1260006216372577</v>
      </c>
      <c r="T399" s="3">
        <v>3.9458568701185991E-2</v>
      </c>
      <c r="U399" s="3">
        <v>1.9072017963552212</v>
      </c>
      <c r="V399" s="3">
        <v>0.28365276482499274</v>
      </c>
      <c r="W399" s="3">
        <v>0</v>
      </c>
      <c r="X399" s="3">
        <v>1.5393884889953136E-2</v>
      </c>
      <c r="Y399" s="3">
        <v>6.9298789664767142E-3</v>
      </c>
      <c r="Z399" s="3">
        <v>8.6108747380031804E-3</v>
      </c>
      <c r="AA399"/>
      <c r="AB399"/>
      <c r="AC399"/>
      <c r="AD399"/>
      <c r="AE399"/>
    </row>
    <row r="400" spans="1:31" x14ac:dyDescent="0.15">
      <c r="A400">
        <v>1603</v>
      </c>
      <c r="B400" s="3">
        <v>1.0925647437642991</v>
      </c>
      <c r="C400" s="3">
        <v>2.3386631197812622</v>
      </c>
      <c r="D400" s="3">
        <v>0.16801639378382902</v>
      </c>
      <c r="E400" s="3">
        <v>1.1121676055298255</v>
      </c>
      <c r="F400" s="3">
        <v>3.4116962748730542</v>
      </c>
      <c r="G400" s="3">
        <v>3.1849011511076393</v>
      </c>
      <c r="H400" s="3">
        <v>3.3259668241560187</v>
      </c>
      <c r="I400" s="3">
        <v>5.7031182770381124</v>
      </c>
      <c r="J400" s="3">
        <v>1.1521592313989175</v>
      </c>
      <c r="K400" s="3">
        <v>0</v>
      </c>
      <c r="L400" s="3">
        <v>0.16531733524914904</v>
      </c>
      <c r="M400" s="3">
        <v>0.9756113793510407</v>
      </c>
      <c r="N400" s="3">
        <v>3.3601663463422802</v>
      </c>
      <c r="O400" s="3">
        <v>1.2247737427040903</v>
      </c>
      <c r="P400" s="3">
        <v>5.4133714095809395</v>
      </c>
      <c r="Q400" s="3">
        <v>1.0925647437642991</v>
      </c>
      <c r="R400" s="3">
        <v>3.3063467049829813E-2</v>
      </c>
      <c r="S400" s="3">
        <v>0.12627780055242452</v>
      </c>
      <c r="T400" s="3">
        <v>5.1529928530773955E-2</v>
      </c>
      <c r="U400" s="3">
        <v>1.9625745087885722</v>
      </c>
      <c r="V400" s="3">
        <v>0.29087394874169969</v>
      </c>
      <c r="W400" s="3">
        <v>2.3948466658734506E-2</v>
      </c>
      <c r="X400" s="3">
        <v>9.6272619299616988E-2</v>
      </c>
      <c r="Y400" s="3">
        <v>4.3339132843469172E-2</v>
      </c>
      <c r="Z400" s="3">
        <v>5.3851998076813595E-2</v>
      </c>
      <c r="AA400"/>
      <c r="AB400"/>
      <c r="AC400"/>
      <c r="AD400"/>
      <c r="AE400"/>
    </row>
    <row r="401" spans="1:31" x14ac:dyDescent="0.15">
      <c r="A401">
        <v>1602</v>
      </c>
      <c r="B401" s="3">
        <v>1.1398031251427292</v>
      </c>
      <c r="C401" s="3">
        <v>1.9761923755513262</v>
      </c>
      <c r="D401" s="3">
        <v>0.23541892023956118</v>
      </c>
      <c r="E401" s="3">
        <v>0.85691872358110377</v>
      </c>
      <c r="F401" s="3">
        <v>4.2888540269338407</v>
      </c>
      <c r="G401" s="3">
        <v>2.6317999242415762</v>
      </c>
      <c r="H401" s="3">
        <v>3.7401411822623984</v>
      </c>
      <c r="I401" s="3">
        <v>6.3120222823127738</v>
      </c>
      <c r="J401" s="3">
        <v>1.0446278484327773</v>
      </c>
      <c r="K401" s="3">
        <v>0</v>
      </c>
      <c r="L401" s="3">
        <v>0.20170997554013209</v>
      </c>
      <c r="M401" s="3">
        <v>0.71325384881898568</v>
      </c>
      <c r="N401" s="3">
        <v>4.2609880401432889</v>
      </c>
      <c r="O401" s="3">
        <v>0.57920301760326887</v>
      </c>
      <c r="P401" s="3">
        <v>6.0168042615078923</v>
      </c>
      <c r="Q401" s="3">
        <v>1.1398031251427292</v>
      </c>
      <c r="R401" s="3">
        <v>4.9476031736258821E-2</v>
      </c>
      <c r="S401" s="3">
        <v>0.13318578977946938</v>
      </c>
      <c r="T401" s="3">
        <v>4.5142898600694044E-2</v>
      </c>
      <c r="U401" s="3">
        <v>2.0525969066383078</v>
      </c>
      <c r="V401" s="3">
        <v>0.296470738743983</v>
      </c>
      <c r="W401" s="3">
        <v>0.23636105226637813</v>
      </c>
      <c r="X401" s="3">
        <v>0.78754979096704125</v>
      </c>
      <c r="Y401" s="3">
        <v>0.35453200269353741</v>
      </c>
      <c r="Z401" s="3">
        <v>0.44053158767206607</v>
      </c>
      <c r="AA401"/>
      <c r="AB401"/>
      <c r="AC401"/>
      <c r="AD401"/>
      <c r="AE401"/>
    </row>
    <row r="402" spans="1:31" x14ac:dyDescent="0.15">
      <c r="A402">
        <v>1601</v>
      </c>
      <c r="B402" s="3">
        <v>1.3840551591854608</v>
      </c>
      <c r="C402" s="3">
        <v>0.97775720312385961</v>
      </c>
      <c r="D402" s="3">
        <v>0.14044379826290052</v>
      </c>
      <c r="E402" s="3">
        <v>0.75702805590832778</v>
      </c>
      <c r="F402" s="3">
        <v>3.070800826800963</v>
      </c>
      <c r="G402" s="3">
        <v>3.2231245566017073</v>
      </c>
      <c r="H402" s="3">
        <v>3.157038809429968</v>
      </c>
      <c r="I402" s="3">
        <v>4.8357026727976056</v>
      </c>
      <c r="J402" s="3">
        <v>0.44883454433982917</v>
      </c>
      <c r="K402" s="3">
        <v>1.9898556601707907E-2</v>
      </c>
      <c r="L402" s="3">
        <v>0.10658681118166557</v>
      </c>
      <c r="M402" s="3">
        <v>0.58706707116268886</v>
      </c>
      <c r="N402" s="3">
        <v>3.0213132454565352</v>
      </c>
      <c r="O402" s="3">
        <v>0.76741060871469235</v>
      </c>
      <c r="P402" s="3">
        <v>4.503993355813444</v>
      </c>
      <c r="Q402" s="3">
        <v>1.3840551591854608</v>
      </c>
      <c r="R402" s="3">
        <v>6.2698124224509155E-2</v>
      </c>
      <c r="S402" s="3">
        <v>0.15943587789212463</v>
      </c>
      <c r="T402" s="3">
        <v>4.9487581344427406E-2</v>
      </c>
      <c r="U402" s="3">
        <v>2.468219898547551</v>
      </c>
      <c r="V402" s="3">
        <v>0.33264706284212836</v>
      </c>
      <c r="W402" s="3">
        <v>0</v>
      </c>
      <c r="X402" s="3">
        <v>0.23635893056193272</v>
      </c>
      <c r="Y402" s="3">
        <v>0.10640191195363187</v>
      </c>
      <c r="Z402" s="3">
        <v>0.13221204928266805</v>
      </c>
      <c r="AA402"/>
      <c r="AB402"/>
      <c r="AC402"/>
      <c r="AD402"/>
      <c r="AE402"/>
    </row>
    <row r="403" spans="1:31" x14ac:dyDescent="0.15">
      <c r="A403">
        <v>1600</v>
      </c>
      <c r="B403" s="3">
        <v>0.64178012874299317</v>
      </c>
      <c r="C403" s="3">
        <v>0.96285913598638095</v>
      </c>
      <c r="D403" s="3">
        <v>0.13026772513028018</v>
      </c>
      <c r="E403" s="3">
        <v>0.6544632264701078</v>
      </c>
      <c r="F403" s="3">
        <v>2.7932093318759348</v>
      </c>
      <c r="G403" s="3">
        <v>2.0866923441998058</v>
      </c>
      <c r="H403" s="3">
        <v>3.6731724101321821</v>
      </c>
      <c r="I403" s="3">
        <v>5.171630923682442</v>
      </c>
      <c r="J403" s="3">
        <v>0.41576878959655739</v>
      </c>
      <c r="K403" s="3">
        <v>0</v>
      </c>
      <c r="L403" s="3">
        <v>0.13026772513028018</v>
      </c>
      <c r="M403" s="3">
        <v>0.57985768009716587</v>
      </c>
      <c r="N403" s="3">
        <v>2.7708045084871817</v>
      </c>
      <c r="O403" s="3">
        <v>0.95833278029917002</v>
      </c>
      <c r="P403" s="3">
        <v>5.011614534674699</v>
      </c>
      <c r="Q403" s="3">
        <v>0.64178012874299317</v>
      </c>
      <c r="R403" s="3">
        <v>4.3714001721570535E-2</v>
      </c>
      <c r="S403" s="3">
        <v>7.4605546372942116E-2</v>
      </c>
      <c r="T403" s="3">
        <v>2.2404823388753797E-2</v>
      </c>
      <c r="U403" s="3">
        <v>1.1485725381749357</v>
      </c>
      <c r="V403" s="3">
        <v>0.16105982322274809</v>
      </c>
      <c r="W403" s="3">
        <v>0</v>
      </c>
      <c r="X403" s="3">
        <v>0</v>
      </c>
      <c r="Y403" s="3">
        <v>0</v>
      </c>
      <c r="Z403" s="3">
        <v>0</v>
      </c>
      <c r="AA403"/>
      <c r="AB403"/>
      <c r="AC403"/>
      <c r="AD403"/>
      <c r="AE403"/>
    </row>
    <row r="404" spans="1:31" x14ac:dyDescent="0.15">
      <c r="A404">
        <v>1599</v>
      </c>
      <c r="B404" s="3">
        <v>1.0297714047266555</v>
      </c>
      <c r="C404" s="3">
        <v>0.74093611259171044</v>
      </c>
      <c r="D404" s="3">
        <v>0.13232403491155917</v>
      </c>
      <c r="E404" s="3">
        <v>0.81454722512336497</v>
      </c>
      <c r="F404" s="3">
        <v>3.1772622191842577</v>
      </c>
      <c r="G404" s="3">
        <v>2.5422761956123727</v>
      </c>
      <c r="H404" s="3">
        <v>3.2937757659215694</v>
      </c>
      <c r="I404" s="3">
        <v>5.1371343627558543</v>
      </c>
      <c r="J404" s="3">
        <v>0.44624251872107262</v>
      </c>
      <c r="K404" s="3">
        <v>6.6573526018179315E-3</v>
      </c>
      <c r="L404" s="3">
        <v>9.2678312389418857E-2</v>
      </c>
      <c r="M404" s="3">
        <v>0.69386170581839013</v>
      </c>
      <c r="N404" s="3">
        <v>3.1305532978557182</v>
      </c>
      <c r="O404" s="3">
        <v>0.71562787511453674</v>
      </c>
      <c r="P404" s="3">
        <v>4.8788905513083352</v>
      </c>
      <c r="Q404" s="3">
        <v>1.0231140521248374</v>
      </c>
      <c r="R404" s="3">
        <v>5.1487951327454928E-2</v>
      </c>
      <c r="S404" s="3">
        <v>0.12068551930497487</v>
      </c>
      <c r="T404" s="3">
        <v>3.2194849729275707E-2</v>
      </c>
      <c r="U404" s="3">
        <v>1.8266483204978361</v>
      </c>
      <c r="V404" s="3">
        <v>0.25925961210363124</v>
      </c>
      <c r="W404" s="3">
        <v>0.83629387427390534</v>
      </c>
      <c r="X404" s="3">
        <v>0.18493707017903879</v>
      </c>
      <c r="Y404" s="3">
        <v>8.3253289869903185E-2</v>
      </c>
      <c r="Z404" s="3">
        <v>0.10344821778398725</v>
      </c>
      <c r="AA404"/>
      <c r="AB404"/>
      <c r="AC404"/>
      <c r="AD404"/>
      <c r="AE404"/>
    </row>
    <row r="405" spans="1:31" x14ac:dyDescent="0.15">
      <c r="A405">
        <v>1598</v>
      </c>
      <c r="B405" s="3">
        <v>1.3658589113599782</v>
      </c>
      <c r="C405" s="3">
        <v>0.66836346392437751</v>
      </c>
      <c r="D405" s="3">
        <v>0.15493206682383273</v>
      </c>
      <c r="E405" s="3">
        <v>0.8155713813297466</v>
      </c>
      <c r="F405" s="3">
        <v>4.1291971405570234</v>
      </c>
      <c r="G405" s="3">
        <v>2.5659022074679192</v>
      </c>
      <c r="H405" s="3">
        <v>3.8769028835557093</v>
      </c>
      <c r="I405" s="3">
        <v>6.3552579067162904</v>
      </c>
      <c r="J405" s="3">
        <v>0.42143701527406108</v>
      </c>
      <c r="K405" s="3">
        <v>3.338766227768835E-2</v>
      </c>
      <c r="L405" s="3">
        <v>0.10328804454922183</v>
      </c>
      <c r="M405" s="3">
        <v>0.65582856156142033</v>
      </c>
      <c r="N405" s="3">
        <v>4.0881698612758477</v>
      </c>
      <c r="O405" s="3">
        <v>0.1896332835811145</v>
      </c>
      <c r="P405" s="3">
        <v>6.026698901169012</v>
      </c>
      <c r="Q405" s="3">
        <v>1.3324712490822899</v>
      </c>
      <c r="R405" s="3">
        <v>2.8404212251036003E-2</v>
      </c>
      <c r="S405" s="3">
        <v>0.15974281976832638</v>
      </c>
      <c r="T405" s="3">
        <v>5.5585346122883003E-2</v>
      </c>
      <c r="U405" s="3">
        <v>2.3762689238868049</v>
      </c>
      <c r="V405" s="3">
        <v>0.32981378358208296</v>
      </c>
      <c r="W405" s="3">
        <v>0.61852412077313734</v>
      </c>
      <c r="X405" s="3">
        <v>0</v>
      </c>
      <c r="Y405" s="3">
        <v>0</v>
      </c>
      <c r="Z405" s="3">
        <v>0</v>
      </c>
      <c r="AA405"/>
      <c r="AB405"/>
      <c r="AC405"/>
      <c r="AD405"/>
      <c r="AE405"/>
    </row>
    <row r="406" spans="1:31" x14ac:dyDescent="0.15">
      <c r="A406">
        <v>1597</v>
      </c>
      <c r="B406" s="3">
        <v>1.0536669017850002</v>
      </c>
      <c r="C406" s="3">
        <v>0.8028857412814403</v>
      </c>
      <c r="D406" s="3">
        <v>0.1185033013301442</v>
      </c>
      <c r="E406" s="3">
        <v>0.59508090697447169</v>
      </c>
      <c r="F406" s="3">
        <v>2.1590521549391091</v>
      </c>
      <c r="G406" s="3">
        <v>2.6204897820249098</v>
      </c>
      <c r="H406" s="3">
        <v>2.5523307969052396</v>
      </c>
      <c r="I406" s="3">
        <v>4.3141997662570128</v>
      </c>
      <c r="J406" s="3">
        <v>0.56508497497235277</v>
      </c>
      <c r="K406" s="3">
        <v>0</v>
      </c>
      <c r="L406" s="3">
        <v>6.933180700228353E-2</v>
      </c>
      <c r="M406" s="3">
        <v>0.46591487399388382</v>
      </c>
      <c r="N406" s="3">
        <v>2.1136886218599633</v>
      </c>
      <c r="O406" s="3">
        <v>0.75253262199014093</v>
      </c>
      <c r="P406" s="3">
        <v>4.0475186069239015</v>
      </c>
      <c r="Q406" s="3">
        <v>1.0536669017850002</v>
      </c>
      <c r="R406" s="3">
        <v>3.9337195462288532E-2</v>
      </c>
      <c r="S406" s="3">
        <v>0.12014733955354093</v>
      </c>
      <c r="T406" s="3">
        <v>3.5786787206881464E-2</v>
      </c>
      <c r="U406" s="3">
        <v>1.8679571600347691</v>
      </c>
      <c r="V406" s="3">
        <v>0.26752386568475034</v>
      </c>
      <c r="W406" s="3">
        <v>7.9792103802999115E-2</v>
      </c>
      <c r="X406" s="3">
        <v>0.17951515116435587</v>
      </c>
      <c r="Y406" s="3">
        <v>8.0812498333730581E-2</v>
      </c>
      <c r="Z406" s="3">
        <v>0.10041535894142777</v>
      </c>
      <c r="AA406"/>
      <c r="AB406"/>
      <c r="AC406"/>
      <c r="AD406"/>
      <c r="AE406"/>
    </row>
    <row r="407" spans="1:31" x14ac:dyDescent="0.15">
      <c r="A407">
        <v>1596</v>
      </c>
      <c r="B407" s="3">
        <v>1.2203823824695377</v>
      </c>
      <c r="C407" s="3">
        <v>3.2566377362649073</v>
      </c>
      <c r="D407" s="3">
        <v>0.24275111177739245</v>
      </c>
      <c r="E407" s="3">
        <v>0.72329276913498719</v>
      </c>
      <c r="F407" s="3">
        <v>4.1536372408581972</v>
      </c>
      <c r="G407" s="3">
        <v>2.8916466587772236</v>
      </c>
      <c r="H407" s="3">
        <v>3.2121254061976008</v>
      </c>
      <c r="I407" s="3">
        <v>4.9512620910331071</v>
      </c>
      <c r="J407" s="3">
        <v>1.364071651117579</v>
      </c>
      <c r="K407" s="3">
        <v>0</v>
      </c>
      <c r="L407" s="3">
        <v>0.21660868435521174</v>
      </c>
      <c r="M407" s="3">
        <v>0.57933080545482918</v>
      </c>
      <c r="N407" s="3">
        <v>4.1163119292467991</v>
      </c>
      <c r="O407" s="3">
        <v>0.70259564601437219</v>
      </c>
      <c r="P407" s="3">
        <v>4.6518066501080124</v>
      </c>
      <c r="Q407" s="3">
        <v>1.2203823824695377</v>
      </c>
      <c r="R407" s="3">
        <v>4.6682906111037009E-2</v>
      </c>
      <c r="S407" s="3">
        <v>0.14396196368015796</v>
      </c>
      <c r="T407" s="3">
        <v>5.0724141420618547E-2</v>
      </c>
      <c r="U407" s="3">
        <v>2.1890510127628513</v>
      </c>
      <c r="V407" s="3">
        <v>0.30042396198487131</v>
      </c>
      <c r="W407" s="3">
        <v>0.74899734491918812</v>
      </c>
      <c r="X407" s="3">
        <v>0.16552728690637072</v>
      </c>
      <c r="Y407" s="3">
        <v>7.4515567406784208E-2</v>
      </c>
      <c r="Z407" s="3">
        <v>9.259096970155542E-2</v>
      </c>
      <c r="AA407"/>
      <c r="AB407"/>
      <c r="AC407"/>
      <c r="AD407"/>
      <c r="AE407"/>
    </row>
    <row r="408" spans="1:31" x14ac:dyDescent="0.15">
      <c r="A408">
        <v>1595</v>
      </c>
      <c r="B408" s="3">
        <v>0.64922905798767938</v>
      </c>
      <c r="C408" s="3">
        <v>3.3745588448186798</v>
      </c>
      <c r="D408" s="3">
        <v>0.22247187704936927</v>
      </c>
      <c r="E408" s="3">
        <v>0.86826282036375013</v>
      </c>
      <c r="F408" s="3">
        <v>5.282921490718536</v>
      </c>
      <c r="G408" s="3">
        <v>1.576686545968806</v>
      </c>
      <c r="H408" s="3">
        <v>3.4136216975966343</v>
      </c>
      <c r="I408" s="3">
        <v>3.6844804051329141</v>
      </c>
      <c r="J408" s="3">
        <v>1.4801396326856289</v>
      </c>
      <c r="K408" s="3">
        <v>0</v>
      </c>
      <c r="L408" s="3">
        <v>0.22247187704936927</v>
      </c>
      <c r="M408" s="3">
        <v>0.78814708693901925</v>
      </c>
      <c r="N408" s="3">
        <v>5.2546977409016833</v>
      </c>
      <c r="O408" s="3">
        <v>0.42437731604606882</v>
      </c>
      <c r="P408" s="3">
        <v>3.5269606153242385</v>
      </c>
      <c r="Q408" s="3">
        <v>0.64922905798767938</v>
      </c>
      <c r="R408" s="3">
        <v>1.8722880741778601E-2</v>
      </c>
      <c r="S408" s="3">
        <v>8.0115733424730898E-2</v>
      </c>
      <c r="T408" s="3">
        <v>2.8223749816852956E-2</v>
      </c>
      <c r="U408" s="3">
        <v>1.1523092299227371</v>
      </c>
      <c r="V408" s="3">
        <v>0.1582541143173829</v>
      </c>
      <c r="W408" s="3">
        <v>0</v>
      </c>
      <c r="X408" s="3">
        <v>1.4962857593757872</v>
      </c>
      <c r="Y408" s="3">
        <v>0.6735842988427253</v>
      </c>
      <c r="Z408" s="3">
        <v>0.83697707499801166</v>
      </c>
      <c r="AA408"/>
      <c r="AB408"/>
      <c r="AC408"/>
      <c r="AD408"/>
      <c r="AE408"/>
    </row>
    <row r="409" spans="1:31" x14ac:dyDescent="0.15">
      <c r="A409">
        <v>1594</v>
      </c>
      <c r="B409" s="3">
        <v>1.489154071378916</v>
      </c>
      <c r="C409" s="3">
        <v>0.77491649210970959</v>
      </c>
      <c r="D409" s="3">
        <v>0.14924986425056769</v>
      </c>
      <c r="E409" s="3">
        <v>0.49335732300856128</v>
      </c>
      <c r="F409" s="3">
        <v>2.4453006147643137</v>
      </c>
      <c r="G409" s="3">
        <v>2.900301486086895</v>
      </c>
      <c r="H409" s="3">
        <v>2.1067425026213451</v>
      </c>
      <c r="I409" s="3">
        <v>3.0494790793034521</v>
      </c>
      <c r="J409" s="3">
        <v>0.32534447326622407</v>
      </c>
      <c r="K409" s="3">
        <v>0</v>
      </c>
      <c r="L409" s="3">
        <v>9.0047418097842516E-2</v>
      </c>
      <c r="M409" s="3">
        <v>0.31890369907324556</v>
      </c>
      <c r="N409" s="3">
        <v>2.3846143221351261</v>
      </c>
      <c r="O409" s="3">
        <v>0.2187630203347036</v>
      </c>
      <c r="P409" s="3">
        <v>2.6748846955892591</v>
      </c>
      <c r="Q409" s="3">
        <v>1.489154071378916</v>
      </c>
      <c r="R409" s="3">
        <v>5.9202446152725186E-2</v>
      </c>
      <c r="S409" s="3">
        <v>0.1715151320427882</v>
      </c>
      <c r="T409" s="3">
        <v>6.0686292629187344E-2</v>
      </c>
      <c r="U409" s="3">
        <v>2.6450027860674261</v>
      </c>
      <c r="V409" s="3">
        <v>0.37515130328437579</v>
      </c>
      <c r="W409" s="3">
        <v>0</v>
      </c>
      <c r="X409" s="3">
        <v>0.18318796998290859</v>
      </c>
      <c r="Y409" s="3">
        <v>8.2465892341337318E-2</v>
      </c>
      <c r="Z409" s="3">
        <v>0.10246981966066047</v>
      </c>
      <c r="AA409"/>
      <c r="AB409"/>
      <c r="AC409"/>
      <c r="AD409"/>
      <c r="AE409"/>
    </row>
    <row r="410" spans="1:31" x14ac:dyDescent="0.15">
      <c r="A410">
        <v>1593</v>
      </c>
      <c r="B410" s="3">
        <v>1.8944740701258873</v>
      </c>
      <c r="C410" s="3">
        <v>0.96889982600240787</v>
      </c>
      <c r="D410" s="3">
        <v>0.14084144338285756</v>
      </c>
      <c r="E410" s="3">
        <v>0.72841397893787352</v>
      </c>
      <c r="F410" s="3">
        <v>3.1891116166609361</v>
      </c>
      <c r="G410" s="3">
        <v>4.2403992354114992</v>
      </c>
      <c r="H410" s="3">
        <v>3.3378108680736736</v>
      </c>
      <c r="I410" s="3">
        <v>4.4491341654946206</v>
      </c>
      <c r="J410" s="3">
        <v>0.43968995450566789</v>
      </c>
      <c r="K410" s="3">
        <v>0</v>
      </c>
      <c r="L410" s="3">
        <v>7.3742453846684861E-2</v>
      </c>
      <c r="M410" s="3">
        <v>0.49462758138820723</v>
      </c>
      <c r="N410" s="3">
        <v>3.1090944022774942</v>
      </c>
      <c r="O410" s="3">
        <v>0.84506819989805881</v>
      </c>
      <c r="P410" s="3">
        <v>3.9653117285470931</v>
      </c>
      <c r="Q410" s="3">
        <v>1.8944740701258873</v>
      </c>
      <c r="R410" s="3">
        <v>6.7098989536172715E-2</v>
      </c>
      <c r="S410" s="3">
        <v>0.22222099272388773</v>
      </c>
      <c r="T410" s="3">
        <v>6.8780754491299279E-2</v>
      </c>
      <c r="U410" s="3">
        <v>3.3953310355134407</v>
      </c>
      <c r="V410" s="3">
        <v>0.47567306409010884</v>
      </c>
      <c r="W410" s="3">
        <v>0.26292802629551404</v>
      </c>
      <c r="X410" s="3">
        <v>0.31770985897866172</v>
      </c>
      <c r="Y410" s="3">
        <v>0.1430237358927948</v>
      </c>
      <c r="Z410" s="3">
        <v>0.17771730595029286</v>
      </c>
      <c r="AA410"/>
      <c r="AB410"/>
      <c r="AC410"/>
      <c r="AD410"/>
      <c r="AE410"/>
    </row>
    <row r="411" spans="1:31" x14ac:dyDescent="0.15">
      <c r="A411">
        <v>1592</v>
      </c>
      <c r="B411" s="3">
        <v>0.72133780160106475</v>
      </c>
      <c r="C411" s="3">
        <v>0.55096749449791294</v>
      </c>
      <c r="D411" s="3">
        <v>9.9514176990338141E-2</v>
      </c>
      <c r="E411" s="3">
        <v>0.50528683925456463</v>
      </c>
      <c r="F411" s="3">
        <v>2.2101818746396322</v>
      </c>
      <c r="G411" s="3">
        <v>2.0751632790044039</v>
      </c>
      <c r="H411" s="3">
        <v>1.7354916150368715</v>
      </c>
      <c r="I411" s="3">
        <v>2.6072884046109666</v>
      </c>
      <c r="J411" s="3">
        <v>0.33603214291647937</v>
      </c>
      <c r="K411" s="3">
        <v>0</v>
      </c>
      <c r="L411" s="3">
        <v>6.6342784660225418E-2</v>
      </c>
      <c r="M411" s="3">
        <v>0.41247905245270589</v>
      </c>
      <c r="N411" s="3">
        <v>2.1931804756039432</v>
      </c>
      <c r="O411" s="3">
        <v>0.78194558339296383</v>
      </c>
      <c r="P411" s="3">
        <v>2.404094538191905</v>
      </c>
      <c r="Q411" s="3">
        <v>0.72133780160106475</v>
      </c>
      <c r="R411" s="3">
        <v>3.3171392330112709E-2</v>
      </c>
      <c r="S411" s="3">
        <v>8.249581049054118E-2</v>
      </c>
      <c r="T411" s="3">
        <v>3.4002798071378959E-2</v>
      </c>
      <c r="U411" s="3">
        <v>1.2932176956114403</v>
      </c>
      <c r="V411" s="3">
        <v>0.16295552528818541</v>
      </c>
      <c r="W411" s="3">
        <v>0</v>
      </c>
      <c r="X411" s="3">
        <v>0</v>
      </c>
      <c r="Y411" s="3">
        <v>0</v>
      </c>
      <c r="Z411" s="3">
        <v>0</v>
      </c>
      <c r="AA411"/>
      <c r="AB411"/>
      <c r="AC411"/>
      <c r="AD411"/>
      <c r="AE411"/>
    </row>
    <row r="412" spans="1:31" x14ac:dyDescent="0.15">
      <c r="A412">
        <v>1591</v>
      </c>
      <c r="B412" s="3">
        <v>3.5003764290833166</v>
      </c>
      <c r="C412" s="3">
        <v>1.6712525027027052</v>
      </c>
      <c r="D412" s="3">
        <v>0.28610410339645198</v>
      </c>
      <c r="E412" s="3">
        <v>1.8407622587196335</v>
      </c>
      <c r="F412" s="3">
        <v>6.923384799771461</v>
      </c>
      <c r="G412" s="3">
        <v>7.0407533373284705</v>
      </c>
      <c r="H412" s="3">
        <v>4.841729510707963</v>
      </c>
      <c r="I412" s="3">
        <v>6.5208091741038121</v>
      </c>
      <c r="J412" s="3">
        <v>1.0020363066956364</v>
      </c>
      <c r="K412" s="3">
        <v>6.0804308547233253E-2</v>
      </c>
      <c r="L412" s="3">
        <v>0.14432930215981729</v>
      </c>
      <c r="M412" s="3">
        <v>1.4230569316762653</v>
      </c>
      <c r="N412" s="3">
        <v>6.7846028805627272</v>
      </c>
      <c r="O412" s="3">
        <v>0.83145738424372395</v>
      </c>
      <c r="P412" s="3">
        <v>5.6733596994259017</v>
      </c>
      <c r="Q412" s="3">
        <v>3.4598402233851617</v>
      </c>
      <c r="R412" s="3">
        <v>0.10728903877366949</v>
      </c>
      <c r="S412" s="3">
        <v>0.41651415215636223</v>
      </c>
      <c r="T412" s="3">
        <v>0.14074581429187441</v>
      </c>
      <c r="U412" s="3">
        <v>6.2092959530847471</v>
      </c>
      <c r="V412" s="3">
        <v>0.84392478606395271</v>
      </c>
      <c r="W412" s="3">
        <v>0</v>
      </c>
      <c r="X412" s="3">
        <v>0.12564449044996875</v>
      </c>
      <c r="Y412" s="3">
        <v>5.656149431204336E-2</v>
      </c>
      <c r="Z412" s="3">
        <v>7.0281737098550262E-2</v>
      </c>
      <c r="AA412"/>
      <c r="AB412"/>
      <c r="AC412"/>
      <c r="AD412"/>
      <c r="AE412"/>
    </row>
    <row r="413" spans="1:31" x14ac:dyDescent="0.15">
      <c r="A413">
        <v>1590</v>
      </c>
      <c r="B413" s="3">
        <v>1.1722945197110781</v>
      </c>
      <c r="C413" s="3">
        <v>1.1029424183273262</v>
      </c>
      <c r="D413" s="3">
        <v>0.17426247940271256</v>
      </c>
      <c r="E413" s="3">
        <v>1.377380739371759</v>
      </c>
      <c r="F413" s="3">
        <v>5.6525002421811088</v>
      </c>
      <c r="G413" s="3">
        <v>2.4152980774446564</v>
      </c>
      <c r="H413" s="3">
        <v>4.6584985573869249</v>
      </c>
      <c r="I413" s="3">
        <v>7.7342632023989726</v>
      </c>
      <c r="J413" s="3">
        <v>0.79363514537439273</v>
      </c>
      <c r="K413" s="3">
        <v>0</v>
      </c>
      <c r="L413" s="3">
        <v>0.1349417148195364</v>
      </c>
      <c r="M413" s="3">
        <v>1.2281969037439584</v>
      </c>
      <c r="N413" s="3">
        <v>5.6094457876988928</v>
      </c>
      <c r="O413" s="3">
        <v>0.34677879139426804</v>
      </c>
      <c r="P413" s="3">
        <v>7.4866836330982736</v>
      </c>
      <c r="Q413" s="3">
        <v>1.1722945197110781</v>
      </c>
      <c r="R413" s="3">
        <v>3.9320764583176168E-2</v>
      </c>
      <c r="S413" s="3">
        <v>0.13696020663781305</v>
      </c>
      <c r="T413" s="3">
        <v>4.3054454482215725E-2</v>
      </c>
      <c r="U413" s="3">
        <v>2.1001182880699596</v>
      </c>
      <c r="V413" s="3">
        <v>0.29194182089373155</v>
      </c>
      <c r="W413" s="3">
        <v>0</v>
      </c>
      <c r="X413" s="3">
        <v>8.014671269992224E-2</v>
      </c>
      <c r="Y413" s="3">
        <v>3.6079718008522388E-2</v>
      </c>
      <c r="Z413" s="3">
        <v>4.4831651488810409E-2</v>
      </c>
      <c r="AA413"/>
      <c r="AB413"/>
      <c r="AC413"/>
      <c r="AD413"/>
      <c r="AE413"/>
    </row>
    <row r="414" spans="1:31" x14ac:dyDescent="0.15">
      <c r="A414">
        <v>1589</v>
      </c>
      <c r="B414" s="3">
        <v>1.6556155335092659</v>
      </c>
      <c r="C414" s="3">
        <v>0.88440230851979751</v>
      </c>
      <c r="D414" s="3">
        <v>0.16809793075843504</v>
      </c>
      <c r="E414" s="3">
        <v>2.0169335135906632</v>
      </c>
      <c r="F414" s="3">
        <v>5.7626955126882331</v>
      </c>
      <c r="G414" s="3">
        <v>3.9674703554384325</v>
      </c>
      <c r="H414" s="3">
        <v>4.066368133165069</v>
      </c>
      <c r="I414" s="3">
        <v>7.691801289867306</v>
      </c>
      <c r="J414" s="3">
        <v>0.57677588370443</v>
      </c>
      <c r="K414" s="3">
        <v>0</v>
      </c>
      <c r="L414" s="3">
        <v>0.10031650706551772</v>
      </c>
      <c r="M414" s="3">
        <v>1.8087502382639216</v>
      </c>
      <c r="N414" s="3">
        <v>5.7112800957676946</v>
      </c>
      <c r="O414" s="3">
        <v>0.99801298903841607</v>
      </c>
      <c r="P414" s="3">
        <v>7.2970762556686131</v>
      </c>
      <c r="Q414" s="3">
        <v>1.6556155335092659</v>
      </c>
      <c r="R414" s="3">
        <v>6.7781423692917356E-2</v>
      </c>
      <c r="S414" s="3">
        <v>0.20059764990997825</v>
      </c>
      <c r="T414" s="3">
        <v>6.9480293135860044E-2</v>
      </c>
      <c r="U414" s="3">
        <v>2.9768318466145862</v>
      </c>
      <c r="V414" s="3">
        <v>0.39624430887195211</v>
      </c>
      <c r="W414" s="3">
        <v>0</v>
      </c>
      <c r="X414" s="3">
        <v>0</v>
      </c>
      <c r="Y414" s="3">
        <v>0</v>
      </c>
      <c r="Z414" s="3">
        <v>0</v>
      </c>
      <c r="AA414"/>
      <c r="AB414"/>
      <c r="AC414"/>
      <c r="AD414"/>
      <c r="AE414"/>
    </row>
    <row r="415" spans="1:31" x14ac:dyDescent="0.15">
      <c r="A415">
        <v>1588</v>
      </c>
      <c r="B415" s="3">
        <v>1.4981254032437858</v>
      </c>
      <c r="C415" s="3">
        <v>0.84986994119631376</v>
      </c>
      <c r="D415" s="3">
        <v>0.15905577775572974</v>
      </c>
      <c r="E415" s="3">
        <v>1.612126644429011</v>
      </c>
      <c r="F415" s="3">
        <v>4.4165154637423178</v>
      </c>
      <c r="G415" s="3">
        <v>4.377500440333133</v>
      </c>
      <c r="H415" s="3">
        <v>2.596044573413562</v>
      </c>
      <c r="I415" s="3">
        <v>11.915840545208148</v>
      </c>
      <c r="J415" s="3">
        <v>0.46982249895472816</v>
      </c>
      <c r="K415" s="3">
        <v>0</v>
      </c>
      <c r="L415" s="3">
        <v>0.10251282785990674</v>
      </c>
      <c r="M415" s="3">
        <v>1.4274916276217879</v>
      </c>
      <c r="N415" s="3">
        <v>4.363974362199798</v>
      </c>
      <c r="O415" s="3">
        <v>1.7042368181017025</v>
      </c>
      <c r="P415" s="3">
        <v>11.553533008199926</v>
      </c>
      <c r="Q415" s="3">
        <v>1.4981254032437858</v>
      </c>
      <c r="R415" s="3">
        <v>4.5969877964083743E-2</v>
      </c>
      <c r="S415" s="3">
        <v>0.18134817053279095</v>
      </c>
      <c r="T415" s="3">
        <v>5.2541101542519973E-2</v>
      </c>
      <c r="U415" s="3">
        <v>2.7053561228413185</v>
      </c>
      <c r="V415" s="3">
        <v>0.36471301962496283</v>
      </c>
      <c r="W415" s="3">
        <v>1.2391883631185332</v>
      </c>
      <c r="X415" s="3">
        <v>0</v>
      </c>
      <c r="Y415" s="3">
        <v>0</v>
      </c>
      <c r="Z415" s="3">
        <v>0</v>
      </c>
      <c r="AA415"/>
      <c r="AB415"/>
      <c r="AC415"/>
      <c r="AD415"/>
      <c r="AE415"/>
    </row>
    <row r="416" spans="1:31" x14ac:dyDescent="0.15">
      <c r="A416">
        <v>1587</v>
      </c>
      <c r="B416" s="3">
        <v>1.4605522696869131</v>
      </c>
      <c r="C416" s="3">
        <v>1.3095818516918647</v>
      </c>
      <c r="D416" s="3">
        <v>0.24665053179745625</v>
      </c>
      <c r="E416" s="3">
        <v>1.0741460646157088</v>
      </c>
      <c r="F416" s="3">
        <v>4.6028420837029618</v>
      </c>
      <c r="G416" s="3">
        <v>5.3987486519283348</v>
      </c>
      <c r="H416" s="3">
        <v>3.410156731064637</v>
      </c>
      <c r="I416" s="3">
        <v>10.475915453595325</v>
      </c>
      <c r="J416" s="3">
        <v>0.45983362681346474</v>
      </c>
      <c r="K416" s="3">
        <v>0</v>
      </c>
      <c r="L416" s="3">
        <v>0.16406908988744315</v>
      </c>
      <c r="M416" s="3">
        <v>0.8937616115360526</v>
      </c>
      <c r="N416" s="3">
        <v>4.5462210435161285</v>
      </c>
      <c r="O416" s="3">
        <v>2.7702800071935711</v>
      </c>
      <c r="P416" s="3">
        <v>10.105246873118055</v>
      </c>
      <c r="Q416" s="3">
        <v>1.4605522696869131</v>
      </c>
      <c r="R416" s="3">
        <v>2.789174528086534E-2</v>
      </c>
      <c r="S416" s="3">
        <v>0.17171375835103925</v>
      </c>
      <c r="T416" s="3">
        <v>5.6621040186833831E-2</v>
      </c>
      <c r="U416" s="3">
        <v>2.6284686447347627</v>
      </c>
      <c r="V416" s="3">
        <v>0.37277252527700222</v>
      </c>
      <c r="W416" s="3">
        <v>4.1700251408572759</v>
      </c>
      <c r="X416" s="3">
        <v>0</v>
      </c>
      <c r="Y416" s="3">
        <v>0</v>
      </c>
      <c r="Z416" s="3">
        <v>0</v>
      </c>
      <c r="AA416"/>
      <c r="AB416"/>
      <c r="AC416"/>
      <c r="AD416"/>
      <c r="AE416"/>
    </row>
    <row r="417" spans="1:31" x14ac:dyDescent="0.15">
      <c r="A417">
        <v>1586</v>
      </c>
      <c r="B417" s="3">
        <v>2.0453262377317953</v>
      </c>
      <c r="C417" s="3">
        <v>0.70151742998796618</v>
      </c>
      <c r="D417" s="3">
        <v>0.172607944398462</v>
      </c>
      <c r="E417" s="3">
        <v>1.3430421085474449</v>
      </c>
      <c r="F417" s="3">
        <v>5.0894596287329392</v>
      </c>
      <c r="G417" s="3">
        <v>4.55676403839042</v>
      </c>
      <c r="H417" s="3">
        <v>3.5575336100355144</v>
      </c>
      <c r="I417" s="3">
        <v>5.346399291174313</v>
      </c>
      <c r="J417" s="3">
        <v>0.48856526750374213</v>
      </c>
      <c r="K417" s="3">
        <v>5.3706597052038382E-2</v>
      </c>
      <c r="L417" s="3">
        <v>0.10914914131079219</v>
      </c>
      <c r="M417" s="3">
        <v>1.0944767359314371</v>
      </c>
      <c r="N417" s="3">
        <v>5.0074974721352472</v>
      </c>
      <c r="O417" s="3">
        <v>0.9919016669425611</v>
      </c>
      <c r="P417" s="3">
        <v>4.8267927687382235</v>
      </c>
      <c r="Q417" s="3">
        <v>1.9916196406797571</v>
      </c>
      <c r="R417" s="3">
        <v>5.5843746717149492E-2</v>
      </c>
      <c r="S417" s="3">
        <v>0.23593982987995654</v>
      </c>
      <c r="T417" s="3">
        <v>8.1962156597693042E-2</v>
      </c>
      <c r="U417" s="3">
        <v>3.5648623714478589</v>
      </c>
      <c r="V417" s="3">
        <v>0.52061147616682812</v>
      </c>
      <c r="W417" s="3">
        <v>0</v>
      </c>
      <c r="X417" s="3">
        <v>0.11999119944363895</v>
      </c>
      <c r="Y417" s="3">
        <v>5.4016545903178663E-2</v>
      </c>
      <c r="Z417" s="3">
        <v>6.7119455543983103E-2</v>
      </c>
      <c r="AA417"/>
      <c r="AB417"/>
      <c r="AC417"/>
      <c r="AD417"/>
      <c r="AE417"/>
    </row>
    <row r="418" spans="1:31" x14ac:dyDescent="0.15">
      <c r="A418">
        <v>1585</v>
      </c>
      <c r="B418" s="3">
        <v>1.3593342167638025</v>
      </c>
      <c r="C418" s="3">
        <v>0.83199563057468851</v>
      </c>
      <c r="D418" s="3">
        <v>0.16684649909929006</v>
      </c>
      <c r="E418" s="3">
        <v>1.3036407174543465</v>
      </c>
      <c r="F418" s="3">
        <v>4.5372080749390697</v>
      </c>
      <c r="G418" s="3">
        <v>2.8960783525131584</v>
      </c>
      <c r="H418" s="3">
        <v>3.5240862189007816</v>
      </c>
      <c r="I418" s="3">
        <v>5.5741375145208591</v>
      </c>
      <c r="J418" s="3">
        <v>0.83488602245416998</v>
      </c>
      <c r="K418" s="3">
        <v>4.4766364692169131E-2</v>
      </c>
      <c r="L418" s="3">
        <v>0.10639486899085165</v>
      </c>
      <c r="M418" s="3">
        <v>1.1433400785631032</v>
      </c>
      <c r="N418" s="3">
        <v>4.4752412888841802</v>
      </c>
      <c r="O418" s="3">
        <v>0.5217764177881391</v>
      </c>
      <c r="P418" s="3">
        <v>5.2879194541803551</v>
      </c>
      <c r="Q418" s="3">
        <v>1.3145678520716333</v>
      </c>
      <c r="R418" s="3">
        <v>6.0451630108438438E-2</v>
      </c>
      <c r="S418" s="3">
        <v>0.15391116442195615</v>
      </c>
      <c r="T418" s="3">
        <v>5.1432432425558977E-2</v>
      </c>
      <c r="U418" s="3">
        <v>2.3556670626611571</v>
      </c>
      <c r="V418" s="3">
        <v>0.32072821074494029</v>
      </c>
      <c r="W418" s="3">
        <v>0</v>
      </c>
      <c r="X418" s="3">
        <v>5.3093142592688353E-2</v>
      </c>
      <c r="Y418" s="3">
        <v>2.3900987825738525E-2</v>
      </c>
      <c r="Z418" s="3">
        <v>2.9698701161561942E-2</v>
      </c>
      <c r="AA418"/>
      <c r="AB418"/>
      <c r="AC418"/>
      <c r="AD418"/>
      <c r="AE418"/>
    </row>
    <row r="419" spans="1:31" x14ac:dyDescent="0.15">
      <c r="A419">
        <v>1584</v>
      </c>
      <c r="B419" s="3">
        <v>0.50974217793022836</v>
      </c>
      <c r="C419" s="3">
        <v>0.70314379799387183</v>
      </c>
      <c r="D419" s="3">
        <v>9.2926702522715066E-2</v>
      </c>
      <c r="E419" s="3">
        <v>0.45951311662819327</v>
      </c>
      <c r="F419" s="3">
        <v>2.2931249067699446</v>
      </c>
      <c r="G419" s="3">
        <v>1.2458056365944234</v>
      </c>
      <c r="H419" s="3">
        <v>2.3651061048311206</v>
      </c>
      <c r="I419" s="3">
        <v>3.5485686189218391</v>
      </c>
      <c r="J419" s="3">
        <v>0.28171193314952681</v>
      </c>
      <c r="K419" s="3">
        <v>2.8399921341827002E-2</v>
      </c>
      <c r="L419" s="3">
        <v>7.805843011908066E-2</v>
      </c>
      <c r="M419" s="3">
        <v>0.4021221238556863</v>
      </c>
      <c r="N419" s="3">
        <v>2.2696284732195466</v>
      </c>
      <c r="O419" s="3">
        <v>0.37744877718280095</v>
      </c>
      <c r="P419" s="3">
        <v>3.4351574804871863</v>
      </c>
      <c r="Q419" s="3">
        <v>0.48134225658840141</v>
      </c>
      <c r="R419" s="3">
        <v>3.0975567507571689E-2</v>
      </c>
      <c r="S419" s="3">
        <v>5.7776167220644582E-2</v>
      </c>
      <c r="T419" s="3">
        <v>1.5875968615133931E-2</v>
      </c>
      <c r="U419" s="3">
        <v>0.8548765459408082</v>
      </c>
      <c r="V419" s="3">
        <v>0.11412634923633702</v>
      </c>
      <c r="W419" s="3">
        <v>0</v>
      </c>
      <c r="X419" s="3">
        <v>0</v>
      </c>
      <c r="Y419" s="3">
        <v>0</v>
      </c>
      <c r="Z419" s="3">
        <v>0</v>
      </c>
      <c r="AA419"/>
      <c r="AB419"/>
      <c r="AC419"/>
      <c r="AD419"/>
      <c r="AE419"/>
    </row>
    <row r="420" spans="1:31" x14ac:dyDescent="0.15">
      <c r="A420">
        <v>1583</v>
      </c>
      <c r="B420" s="3">
        <v>0.80671243808429882</v>
      </c>
      <c r="C420" s="3">
        <v>0.98815066358000914</v>
      </c>
      <c r="D420" s="3">
        <v>0.11502274140166607</v>
      </c>
      <c r="E420" s="3">
        <v>0.55840623707067527</v>
      </c>
      <c r="F420" s="3">
        <v>3.2221652967513119</v>
      </c>
      <c r="G420" s="3">
        <v>1.7130602615764452</v>
      </c>
      <c r="H420" s="3">
        <v>3.0897792204453545</v>
      </c>
      <c r="I420" s="3">
        <v>4.8556878719708223</v>
      </c>
      <c r="J420" s="3">
        <v>0.39789455096833015</v>
      </c>
      <c r="K420" s="3">
        <v>4.1236976583638743E-2</v>
      </c>
      <c r="L420" s="3">
        <v>0.10006978501944949</v>
      </c>
      <c r="M420" s="3">
        <v>0.47092060675906899</v>
      </c>
      <c r="N420" s="3">
        <v>3.1948504845144128</v>
      </c>
      <c r="O420" s="3">
        <v>0.33892730418770983</v>
      </c>
      <c r="P420" s="3">
        <v>4.6603022810673833</v>
      </c>
      <c r="Q420" s="3">
        <v>0.76547546150066015</v>
      </c>
      <c r="R420" s="3">
        <v>3.8340913800555362E-2</v>
      </c>
      <c r="S420" s="3">
        <v>9.4756234465568162E-2</v>
      </c>
      <c r="T420" s="3">
        <v>2.731481223689897E-2</v>
      </c>
      <c r="U420" s="3">
        <v>1.3741329573887353</v>
      </c>
      <c r="V420" s="3">
        <v>0.1963558807808217</v>
      </c>
      <c r="W420" s="3">
        <v>0.50440845118575484</v>
      </c>
      <c r="X420" s="3">
        <v>0.13331644407064291</v>
      </c>
      <c r="Y420" s="3">
        <v>6.0015185735664514E-2</v>
      </c>
      <c r="Z420" s="3">
        <v>7.4573193911205746E-2</v>
      </c>
      <c r="AA420"/>
      <c r="AB420"/>
      <c r="AC420"/>
      <c r="AD420"/>
      <c r="AE420"/>
    </row>
    <row r="421" spans="1:31" x14ac:dyDescent="0.15">
      <c r="A421">
        <v>1582</v>
      </c>
      <c r="B421" s="3">
        <v>0.9321601136437857</v>
      </c>
      <c r="C421" s="3">
        <v>0.64624204820064002</v>
      </c>
      <c r="D421" s="3">
        <v>0.10299034859073396</v>
      </c>
      <c r="E421" s="3">
        <v>0.67875117562536746</v>
      </c>
      <c r="F421" s="3">
        <v>3.2304937864043084</v>
      </c>
      <c r="G421" s="3">
        <v>2.2970535369698557</v>
      </c>
      <c r="H421" s="3">
        <v>2.7758137865824337</v>
      </c>
      <c r="I421" s="3">
        <v>5.5653771798053695</v>
      </c>
      <c r="J421" s="3">
        <v>0.30140086004714378</v>
      </c>
      <c r="K421" s="3">
        <v>0</v>
      </c>
      <c r="L421" s="3">
        <v>8.2392278872587155E-2</v>
      </c>
      <c r="M421" s="3">
        <v>0.56349154202860685</v>
      </c>
      <c r="N421" s="3">
        <v>3.1882651094578467</v>
      </c>
      <c r="O421" s="3">
        <v>0.63495788826809019</v>
      </c>
      <c r="P421" s="3">
        <v>5.3135117800036822</v>
      </c>
      <c r="Q421" s="3">
        <v>0.9321601136437857</v>
      </c>
      <c r="R421" s="3">
        <v>4.1196139436293577E-2</v>
      </c>
      <c r="S421" s="3">
        <v>0.11525963359676049</v>
      </c>
      <c r="T421" s="3">
        <v>3.1671507709846156E-2</v>
      </c>
      <c r="U421" s="3">
        <v>1.6807708807096502</v>
      </c>
      <c r="V421" s="3">
        <v>0.2276745209920378</v>
      </c>
      <c r="W421" s="3">
        <v>0.38450588086873261</v>
      </c>
      <c r="X421" s="3">
        <v>0</v>
      </c>
      <c r="Y421" s="3">
        <v>0</v>
      </c>
      <c r="Z421" s="3">
        <v>0</v>
      </c>
      <c r="AA421"/>
      <c r="AB421"/>
      <c r="AC421"/>
      <c r="AD421"/>
      <c r="AE421"/>
    </row>
    <row r="422" spans="1:31" x14ac:dyDescent="0.15">
      <c r="A422">
        <v>1581</v>
      </c>
      <c r="B422" s="3">
        <v>2.2344469851023545</v>
      </c>
      <c r="C422" s="3">
        <v>0.78632470055851289</v>
      </c>
      <c r="D422" s="3">
        <v>0.20601243494932894</v>
      </c>
      <c r="E422" s="3">
        <v>1.470077864611244</v>
      </c>
      <c r="F422" s="3">
        <v>8.3846438340895286</v>
      </c>
      <c r="G422" s="3">
        <v>4.7883880747383074</v>
      </c>
      <c r="H422" s="3">
        <v>2.8504725433174953</v>
      </c>
      <c r="I422" s="3">
        <v>9.4418981174901457</v>
      </c>
      <c r="J422" s="3">
        <v>0.38998426958665283</v>
      </c>
      <c r="K422" s="3">
        <v>0</v>
      </c>
      <c r="L422" s="3">
        <v>0.14982722541769378</v>
      </c>
      <c r="M422" s="3">
        <v>1.2022616991771164</v>
      </c>
      <c r="N422" s="3">
        <v>8.2934542331463668</v>
      </c>
      <c r="O422" s="3">
        <v>0.81504477867886127</v>
      </c>
      <c r="P422" s="3">
        <v>8.8687203676181632</v>
      </c>
      <c r="Q422" s="3">
        <v>2.2344469851023545</v>
      </c>
      <c r="R422" s="3">
        <v>7.4913612708846888E-2</v>
      </c>
      <c r="S422" s="3">
        <v>0.26781616543412762</v>
      </c>
      <c r="T422" s="3">
        <v>8.1590695580722378E-2</v>
      </c>
      <c r="U422" s="3">
        <v>4.0157935449489717</v>
      </c>
      <c r="V422" s="3">
        <v>0.55202327605301715</v>
      </c>
      <c r="W422" s="3">
        <v>0.84710236629365165</v>
      </c>
      <c r="X422" s="3">
        <v>0</v>
      </c>
      <c r="Y422" s="3">
        <v>0</v>
      </c>
      <c r="Z422" s="3">
        <v>0</v>
      </c>
      <c r="AA422"/>
      <c r="AB422"/>
      <c r="AC422"/>
      <c r="AD422"/>
      <c r="AE422"/>
    </row>
    <row r="423" spans="1:31" x14ac:dyDescent="0.15">
      <c r="A423">
        <v>1580</v>
      </c>
      <c r="B423" s="3">
        <v>2.7553490368530422</v>
      </c>
      <c r="C423" s="3">
        <v>0.51766807404045967</v>
      </c>
      <c r="D423" s="3">
        <v>0.1224076820559364</v>
      </c>
      <c r="E423" s="3">
        <v>0.59304706302992671</v>
      </c>
      <c r="F423" s="3">
        <v>1.1743529026248538</v>
      </c>
      <c r="G423" s="3">
        <v>6.1620429721273506</v>
      </c>
      <c r="H423" s="3">
        <v>1.1153645765602238</v>
      </c>
      <c r="I423" s="3">
        <v>3.0972921791301449</v>
      </c>
      <c r="J423" s="3">
        <v>0.43223834598390221</v>
      </c>
      <c r="K423" s="3">
        <v>0</v>
      </c>
      <c r="L423" s="3">
        <v>1.0163814755547063E-2</v>
      </c>
      <c r="M423" s="3">
        <v>0.26307276481406294</v>
      </c>
      <c r="N423" s="3">
        <v>1.0871540853614847</v>
      </c>
      <c r="O423" s="3">
        <v>1.2143792099166451</v>
      </c>
      <c r="P423" s="3">
        <v>2.404199013207863</v>
      </c>
      <c r="Q423" s="3">
        <v>2.7553490368530422</v>
      </c>
      <c r="R423" s="3">
        <v>0.10208005254484226</v>
      </c>
      <c r="S423" s="3">
        <v>0.32997429821586377</v>
      </c>
      <c r="T423" s="3">
        <v>0.10984786070840001</v>
      </c>
      <c r="U423" s="3">
        <v>4.9476637622107056</v>
      </c>
      <c r="V423" s="3">
        <v>0.69359372786548534</v>
      </c>
      <c r="W423" s="3">
        <v>9.926105317583224E-2</v>
      </c>
      <c r="X423" s="3">
        <v>0.28868579263276412</v>
      </c>
      <c r="Y423" s="3">
        <v>0.12995794586618023</v>
      </c>
      <c r="Z423" s="3">
        <v>0.16148212092916789</v>
      </c>
      <c r="AA423"/>
      <c r="AB423"/>
      <c r="AC423"/>
      <c r="AD423"/>
      <c r="AE423"/>
    </row>
    <row r="424" spans="1:31" x14ac:dyDescent="0.15">
      <c r="A424">
        <v>1579</v>
      </c>
      <c r="B424" s="3">
        <v>0.74659617412235268</v>
      </c>
      <c r="C424" s="3">
        <v>0.76406753334251432</v>
      </c>
      <c r="D424" s="3">
        <v>0.1441868951972648</v>
      </c>
      <c r="E424" s="3">
        <v>0.58090365021346146</v>
      </c>
      <c r="F424" s="3">
        <v>2.3324474512391542</v>
      </c>
      <c r="G424" s="3">
        <v>3.218555825674065</v>
      </c>
      <c r="H424" s="3">
        <v>3.005133811028148</v>
      </c>
      <c r="I424" s="3">
        <v>6.6469884131394119</v>
      </c>
      <c r="J424" s="3">
        <v>0.49813359733307772</v>
      </c>
      <c r="K424" s="3">
        <v>0</v>
      </c>
      <c r="L424" s="3">
        <v>9.1563940745708311E-2</v>
      </c>
      <c r="M424" s="3">
        <v>0.48520423163422316</v>
      </c>
      <c r="N424" s="3">
        <v>2.3124889508469599</v>
      </c>
      <c r="O424" s="3">
        <v>1.8831366504499756</v>
      </c>
      <c r="P424" s="3">
        <v>6.4473377314635725</v>
      </c>
      <c r="Q424" s="3">
        <v>0.74659617412235268</v>
      </c>
      <c r="R424" s="3">
        <v>1.9470493147075909E-2</v>
      </c>
      <c r="S424" s="3">
        <v>9.5699418579238249E-2</v>
      </c>
      <c r="T424" s="3">
        <v>3.6950196672035633E-2</v>
      </c>
      <c r="U424" s="3">
        <v>1.3354191752240896</v>
      </c>
      <c r="V424" s="3">
        <v>0.20099303806381688</v>
      </c>
      <c r="W424" s="3">
        <v>0.55541437874927702</v>
      </c>
      <c r="X424" s="3">
        <v>0.20221370630987553</v>
      </c>
      <c r="Y424" s="3">
        <v>9.1030730350840375E-2</v>
      </c>
      <c r="Z424" s="3">
        <v>0.11311224714267344</v>
      </c>
      <c r="AA424"/>
      <c r="AB424"/>
      <c r="AC424"/>
      <c r="AD424"/>
      <c r="AE424"/>
    </row>
    <row r="425" spans="1:31" x14ac:dyDescent="0.15">
      <c r="A425">
        <v>1578</v>
      </c>
      <c r="B425" s="3">
        <v>0.92225073553252557</v>
      </c>
      <c r="C425" s="3">
        <v>0.88417078765025869</v>
      </c>
      <c r="D425" s="3">
        <v>0.13886643930205469</v>
      </c>
      <c r="E425" s="3">
        <v>0.95404262636148562</v>
      </c>
      <c r="F425" s="3">
        <v>3.6013785740876387</v>
      </c>
      <c r="G425" s="3">
        <v>3.5756509913177146</v>
      </c>
      <c r="H425" s="3">
        <v>4.0069467114190678</v>
      </c>
      <c r="I425" s="3">
        <v>6.9241860987354844</v>
      </c>
      <c r="J425" s="3">
        <v>0.34387024005379896</v>
      </c>
      <c r="K425" s="3">
        <v>0</v>
      </c>
      <c r="L425" s="3">
        <v>0.12497979537184922</v>
      </c>
      <c r="M425" s="3">
        <v>0.83748538241686976</v>
      </c>
      <c r="N425" s="3">
        <v>3.5657918292844015</v>
      </c>
      <c r="O425" s="3">
        <v>1.9137286995784952</v>
      </c>
      <c r="P425" s="3">
        <v>6.6868132768124129</v>
      </c>
      <c r="Q425" s="3">
        <v>0.92225073553252557</v>
      </c>
      <c r="R425" s="3">
        <v>5.5546575720821882E-2</v>
      </c>
      <c r="S425" s="3">
        <v>0.11655724394461592</v>
      </c>
      <c r="T425" s="3">
        <v>3.5586744803237542E-2</v>
      </c>
      <c r="U425" s="3">
        <v>1.6619222917392196</v>
      </c>
      <c r="V425" s="3">
        <v>0.23876503788743053</v>
      </c>
      <c r="W425" s="3">
        <v>2.8564409379673728</v>
      </c>
      <c r="X425" s="3">
        <v>0</v>
      </c>
      <c r="Y425" s="3">
        <v>0</v>
      </c>
      <c r="Z425" s="3">
        <v>0</v>
      </c>
      <c r="AA425"/>
      <c r="AB425"/>
      <c r="AC425"/>
      <c r="AD425"/>
      <c r="AE425"/>
    </row>
    <row r="426" spans="1:31" x14ac:dyDescent="0.15">
      <c r="A426">
        <v>1577</v>
      </c>
      <c r="B426" s="3">
        <v>2.2685085687741968</v>
      </c>
      <c r="C426" s="3">
        <v>0.26426245709778617</v>
      </c>
      <c r="D426" s="3">
        <v>0.10137415450938365</v>
      </c>
      <c r="E426" s="3">
        <v>0.79967128566654833</v>
      </c>
      <c r="F426" s="3">
        <v>2.3601692125452325</v>
      </c>
      <c r="G426" s="3">
        <v>4.1980275391511688</v>
      </c>
      <c r="H426" s="3">
        <v>1.6393523055747894</v>
      </c>
      <c r="I426" s="3">
        <v>4.6874605311433175</v>
      </c>
      <c r="J426" s="3">
        <v>0.2624397964681161</v>
      </c>
      <c r="K426" s="3">
        <v>7.5964502303009884E-2</v>
      </c>
      <c r="L426" s="3">
        <v>1.520612317640755E-2</v>
      </c>
      <c r="M426" s="3">
        <v>0.53101324782192483</v>
      </c>
      <c r="N426" s="3">
        <v>2.2679446588354302</v>
      </c>
      <c r="O426" s="3">
        <v>0.24126595052592925</v>
      </c>
      <c r="P426" s="3">
        <v>4.1311789326858825</v>
      </c>
      <c r="Q426" s="3">
        <v>2.2178655672388574</v>
      </c>
      <c r="R426" s="3">
        <v>9.3771092921179897E-2</v>
      </c>
      <c r="S426" s="3">
        <v>0.26865803784462366</v>
      </c>
      <c r="T426" s="3">
        <v>9.2224553709802704E-2</v>
      </c>
      <c r="U426" s="3">
        <v>3.9567615886252394</v>
      </c>
      <c r="V426" s="3">
        <v>0.55714172315714072</v>
      </c>
      <c r="W426" s="3">
        <v>0</v>
      </c>
      <c r="X426" s="3">
        <v>0</v>
      </c>
      <c r="Y426" s="3">
        <v>0</v>
      </c>
      <c r="Z426" s="3">
        <v>0</v>
      </c>
      <c r="AA426"/>
      <c r="AB426"/>
      <c r="AC426"/>
      <c r="AD426"/>
      <c r="AE426"/>
    </row>
    <row r="427" spans="1:31" x14ac:dyDescent="0.15">
      <c r="A427">
        <v>1576</v>
      </c>
      <c r="B427" s="3">
        <v>0.74182391877848974</v>
      </c>
      <c r="C427" s="3">
        <v>1.1174573931498331</v>
      </c>
      <c r="D427" s="3">
        <v>0.17319032577234938</v>
      </c>
      <c r="E427" s="3">
        <v>0.93410874777789188</v>
      </c>
      <c r="F427" s="3">
        <v>3.5715091678635047</v>
      </c>
      <c r="G427" s="3">
        <v>2.8011337282513544</v>
      </c>
      <c r="H427" s="3">
        <v>3.6570962605599204</v>
      </c>
      <c r="I427" s="3">
        <v>7.1495110702127036</v>
      </c>
      <c r="J427" s="3">
        <v>0.97771152037963915</v>
      </c>
      <c r="K427" s="3">
        <v>0</v>
      </c>
      <c r="L427" s="3">
        <v>0.15120641445140104</v>
      </c>
      <c r="M427" s="3">
        <v>0.84776536245509615</v>
      </c>
      <c r="N427" s="3">
        <v>3.5552950219029049</v>
      </c>
      <c r="O427" s="3">
        <v>1.5021699445152179</v>
      </c>
      <c r="P427" s="3">
        <v>6.9534039122241627</v>
      </c>
      <c r="Q427" s="3">
        <v>0.72890345120418287</v>
      </c>
      <c r="R427" s="3">
        <v>3.1635384583803758E-2</v>
      </c>
      <c r="S427" s="3">
        <v>8.6343385322795854E-2</v>
      </c>
      <c r="T427" s="3">
        <v>2.7481603323049435E-2</v>
      </c>
      <c r="U427" s="3">
        <v>1.3188954885015487</v>
      </c>
      <c r="V427" s="3">
        <v>0.17055571218431334</v>
      </c>
      <c r="W427" s="3">
        <v>0.39221835194973831</v>
      </c>
      <c r="X427" s="3">
        <v>8.6693857732577831E-2</v>
      </c>
      <c r="Y427" s="3">
        <v>3.9027052094616654E-2</v>
      </c>
      <c r="Z427" s="3">
        <v>4.8493925605552102E-2</v>
      </c>
      <c r="AA427"/>
      <c r="AB427"/>
      <c r="AC427"/>
      <c r="AD427"/>
      <c r="AE427"/>
    </row>
    <row r="428" spans="1:31" x14ac:dyDescent="0.15">
      <c r="A428">
        <v>1575</v>
      </c>
      <c r="B428" s="3">
        <v>0.48434898378607449</v>
      </c>
      <c r="C428" s="3">
        <v>0.83028289243547904</v>
      </c>
      <c r="D428" s="3">
        <v>0.14010528999449084</v>
      </c>
      <c r="E428" s="3">
        <v>0.72912649107089877</v>
      </c>
      <c r="F428" s="3">
        <v>2.6447184010170783</v>
      </c>
      <c r="G428" s="3">
        <v>1.8976067561978218</v>
      </c>
      <c r="H428" s="3">
        <v>2.854109654549307</v>
      </c>
      <c r="I428" s="3">
        <v>5.1855754653218638</v>
      </c>
      <c r="J428" s="3">
        <v>0.73047401486629648</v>
      </c>
      <c r="K428" s="3">
        <v>0</v>
      </c>
      <c r="L428" s="3">
        <v>0.10706158952409203</v>
      </c>
      <c r="M428" s="3">
        <v>0.67242350106369442</v>
      </c>
      <c r="N428" s="3">
        <v>2.6318470768318005</v>
      </c>
      <c r="O428" s="3">
        <v>1.0563563975929144</v>
      </c>
      <c r="P428" s="3">
        <v>5.0494594204348004</v>
      </c>
      <c r="Q428" s="3">
        <v>0.47230823118192994</v>
      </c>
      <c r="R428" s="3">
        <v>1.2556606178751538E-2</v>
      </c>
      <c r="S428" s="3">
        <v>5.2799523303809798E-2</v>
      </c>
      <c r="T428" s="3">
        <v>1.693595287536551E-2</v>
      </c>
      <c r="U428" s="3">
        <v>0.85982497478493014</v>
      </c>
      <c r="V428" s="3">
        <v>0.1120064821121329</v>
      </c>
      <c r="W428" s="3">
        <v>0.91269249569029953</v>
      </c>
      <c r="X428" s="3">
        <v>0.17191724948693476</v>
      </c>
      <c r="Y428" s="3">
        <v>7.7392142326757646E-2</v>
      </c>
      <c r="Z428" s="3">
        <v>9.6165322401495931E-2</v>
      </c>
      <c r="AA428"/>
      <c r="AB428"/>
      <c r="AC428"/>
      <c r="AD428"/>
      <c r="AE428"/>
    </row>
    <row r="429" spans="1:31" x14ac:dyDescent="0.15">
      <c r="A429">
        <v>1574</v>
      </c>
      <c r="B429" s="3">
        <v>1.180625666647241</v>
      </c>
      <c r="C429" s="3">
        <v>1.2304094291410186</v>
      </c>
      <c r="D429" s="3">
        <v>0.17426114963880293</v>
      </c>
      <c r="E429" s="3">
        <v>0.90897698532507742</v>
      </c>
      <c r="F429" s="3">
        <v>3.9452330849754138</v>
      </c>
      <c r="G429" s="3">
        <v>3.7264745605536342</v>
      </c>
      <c r="H429" s="3">
        <v>4.3394614758028291</v>
      </c>
      <c r="I429" s="3">
        <v>6.1747267602185403</v>
      </c>
      <c r="J429" s="3">
        <v>0.53297078738299031</v>
      </c>
      <c r="K429" s="3">
        <v>0</v>
      </c>
      <c r="L429" s="3">
        <v>0.11417109803921568</v>
      </c>
      <c r="M429" s="3">
        <v>0.76457928502579986</v>
      </c>
      <c r="N429" s="3">
        <v>3.883636940010927</v>
      </c>
      <c r="O429" s="3">
        <v>1.5990062624597827</v>
      </c>
      <c r="P429" s="3">
        <v>5.8733754588126033</v>
      </c>
      <c r="Q429" s="3">
        <v>1.180625666647241</v>
      </c>
      <c r="R429" s="3">
        <v>6.0090051599587212E-2</v>
      </c>
      <c r="S429" s="3">
        <v>0.13543121955624352</v>
      </c>
      <c r="T429" s="3">
        <v>3.2337976106355859E-2</v>
      </c>
      <c r="U429" s="3">
        <v>2.1018624056456021</v>
      </c>
      <c r="V429" s="3">
        <v>0.30257415700843809</v>
      </c>
      <c r="W429" s="3">
        <v>0.11120910470646743</v>
      </c>
      <c r="X429" s="3">
        <v>0.12585595319121934</v>
      </c>
      <c r="Y429" s="3">
        <v>5.6656687444520126E-2</v>
      </c>
      <c r="Z429" s="3">
        <v>7.0400021766883175E-2</v>
      </c>
      <c r="AA429"/>
      <c r="AB429"/>
      <c r="AC429"/>
      <c r="AD429"/>
      <c r="AE429"/>
    </row>
    <row r="430" spans="1:31" x14ac:dyDescent="0.15">
      <c r="A430">
        <v>1573</v>
      </c>
      <c r="B430" s="3">
        <v>1.4581343651873271</v>
      </c>
      <c r="C430" s="3">
        <v>0.93504560798125225</v>
      </c>
      <c r="D430" s="3">
        <v>0.12328740155218068</v>
      </c>
      <c r="E430" s="3">
        <v>0.87892112553063273</v>
      </c>
      <c r="F430" s="3">
        <v>2.7519048958480687</v>
      </c>
      <c r="G430" s="3">
        <v>3.5907265274249021</v>
      </c>
      <c r="H430" s="3">
        <v>3.4151042456828078</v>
      </c>
      <c r="I430" s="3">
        <v>5.1939874426855779</v>
      </c>
      <c r="J430" s="3">
        <v>0.54728106220044426</v>
      </c>
      <c r="K430" s="3">
        <v>0</v>
      </c>
      <c r="L430" s="3">
        <v>7.8959347061508992E-2</v>
      </c>
      <c r="M430" s="3">
        <v>0.69805543580850349</v>
      </c>
      <c r="N430" s="3">
        <v>2.6958160189719083</v>
      </c>
      <c r="O430" s="3">
        <v>0.98967908485862988</v>
      </c>
      <c r="P430" s="3">
        <v>4.8224126276117723</v>
      </c>
      <c r="Q430" s="3">
        <v>1.4581343651873271</v>
      </c>
      <c r="R430" s="3">
        <v>4.4328054490671703E-2</v>
      </c>
      <c r="S430" s="3">
        <v>0.18086568972212924</v>
      </c>
      <c r="T430" s="3">
        <v>5.6088876876160342E-2</v>
      </c>
      <c r="U430" s="3">
        <v>2.6010474425662724</v>
      </c>
      <c r="V430" s="3">
        <v>0.37257885684511677</v>
      </c>
      <c r="W430" s="3">
        <v>0.10089134954236871</v>
      </c>
      <c r="X430" s="3">
        <v>0.19630222403958217</v>
      </c>
      <c r="Y430" s="3">
        <v>8.8369549084925406E-2</v>
      </c>
      <c r="Z430" s="3">
        <v>0.10980554063134484</v>
      </c>
      <c r="AA430"/>
      <c r="AB430"/>
      <c r="AC430"/>
      <c r="AD430"/>
      <c r="AE430"/>
    </row>
    <row r="431" spans="1:31" x14ac:dyDescent="0.15">
      <c r="A431">
        <v>1572</v>
      </c>
      <c r="B431" s="3">
        <v>0.87218295990387662</v>
      </c>
      <c r="C431" s="3">
        <v>0.53896149058549891</v>
      </c>
      <c r="D431" s="3">
        <v>9.2489963720512922E-2</v>
      </c>
      <c r="E431" s="3">
        <v>0.71607640031237063</v>
      </c>
      <c r="F431" s="3">
        <v>2.5192889412636892</v>
      </c>
      <c r="G431" s="3">
        <v>2.3358086049352118</v>
      </c>
      <c r="H431" s="3">
        <v>2.5184668213943526</v>
      </c>
      <c r="I431" s="3">
        <v>4.5407592867753142</v>
      </c>
      <c r="J431" s="3">
        <v>0.24516593809118073</v>
      </c>
      <c r="K431" s="3">
        <v>0</v>
      </c>
      <c r="L431" s="3">
        <v>4.6244981860256461E-2</v>
      </c>
      <c r="M431" s="3">
        <v>0.60897402764970932</v>
      </c>
      <c r="N431" s="3">
        <v>2.4887133204693517</v>
      </c>
      <c r="O431" s="3">
        <v>0.7739907888548555</v>
      </c>
      <c r="P431" s="3">
        <v>4.3218625090321439</v>
      </c>
      <c r="Q431" s="3">
        <v>0.87218295990387662</v>
      </c>
      <c r="R431" s="3">
        <v>4.6244981860256461E-2</v>
      </c>
      <c r="S431" s="3">
        <v>0.10710237266266134</v>
      </c>
      <c r="T431" s="3">
        <v>3.0575620794337746E-2</v>
      </c>
      <c r="U431" s="3">
        <v>1.5618178160803562</v>
      </c>
      <c r="V431" s="3">
        <v>0.21979660337486503</v>
      </c>
      <c r="W431" s="3">
        <v>0</v>
      </c>
      <c r="X431" s="3">
        <v>0</v>
      </c>
      <c r="Y431" s="3">
        <v>0</v>
      </c>
      <c r="Z431" s="3">
        <v>0</v>
      </c>
      <c r="AA431"/>
      <c r="AB431"/>
      <c r="AC431"/>
      <c r="AD431"/>
      <c r="AE431"/>
    </row>
    <row r="432" spans="1:31" x14ac:dyDescent="0.15">
      <c r="A432">
        <v>1571</v>
      </c>
      <c r="B432" s="3">
        <v>2.3258334021994926</v>
      </c>
      <c r="C432" s="3">
        <v>0.87229038884080512</v>
      </c>
      <c r="D432" s="3">
        <v>0.16440062760857749</v>
      </c>
      <c r="E432" s="3">
        <v>1.0586481408272836</v>
      </c>
      <c r="F432" s="3">
        <v>3.9903402022906773</v>
      </c>
      <c r="G432" s="3">
        <v>4.7377804177607086</v>
      </c>
      <c r="H432" s="3">
        <v>4.1889273908066063</v>
      </c>
      <c r="I432" s="3">
        <v>10.369306797684027</v>
      </c>
      <c r="J432" s="3">
        <v>0.52870088571819474</v>
      </c>
      <c r="K432" s="3">
        <v>0</v>
      </c>
      <c r="L432" s="3">
        <v>8.2200313804288744E-2</v>
      </c>
      <c r="M432" s="3">
        <v>0.77755880688348766</v>
      </c>
      <c r="N432" s="3">
        <v>3.8940423995204649</v>
      </c>
      <c r="O432" s="3">
        <v>0.55362827353608279</v>
      </c>
      <c r="P432" s="3">
        <v>9.7656225274297839</v>
      </c>
      <c r="Q432" s="3">
        <v>2.3258334021994926</v>
      </c>
      <c r="R432" s="3">
        <v>8.2200313804288744E-2</v>
      </c>
      <c r="S432" s="3">
        <v>0.28108933394379604</v>
      </c>
      <c r="T432" s="3">
        <v>8.4260577423935862E-2</v>
      </c>
      <c r="U432" s="3">
        <v>4.1841521442246261</v>
      </c>
      <c r="V432" s="3">
        <v>0.60571750417625758</v>
      </c>
      <c r="W432" s="3">
        <v>1.7754654271083308</v>
      </c>
      <c r="X432" s="3">
        <v>0</v>
      </c>
      <c r="Y432" s="3">
        <v>0</v>
      </c>
      <c r="Z432" s="3">
        <v>0</v>
      </c>
      <c r="AA432"/>
      <c r="AB432"/>
      <c r="AC432"/>
      <c r="AD432"/>
      <c r="AE432"/>
    </row>
    <row r="433" spans="1:31" x14ac:dyDescent="0.15">
      <c r="A433">
        <v>1570</v>
      </c>
      <c r="B433" s="3">
        <v>1.5870938890960089</v>
      </c>
      <c r="C433" s="3">
        <v>0.97145086088197152</v>
      </c>
      <c r="D433" s="3">
        <v>0.19747040527620055</v>
      </c>
      <c r="E433" s="3">
        <v>1.4195868401037732</v>
      </c>
      <c r="F433" s="3">
        <v>5.8233643736401781</v>
      </c>
      <c r="G433" s="3">
        <v>3.6254884605520847</v>
      </c>
      <c r="H433" s="3">
        <v>4.7626370667769269</v>
      </c>
      <c r="I433" s="3">
        <v>9.1217804807678142</v>
      </c>
      <c r="J433" s="3">
        <v>0.62790664743684854</v>
      </c>
      <c r="K433" s="3">
        <v>0</v>
      </c>
      <c r="L433" s="3">
        <v>0.12341900329762535</v>
      </c>
      <c r="M433" s="3">
        <v>1.2246814036787146</v>
      </c>
      <c r="N433" s="3">
        <v>5.7613733125260413</v>
      </c>
      <c r="O433" s="3">
        <v>0.76538089722766245</v>
      </c>
      <c r="P433" s="3">
        <v>8.7355673823411912</v>
      </c>
      <c r="Q433" s="3">
        <v>1.5870938890960089</v>
      </c>
      <c r="R433" s="3">
        <v>7.405140197857521E-2</v>
      </c>
      <c r="S433" s="3">
        <v>0.19490543642505859</v>
      </c>
      <c r="T433" s="3">
        <v>5.5665442633101858E-2</v>
      </c>
      <c r="U433" s="3">
        <v>2.8601075633244228</v>
      </c>
      <c r="V433" s="3">
        <v>0.37590587557833466</v>
      </c>
      <c r="W433" s="3">
        <v>2.0825573055740247</v>
      </c>
      <c r="X433" s="3">
        <v>0</v>
      </c>
      <c r="Y433" s="3">
        <v>0</v>
      </c>
      <c r="Z433" s="3">
        <v>0</v>
      </c>
      <c r="AA433"/>
      <c r="AB433"/>
      <c r="AC433"/>
      <c r="AD433"/>
      <c r="AE433"/>
    </row>
    <row r="434" spans="1:31" x14ac:dyDescent="0.15">
      <c r="A434">
        <v>1569</v>
      </c>
      <c r="B434" s="3">
        <v>0.70881711964564187</v>
      </c>
      <c r="C434" s="3">
        <v>0.50805667992309933</v>
      </c>
      <c r="D434" s="3">
        <v>0.11236377316277427</v>
      </c>
      <c r="E434" s="3">
        <v>0.86103626567417635</v>
      </c>
      <c r="F434" s="3">
        <v>3.0724278838007542</v>
      </c>
      <c r="G434" s="3">
        <v>2.013720703207047</v>
      </c>
      <c r="H434" s="3">
        <v>2.2624287669866181</v>
      </c>
      <c r="I434" s="3">
        <v>4.0019320519441477</v>
      </c>
      <c r="J434" s="3">
        <v>0.28035048779491106</v>
      </c>
      <c r="K434" s="3">
        <v>0</v>
      </c>
      <c r="L434" s="3">
        <v>7.4909182108516173E-2</v>
      </c>
      <c r="M434" s="3">
        <v>0.7760387708882196</v>
      </c>
      <c r="N434" s="3">
        <v>3.0407533695347668</v>
      </c>
      <c r="O434" s="3">
        <v>0.72840318859681552</v>
      </c>
      <c r="P434" s="3">
        <v>3.8049276084242587</v>
      </c>
      <c r="Q434" s="3">
        <v>0.70881711964564187</v>
      </c>
      <c r="R434" s="3">
        <v>3.7454591054258086E-2</v>
      </c>
      <c r="S434" s="3">
        <v>8.4997494785956543E-2</v>
      </c>
      <c r="T434" s="3">
        <v>3.1674514265987157E-2</v>
      </c>
      <c r="U434" s="3">
        <v>1.2853175146102314</v>
      </c>
      <c r="V434" s="3">
        <v>0.16789714930570274</v>
      </c>
      <c r="W434" s="3">
        <v>0</v>
      </c>
      <c r="X434" s="3">
        <v>0</v>
      </c>
      <c r="Y434" s="3">
        <v>0</v>
      </c>
      <c r="Z434" s="3">
        <v>0</v>
      </c>
      <c r="AA434"/>
      <c r="AB434"/>
      <c r="AC434"/>
      <c r="AD434"/>
      <c r="AE434"/>
    </row>
    <row r="435" spans="1:31" x14ac:dyDescent="0.15">
      <c r="A435">
        <v>1568</v>
      </c>
      <c r="B435" s="3">
        <v>0.82002796915789156</v>
      </c>
      <c r="C435" s="3">
        <v>0.72346862881733009</v>
      </c>
      <c r="D435" s="3">
        <v>0.14938552653584605</v>
      </c>
      <c r="E435" s="3">
        <v>1.1342052802081495</v>
      </c>
      <c r="F435" s="3">
        <v>4.3815516129693775</v>
      </c>
      <c r="G435" s="3">
        <v>2.0893928291423616</v>
      </c>
      <c r="H435" s="3">
        <v>3.3560100397363706</v>
      </c>
      <c r="I435" s="3">
        <v>4.9309355440765952</v>
      </c>
      <c r="J435" s="3">
        <v>0.3362893617822294</v>
      </c>
      <c r="K435" s="3">
        <v>0</v>
      </c>
      <c r="L435" s="3">
        <v>9.9590351023897392E-2</v>
      </c>
      <c r="M435" s="3">
        <v>1.0334317525139354</v>
      </c>
      <c r="N435" s="3">
        <v>4.3560299936021281</v>
      </c>
      <c r="O435" s="3">
        <v>0.59864626003517096</v>
      </c>
      <c r="P435" s="3">
        <v>4.7484588947287332</v>
      </c>
      <c r="Q435" s="3">
        <v>0.82002796915789156</v>
      </c>
      <c r="R435" s="3">
        <v>4.9795175511948696E-2</v>
      </c>
      <c r="S435" s="3">
        <v>0.10077352769421391</v>
      </c>
      <c r="T435" s="3">
        <v>2.5521619367249403E-2</v>
      </c>
      <c r="U435" s="3">
        <v>1.4907465691071906</v>
      </c>
      <c r="V435" s="3">
        <v>0.21465439364639524</v>
      </c>
      <c r="W435" s="3">
        <v>0</v>
      </c>
      <c r="X435" s="3">
        <v>0</v>
      </c>
      <c r="Y435" s="3">
        <v>0</v>
      </c>
      <c r="Z435" s="3">
        <v>0</v>
      </c>
      <c r="AA435"/>
      <c r="AB435"/>
      <c r="AC435"/>
      <c r="AD435"/>
      <c r="AE435"/>
    </row>
    <row r="436" spans="1:31" x14ac:dyDescent="0.15">
      <c r="A436">
        <v>1567</v>
      </c>
      <c r="B436" s="3">
        <v>0.88313662967173634</v>
      </c>
      <c r="C436" s="3">
        <v>0.55283349211031474</v>
      </c>
      <c r="D436" s="3">
        <v>0.10437408518001669</v>
      </c>
      <c r="E436" s="3">
        <v>0.58685312626600128</v>
      </c>
      <c r="F436" s="3">
        <v>2.605387515911942</v>
      </c>
      <c r="G436" s="3">
        <v>2.0146881200756166</v>
      </c>
      <c r="H436" s="3">
        <v>2.2769631118837612</v>
      </c>
      <c r="I436" s="3">
        <v>3.7173724690533922</v>
      </c>
      <c r="J436" s="3">
        <v>0.25180074537772712</v>
      </c>
      <c r="K436" s="3">
        <v>1.7585031292375396E-2</v>
      </c>
      <c r="L436" s="3">
        <v>6.9582723453344458E-2</v>
      </c>
      <c r="M436" s="3">
        <v>0.48323991304026792</v>
      </c>
      <c r="N436" s="3">
        <v>2.5798882061607</v>
      </c>
      <c r="O436" s="3">
        <v>0.46747577797902978</v>
      </c>
      <c r="P436" s="3">
        <v>3.5164264617666103</v>
      </c>
      <c r="Q436" s="3">
        <v>0.85675908273317325</v>
      </c>
      <c r="R436" s="3">
        <v>3.4791361726672229E-2</v>
      </c>
      <c r="S436" s="3">
        <v>0.10826391068784873</v>
      </c>
      <c r="T436" s="3">
        <v>3.3166934361756294E-2</v>
      </c>
      <c r="U436" s="3">
        <v>1.5472123420965862</v>
      </c>
      <c r="V436" s="3">
        <v>0.22603333748612009</v>
      </c>
      <c r="W436" s="3">
        <v>0</v>
      </c>
      <c r="X436" s="3">
        <v>0</v>
      </c>
      <c r="Y436" s="3">
        <v>0</v>
      </c>
      <c r="Z436" s="3">
        <v>0</v>
      </c>
      <c r="AA436"/>
      <c r="AB436"/>
      <c r="AC436"/>
      <c r="AD436"/>
      <c r="AE436"/>
    </row>
    <row r="437" spans="1:31" x14ac:dyDescent="0.15">
      <c r="A437">
        <v>1566</v>
      </c>
      <c r="B437" s="3">
        <v>0.9098787097314549</v>
      </c>
      <c r="C437" s="3">
        <v>1.7094626200200029</v>
      </c>
      <c r="D437" s="3">
        <v>0.18264573213651777</v>
      </c>
      <c r="E437" s="3">
        <v>2.0467477380445325</v>
      </c>
      <c r="F437" s="3">
        <v>6.2942775623996248</v>
      </c>
      <c r="G437" s="3">
        <v>2.4129656661762313</v>
      </c>
      <c r="H437" s="3">
        <v>3.5162139550132725</v>
      </c>
      <c r="I437" s="3">
        <v>5.6398759885510508</v>
      </c>
      <c r="J437" s="3">
        <v>1.2530685055778867</v>
      </c>
      <c r="K437" s="3">
        <v>2.0446712578234945E-2</v>
      </c>
      <c r="L437" s="3">
        <v>0.13915865305639449</v>
      </c>
      <c r="M437" s="3">
        <v>1.9440047868613193</v>
      </c>
      <c r="N437" s="3">
        <v>6.2630736368069915</v>
      </c>
      <c r="O437" s="3">
        <v>0.80432188872541044</v>
      </c>
      <c r="P437" s="3">
        <v>5.4273743190532331</v>
      </c>
      <c r="Q437" s="3">
        <v>0.87920864086410255</v>
      </c>
      <c r="R437" s="3">
        <v>1.7394831632049312E-2</v>
      </c>
      <c r="S437" s="3">
        <v>0.10815047492969786</v>
      </c>
      <c r="T437" s="3">
        <v>4.0119332904813475E-2</v>
      </c>
      <c r="U437" s="3">
        <v>1.5849872513118384</v>
      </c>
      <c r="V437" s="3">
        <v>0.21363166623299432</v>
      </c>
      <c r="W437" s="3">
        <v>0.25725816779801619</v>
      </c>
      <c r="X437" s="3">
        <v>8.2899956291846391E-2</v>
      </c>
      <c r="Y437" s="3">
        <v>3.7319146853398148E-2</v>
      </c>
      <c r="Z437" s="3">
        <v>4.6371733152289901E-2</v>
      </c>
      <c r="AA437"/>
      <c r="AB437"/>
      <c r="AC437"/>
      <c r="AD437"/>
      <c r="AE437"/>
    </row>
    <row r="438" spans="1:31" x14ac:dyDescent="0.15">
      <c r="A438">
        <v>1565</v>
      </c>
      <c r="B438" s="3">
        <v>2.4871085527956511</v>
      </c>
      <c r="C438" s="3">
        <v>0.42909081030644641</v>
      </c>
      <c r="D438" s="3">
        <v>0.13407216183841067</v>
      </c>
      <c r="E438" s="3">
        <v>0.9331917948029741</v>
      </c>
      <c r="F438" s="3">
        <v>3.2271450528860197</v>
      </c>
      <c r="G438" s="3">
        <v>4.0749781999603902</v>
      </c>
      <c r="H438" s="3">
        <v>2.0207461386921994</v>
      </c>
      <c r="I438" s="3">
        <v>3.4117229867487362</v>
      </c>
      <c r="J438" s="3">
        <v>0.26056838929406467</v>
      </c>
      <c r="K438" s="3">
        <v>0.28682253032557303</v>
      </c>
      <c r="L438" s="3">
        <v>4.8712885467955873E-2</v>
      </c>
      <c r="M438" s="3">
        <v>0.66908615211718381</v>
      </c>
      <c r="N438" s="3">
        <v>3.1417078249261583</v>
      </c>
      <c r="O438" s="3">
        <v>0.10575413246392183</v>
      </c>
      <c r="P438" s="3">
        <v>2.8382047974527818</v>
      </c>
      <c r="Q438" s="3">
        <v>2.200286022470078</v>
      </c>
      <c r="R438" s="3">
        <v>8.535927637045479E-2</v>
      </c>
      <c r="S438" s="3">
        <v>0.26410564268579034</v>
      </c>
      <c r="T438" s="3">
        <v>8.7498716033959784E-2</v>
      </c>
      <c r="U438" s="3">
        <v>3.9728707617193617</v>
      </c>
      <c r="V438" s="3">
        <v>0.57410911263500275</v>
      </c>
      <c r="W438" s="3">
        <v>0</v>
      </c>
      <c r="X438" s="3">
        <v>9.2471709224576544E-3</v>
      </c>
      <c r="Y438" s="3">
        <v>4.1628071006475772E-3</v>
      </c>
      <c r="Z438" s="3">
        <v>5.1725884128100801E-3</v>
      </c>
      <c r="AA438"/>
      <c r="AB438"/>
      <c r="AC438"/>
      <c r="AD438"/>
      <c r="AE438"/>
    </row>
    <row r="439" spans="1:31" x14ac:dyDescent="0.15">
      <c r="A439">
        <v>1564</v>
      </c>
      <c r="B439" s="3">
        <v>1.2643278061969969</v>
      </c>
      <c r="C439" s="3">
        <v>0.9486271071199518</v>
      </c>
      <c r="D439" s="3">
        <v>0.16130176732025409</v>
      </c>
      <c r="E439" s="3">
        <v>1.3039062132010013</v>
      </c>
      <c r="F439" s="3">
        <v>6.4258432729657828</v>
      </c>
      <c r="G439" s="3">
        <v>3.3026811883148235</v>
      </c>
      <c r="H439" s="3">
        <v>4.6875560070288023</v>
      </c>
      <c r="I439" s="3">
        <v>6.2223216962565546</v>
      </c>
      <c r="J439" s="3">
        <v>0.42363372087255474</v>
      </c>
      <c r="K439" s="3">
        <v>0</v>
      </c>
      <c r="L439" s="3">
        <v>0.10753451154683606</v>
      </c>
      <c r="M439" s="3">
        <v>1.1589906015043896</v>
      </c>
      <c r="N439" s="3">
        <v>6.398285835479868</v>
      </c>
      <c r="O439" s="3">
        <v>1.059782863969952</v>
      </c>
      <c r="P439" s="3">
        <v>5.8933820136767308</v>
      </c>
      <c r="Q439" s="3">
        <v>1.2643278061969969</v>
      </c>
      <c r="R439" s="3">
        <v>5.3767255773418031E-2</v>
      </c>
      <c r="S439" s="3">
        <v>0.15043143082693258</v>
      </c>
      <c r="T439" s="3">
        <v>5.5114874971831061E-2</v>
      </c>
      <c r="U439" s="3">
        <v>2.291646386165016</v>
      </c>
      <c r="V439" s="3">
        <v>0.3301667036111936</v>
      </c>
      <c r="W439" s="3">
        <v>0</v>
      </c>
      <c r="X439" s="3">
        <v>0</v>
      </c>
      <c r="Y439" s="3">
        <v>0</v>
      </c>
      <c r="Z439" s="3">
        <v>0</v>
      </c>
      <c r="AA439"/>
      <c r="AB439"/>
      <c r="AC439"/>
      <c r="AD439"/>
      <c r="AE439"/>
    </row>
    <row r="440" spans="1:31" x14ac:dyDescent="0.15">
      <c r="A440">
        <v>1563</v>
      </c>
      <c r="B440" s="3">
        <v>2.9782762517157271</v>
      </c>
      <c r="C440" s="3">
        <v>1.6690265542908129</v>
      </c>
      <c r="D440" s="3">
        <v>1.0471588297941397</v>
      </c>
      <c r="E440" s="3">
        <v>2.1822077390643853</v>
      </c>
      <c r="F440" s="3">
        <v>5.5310750916592104</v>
      </c>
      <c r="G440" s="3">
        <v>5.3987311581711346</v>
      </c>
      <c r="H440" s="3">
        <v>5.380848559417907</v>
      </c>
      <c r="I440" s="3">
        <v>9.2260130725096285</v>
      </c>
      <c r="J440" s="3">
        <v>1.1972911502385395</v>
      </c>
      <c r="K440" s="3">
        <v>0.11757420541758248</v>
      </c>
      <c r="L440" s="3">
        <v>0.93816601351780649</v>
      </c>
      <c r="M440" s="3">
        <v>1.8403799937746219</v>
      </c>
      <c r="N440" s="3">
        <v>5.4341999590131724</v>
      </c>
      <c r="O440" s="3">
        <v>0.25517635687370516</v>
      </c>
      <c r="P440" s="3">
        <v>8.4703794162420163</v>
      </c>
      <c r="Q440" s="3">
        <v>2.8607020462981447</v>
      </c>
      <c r="R440" s="3">
        <v>0.1048538485696372</v>
      </c>
      <c r="S440" s="3">
        <v>0.34954781983834005</v>
      </c>
      <c r="T440" s="3">
        <v>0.10960325226376599</v>
      </c>
      <c r="U440" s="3">
        <v>5.1660703621980506</v>
      </c>
      <c r="V440" s="3">
        <v>0.75231401362612949</v>
      </c>
      <c r="W440" s="3">
        <v>0</v>
      </c>
      <c r="X440" s="3">
        <v>0.58142021103806241</v>
      </c>
      <c r="Y440" s="3">
        <v>0.26173845849268973</v>
      </c>
      <c r="Z440" s="3">
        <v>0.32522891064794401</v>
      </c>
      <c r="AA440"/>
      <c r="AB440"/>
      <c r="AC440"/>
      <c r="AD440"/>
      <c r="AE440"/>
    </row>
    <row r="441" spans="1:31" x14ac:dyDescent="0.15">
      <c r="A441">
        <v>1562</v>
      </c>
      <c r="B441" s="3">
        <v>1.1220412570914713</v>
      </c>
      <c r="C441" s="3">
        <v>1.2808525647139521</v>
      </c>
      <c r="D441" s="3">
        <v>0.44290663881493081</v>
      </c>
      <c r="E441" s="3">
        <v>1.2652731313846597</v>
      </c>
      <c r="F441" s="3">
        <v>3.7796876509228836</v>
      </c>
      <c r="G441" s="3">
        <v>2.8607950081287021</v>
      </c>
      <c r="H441" s="3">
        <v>4.5436077620206587</v>
      </c>
      <c r="I441" s="3">
        <v>6.6553668926519336</v>
      </c>
      <c r="J441" s="3">
        <v>0.88137888063676195</v>
      </c>
      <c r="K441" s="3">
        <v>0</v>
      </c>
      <c r="L441" s="3">
        <v>0.4067214559052143</v>
      </c>
      <c r="M441" s="3">
        <v>1.1235373431961222</v>
      </c>
      <c r="N441" s="3">
        <v>3.7411118397652796</v>
      </c>
      <c r="O441" s="3">
        <v>0.82149434637090268</v>
      </c>
      <c r="P441" s="3">
        <v>6.333160697511441</v>
      </c>
      <c r="Q441" s="3">
        <v>1.1220412570914713</v>
      </c>
      <c r="R441" s="3">
        <v>4.0527404858882551E-2</v>
      </c>
      <c r="S441" s="3">
        <v>0.14173578818853763</v>
      </c>
      <c r="T441" s="3">
        <v>3.8575811157603522E-2</v>
      </c>
      <c r="U441" s="3">
        <v>2.0393006617577996</v>
      </c>
      <c r="V441" s="3">
        <v>0.28441738857486892</v>
      </c>
      <c r="W441" s="3">
        <v>0</v>
      </c>
      <c r="X441" s="3">
        <v>0.32157239856230324</v>
      </c>
      <c r="Y441" s="3">
        <v>0.1447625353440137</v>
      </c>
      <c r="Z441" s="3">
        <v>0.17987789087071265</v>
      </c>
      <c r="AA441"/>
      <c r="AB441"/>
      <c r="AC441"/>
      <c r="AD441"/>
      <c r="AE441"/>
    </row>
    <row r="442" spans="1:31" x14ac:dyDescent="0.15">
      <c r="A442">
        <v>1561</v>
      </c>
      <c r="B442" s="3">
        <v>1.8265215134272728</v>
      </c>
      <c r="C442" s="3">
        <v>0.59896045398504139</v>
      </c>
      <c r="D442" s="3">
        <v>0.11801730372311588</v>
      </c>
      <c r="E442" s="3">
        <v>0.64815445283876472</v>
      </c>
      <c r="F442" s="3">
        <v>1.5525161213049075</v>
      </c>
      <c r="G442" s="3">
        <v>4.2800137258153024</v>
      </c>
      <c r="H442" s="3">
        <v>1.8087032146298607</v>
      </c>
      <c r="I442" s="3">
        <v>2.9471325354801836</v>
      </c>
      <c r="J442" s="3">
        <v>0.2213956324319834</v>
      </c>
      <c r="K442" s="3">
        <v>0</v>
      </c>
      <c r="L442" s="3">
        <v>3.9339101241038628E-2</v>
      </c>
      <c r="M442" s="3">
        <v>0.42802652545956155</v>
      </c>
      <c r="N442" s="3">
        <v>1.492028480215106</v>
      </c>
      <c r="O442" s="3">
        <v>0.99866986935690405</v>
      </c>
      <c r="P442" s="3">
        <v>2.5128328822396022</v>
      </c>
      <c r="Q442" s="3">
        <v>1.8265215134272728</v>
      </c>
      <c r="R442" s="3">
        <v>7.8678202482077256E-2</v>
      </c>
      <c r="S442" s="3">
        <v>0.22012792737920309</v>
      </c>
      <c r="T442" s="3">
        <v>6.0487641089801585E-2</v>
      </c>
      <c r="U442" s="3">
        <v>3.281343856458399</v>
      </c>
      <c r="V442" s="3">
        <v>0.48313648122625963</v>
      </c>
      <c r="W442" s="3">
        <v>0</v>
      </c>
      <c r="X442" s="3">
        <v>0.17476159462090635</v>
      </c>
      <c r="Y442" s="3">
        <v>7.8672584022470821E-2</v>
      </c>
      <c r="Z442" s="3">
        <v>9.7756358654971842E-2</v>
      </c>
      <c r="AA442"/>
      <c r="AB442"/>
      <c r="AC442"/>
      <c r="AD442"/>
      <c r="AE442"/>
    </row>
    <row r="443" spans="1:31" x14ac:dyDescent="0.15">
      <c r="A443">
        <v>1560</v>
      </c>
      <c r="B443" s="3">
        <v>1.4162865123601753</v>
      </c>
      <c r="C443" s="3">
        <v>0.4625640059371004</v>
      </c>
      <c r="D443" s="3">
        <v>0.14607492017611146</v>
      </c>
      <c r="E443" s="3">
        <v>0.9482562121710556</v>
      </c>
      <c r="F443" s="3">
        <v>4.4176809428171264</v>
      </c>
      <c r="G443" s="3">
        <v>4.1779907736040673</v>
      </c>
      <c r="H443" s="3">
        <v>3.4939941651238189</v>
      </c>
      <c r="I443" s="3">
        <v>6.5998932726713244</v>
      </c>
      <c r="J443" s="3">
        <v>0.43095988212946268</v>
      </c>
      <c r="K443" s="3">
        <v>0</v>
      </c>
      <c r="L443" s="3">
        <v>0.10071003813384082</v>
      </c>
      <c r="M443" s="3">
        <v>0.77902547829162883</v>
      </c>
      <c r="N443" s="3">
        <v>4.3711790381558941</v>
      </c>
      <c r="O443" s="3">
        <v>1.6550733287047414</v>
      </c>
      <c r="P443" s="3">
        <v>6.2234473598944273</v>
      </c>
      <c r="Q443" s="3">
        <v>1.4162865123601753</v>
      </c>
      <c r="R443" s="3">
        <v>4.5364882042270634E-2</v>
      </c>
      <c r="S443" s="3">
        <v>0.1661281704249708</v>
      </c>
      <c r="T443" s="3">
        <v>4.6501904661232912E-2</v>
      </c>
      <c r="U443" s="3">
        <v>2.5138688332612777</v>
      </c>
      <c r="V443" s="3">
        <v>0.33428464997491086</v>
      </c>
      <c r="W443" s="3">
        <v>0.65958056943926313</v>
      </c>
      <c r="X443" s="3">
        <v>0</v>
      </c>
      <c r="Y443" s="3">
        <v>0</v>
      </c>
      <c r="Z443" s="3">
        <v>0</v>
      </c>
      <c r="AA443"/>
      <c r="AB443"/>
      <c r="AC443"/>
      <c r="AD443"/>
      <c r="AE443"/>
    </row>
    <row r="444" spans="1:31" x14ac:dyDescent="0.15">
      <c r="A444">
        <v>1559</v>
      </c>
      <c r="B444" s="3">
        <v>1.5484565849519927</v>
      </c>
      <c r="C444" s="3">
        <v>0.8073585611786912</v>
      </c>
      <c r="D444" s="3">
        <v>0.25395779879176583</v>
      </c>
      <c r="E444" s="3">
        <v>1.1337473758151162</v>
      </c>
      <c r="F444" s="3">
        <v>3.8703727291068279</v>
      </c>
      <c r="G444" s="3">
        <v>3.9100571014373822</v>
      </c>
      <c r="H444" s="3">
        <v>4.4804109237625696</v>
      </c>
      <c r="I444" s="3">
        <v>5.3506190650262289</v>
      </c>
      <c r="J444" s="3">
        <v>0.60302320695902467</v>
      </c>
      <c r="K444" s="3">
        <v>1.2949240807256981E-2</v>
      </c>
      <c r="L444" s="3">
        <v>0.19597656619090606</v>
      </c>
      <c r="M444" s="3">
        <v>0.93800021363145691</v>
      </c>
      <c r="N444" s="3">
        <v>3.8109382584510105</v>
      </c>
      <c r="O444" s="3">
        <v>1.1081474011602583</v>
      </c>
      <c r="P444" s="3">
        <v>4.9785222063214505</v>
      </c>
      <c r="Q444" s="3">
        <v>1.5355073441447358</v>
      </c>
      <c r="R444" s="3">
        <v>5.7981232600859786E-2</v>
      </c>
      <c r="S444" s="3">
        <v>0.1845719098306326</v>
      </c>
      <c r="T444" s="3">
        <v>5.9434470655817397E-2</v>
      </c>
      <c r="U444" s="3">
        <v>2.7693171296547638</v>
      </c>
      <c r="V444" s="3">
        <v>0.37313340299091619</v>
      </c>
      <c r="W444" s="3">
        <v>0</v>
      </c>
      <c r="X444" s="3">
        <v>0.10434189625100591</v>
      </c>
      <c r="Y444" s="3">
        <v>4.6971687327965514E-2</v>
      </c>
      <c r="Z444" s="3">
        <v>5.8365705159308903E-2</v>
      </c>
      <c r="AA444"/>
      <c r="AB444"/>
      <c r="AC444"/>
      <c r="AD444"/>
      <c r="AE444"/>
    </row>
    <row r="445" spans="1:31" x14ac:dyDescent="0.15">
      <c r="A445">
        <v>1558</v>
      </c>
      <c r="B445" s="3">
        <v>1.5080396863668293</v>
      </c>
      <c r="C445" s="3">
        <v>1.2567098346401382</v>
      </c>
      <c r="D445" s="3">
        <v>0.31580291483935474</v>
      </c>
      <c r="E445" s="3">
        <v>1.0875784689815782</v>
      </c>
      <c r="F445" s="3">
        <v>3.5684871216752416</v>
      </c>
      <c r="G445" s="3">
        <v>2.6261150197128194</v>
      </c>
      <c r="H445" s="3">
        <v>3.7238140988109025</v>
      </c>
      <c r="I445" s="3">
        <v>4.7511377401451726</v>
      </c>
      <c r="J445" s="3">
        <v>0.83310939190856792</v>
      </c>
      <c r="K445" s="3">
        <v>4.9301297438915578E-2</v>
      </c>
      <c r="L445" s="3">
        <v>0.2664587093957056</v>
      </c>
      <c r="M445" s="3">
        <v>0.90657105101285285</v>
      </c>
      <c r="N445" s="3">
        <v>3.5179061560951528</v>
      </c>
      <c r="O445" s="3">
        <v>0</v>
      </c>
      <c r="P445" s="3">
        <v>4.4248122681449704</v>
      </c>
      <c r="Q445" s="3">
        <v>1.4587383889279137</v>
      </c>
      <c r="R445" s="3">
        <v>4.9344205443649189E-2</v>
      </c>
      <c r="S445" s="3">
        <v>0.18100741796872527</v>
      </c>
      <c r="T445" s="3">
        <v>5.0580965580088476E-2</v>
      </c>
      <c r="U445" s="3">
        <v>2.6261150197128194</v>
      </c>
      <c r="V445" s="3">
        <v>0.36966760478170352</v>
      </c>
      <c r="W445" s="3">
        <v>0</v>
      </c>
      <c r="X445" s="3">
        <v>1.1465957304414078E-2</v>
      </c>
      <c r="Y445" s="3">
        <v>5.161640398691424E-3</v>
      </c>
      <c r="Z445" s="3">
        <v>6.4137104313153033E-3</v>
      </c>
      <c r="AA445"/>
      <c r="AB445"/>
      <c r="AC445"/>
      <c r="AD445"/>
      <c r="AE445"/>
    </row>
    <row r="446" spans="1:31" x14ac:dyDescent="0.15">
      <c r="A446">
        <v>1557</v>
      </c>
      <c r="B446" s="3">
        <v>1.7031034203821653</v>
      </c>
      <c r="C446" s="3">
        <v>0.71157719537138064</v>
      </c>
      <c r="D446" s="3">
        <v>0.21663857702946171</v>
      </c>
      <c r="E446" s="3">
        <v>1.2884473810300197</v>
      </c>
      <c r="F446" s="3">
        <v>3.816931031238104</v>
      </c>
      <c r="G446" s="3">
        <v>3.9319999864237314</v>
      </c>
      <c r="H446" s="3">
        <v>3.5326142841500237</v>
      </c>
      <c r="I446" s="3">
        <v>6.1385857091379696</v>
      </c>
      <c r="J446" s="3">
        <v>0.6741993160859745</v>
      </c>
      <c r="K446" s="3">
        <v>6.4260522775141465E-2</v>
      </c>
      <c r="L446" s="3">
        <v>0.1303906168954754</v>
      </c>
      <c r="M446" s="3">
        <v>1.0956975106580047</v>
      </c>
      <c r="N446" s="3">
        <v>3.7379192362270657</v>
      </c>
      <c r="O446" s="3">
        <v>1.0344127743801861</v>
      </c>
      <c r="P446" s="3">
        <v>5.7394381323115162</v>
      </c>
      <c r="Q446" s="3">
        <v>1.638842897607024</v>
      </c>
      <c r="R446" s="3">
        <v>6.791177963306011E-2</v>
      </c>
      <c r="S446" s="3">
        <v>0.1927498703720151</v>
      </c>
      <c r="T446" s="3">
        <v>4.8729741416499599E-2</v>
      </c>
      <c r="U446" s="3">
        <v>2.9345305254142664</v>
      </c>
      <c r="V446" s="3">
        <v>0.41118515687568186</v>
      </c>
      <c r="W446" s="3">
        <v>0</v>
      </c>
      <c r="X446" s="3">
        <v>0.31891858105550275</v>
      </c>
      <c r="Y446" s="3">
        <v>0.14356786321049431</v>
      </c>
      <c r="Z446" s="3">
        <v>0.17839342573290304</v>
      </c>
      <c r="AA446"/>
      <c r="AB446"/>
      <c r="AC446"/>
      <c r="AD446"/>
      <c r="AE446"/>
    </row>
    <row r="447" spans="1:31" x14ac:dyDescent="0.15">
      <c r="A447">
        <v>1556</v>
      </c>
      <c r="B447" s="3">
        <v>2.2129323191554309</v>
      </c>
      <c r="C447" s="3">
        <v>0.75962286807428125</v>
      </c>
      <c r="D447" s="3">
        <v>0.2155089848639023</v>
      </c>
      <c r="E447" s="3">
        <v>0.98319959845459171</v>
      </c>
      <c r="F447" s="3">
        <v>3.4460046073263793</v>
      </c>
      <c r="G447" s="3">
        <v>5.2063230374586622</v>
      </c>
      <c r="H447" s="3">
        <v>4.3309321384762134</v>
      </c>
      <c r="I447" s="3">
        <v>6.6526090768252351</v>
      </c>
      <c r="J447" s="3">
        <v>0.47858725440091571</v>
      </c>
      <c r="K447" s="3">
        <v>6.8845092775375233E-2</v>
      </c>
      <c r="L447" s="3">
        <v>0.13461221877384888</v>
      </c>
      <c r="M447" s="3">
        <v>0.72447345079496295</v>
      </c>
      <c r="N447" s="3">
        <v>3.3687191059781223</v>
      </c>
      <c r="O447" s="3">
        <v>1.3501351638895955</v>
      </c>
      <c r="P447" s="3">
        <v>6.1428214087127957</v>
      </c>
      <c r="Q447" s="3">
        <v>2.1471301034088017</v>
      </c>
      <c r="R447" s="3">
        <v>6.4717412872042732E-2</v>
      </c>
      <c r="S447" s="3">
        <v>0.25872614765962854</v>
      </c>
      <c r="T447" s="3">
        <v>8.3256055100483325E-2</v>
      </c>
      <c r="U447" s="3">
        <v>3.8561878735690658</v>
      </c>
      <c r="V447" s="3">
        <v>0.51106662322564222</v>
      </c>
      <c r="W447" s="3">
        <v>1.000819853479018</v>
      </c>
      <c r="X447" s="3">
        <v>0.18859499256435538</v>
      </c>
      <c r="Y447" s="3">
        <v>8.48999801843702E-2</v>
      </c>
      <c r="Z447" s="3">
        <v>0.10549434414637547</v>
      </c>
      <c r="AA447"/>
      <c r="AB447"/>
      <c r="AC447"/>
      <c r="AD447"/>
      <c r="AE447"/>
    </row>
    <row r="448" spans="1:31" x14ac:dyDescent="0.15">
      <c r="A448">
        <v>1555</v>
      </c>
      <c r="B448" s="3">
        <v>1.9689068552776745</v>
      </c>
      <c r="C448" s="3">
        <v>0.64125450099526926</v>
      </c>
      <c r="D448" s="3">
        <v>0.26698287989001446</v>
      </c>
      <c r="E448" s="3">
        <v>1.1234646315018937</v>
      </c>
      <c r="F448" s="3">
        <v>3.3987202644621206</v>
      </c>
      <c r="G448" s="3">
        <v>5.3702222341036476</v>
      </c>
      <c r="H448" s="3">
        <v>4.370218110104056</v>
      </c>
      <c r="I448" s="3">
        <v>14.558337453169852</v>
      </c>
      <c r="J448" s="3">
        <v>0.8179081237094038</v>
      </c>
      <c r="K448" s="3">
        <v>4.6391429715482289E-2</v>
      </c>
      <c r="L448" s="3">
        <v>0.22596811863154848</v>
      </c>
      <c r="M448" s="3">
        <v>0.87880434665447915</v>
      </c>
      <c r="N448" s="3">
        <v>3.319394315939256</v>
      </c>
      <c r="O448" s="3">
        <v>1.8943820266631628</v>
      </c>
      <c r="P448" s="3">
        <v>14.095572669760086</v>
      </c>
      <c r="Q448" s="3">
        <v>1.9438918686663851</v>
      </c>
      <c r="R448" s="3">
        <v>7.7386341997105632E-2</v>
      </c>
      <c r="S448" s="3">
        <v>0.23383460852673243</v>
      </c>
      <c r="T448" s="3">
        <v>5.7511312679076609E-2</v>
      </c>
      <c r="U448" s="3">
        <v>3.4758402074404846</v>
      </c>
      <c r="V448" s="3">
        <v>0.50846785072763223</v>
      </c>
      <c r="W448" s="3">
        <v>5.5960724050999637</v>
      </c>
      <c r="X448" s="3">
        <v>0.22886869344248481</v>
      </c>
      <c r="Y448" s="3">
        <v>0.10303002882954301</v>
      </c>
      <c r="Z448" s="3">
        <v>0.12802224285467512</v>
      </c>
      <c r="AA448"/>
      <c r="AB448"/>
      <c r="AC448"/>
      <c r="AD448"/>
      <c r="AE448"/>
    </row>
    <row r="449" spans="1:31" x14ac:dyDescent="0.15">
      <c r="A449">
        <v>1554</v>
      </c>
      <c r="B449" s="3">
        <v>1.8283302347628034</v>
      </c>
      <c r="C449" s="3">
        <v>3.2700101097740912</v>
      </c>
      <c r="D449" s="3">
        <v>0.42786874715898848</v>
      </c>
      <c r="E449" s="3">
        <v>1.5537063060599465</v>
      </c>
      <c r="F449" s="3">
        <v>6.3918222904246766</v>
      </c>
      <c r="G449" s="3">
        <v>3.6762691103101655</v>
      </c>
      <c r="H449" s="3">
        <v>7.2333288707612544</v>
      </c>
      <c r="I449" s="3">
        <v>10.326900827682413</v>
      </c>
      <c r="J449" s="3">
        <v>1.1746516765447339</v>
      </c>
      <c r="K449" s="3">
        <v>1.3519819335194506E-2</v>
      </c>
      <c r="L449" s="3">
        <v>0.35118976021293319</v>
      </c>
      <c r="M449" s="3">
        <v>1.3406020658608682</v>
      </c>
      <c r="N449" s="3">
        <v>6.319509495205903</v>
      </c>
      <c r="O449" s="3">
        <v>0.3941839231365098</v>
      </c>
      <c r="P449" s="3">
        <v>9.8354873607684823</v>
      </c>
      <c r="Q449" s="3">
        <v>1.8148104154276092</v>
      </c>
      <c r="R449" s="3">
        <v>7.6678986946055294E-2</v>
      </c>
      <c r="S449" s="3">
        <v>0.21954027429905043</v>
      </c>
      <c r="T449" s="3">
        <v>6.6810734712997741E-2</v>
      </c>
      <c r="U449" s="3">
        <v>3.2521911683114508</v>
      </c>
      <c r="V449" s="3">
        <v>0.46803480862284885</v>
      </c>
      <c r="W449" s="3">
        <v>0</v>
      </c>
      <c r="X449" s="3">
        <v>0.47288562989435778</v>
      </c>
      <c r="Y449" s="3">
        <v>0.21287935042836834</v>
      </c>
      <c r="Z449" s="3">
        <v>0.26451794727954536</v>
      </c>
      <c r="AA449"/>
      <c r="AB449"/>
      <c r="AC449"/>
      <c r="AD449"/>
      <c r="AE449"/>
    </row>
    <row r="450" spans="1:31" x14ac:dyDescent="0.15">
      <c r="A450">
        <v>1553</v>
      </c>
      <c r="B450" s="3">
        <v>1.541698528520552</v>
      </c>
      <c r="C450" s="3">
        <v>2.2093548349075514</v>
      </c>
      <c r="D450" s="3">
        <v>0.32403846356633015</v>
      </c>
      <c r="E450" s="3">
        <v>1.0577038109670538</v>
      </c>
      <c r="F450" s="3">
        <v>4.6291524792475194</v>
      </c>
      <c r="G450" s="3">
        <v>3.0568082231806963</v>
      </c>
      <c r="H450" s="3">
        <v>4.9172037701276796</v>
      </c>
      <c r="I450" s="3">
        <v>7.2833422866012318</v>
      </c>
      <c r="J450" s="3">
        <v>1.024716884802944</v>
      </c>
      <c r="K450" s="3">
        <v>5.1389950950685069E-2</v>
      </c>
      <c r="L450" s="3">
        <v>0.25974511762062974</v>
      </c>
      <c r="M450" s="3">
        <v>0.87862168424247322</v>
      </c>
      <c r="N450" s="3">
        <v>4.5751105511014067</v>
      </c>
      <c r="O450" s="3">
        <v>0.39171913157464294</v>
      </c>
      <c r="P450" s="3">
        <v>6.8931319932424415</v>
      </c>
      <c r="Q450" s="3">
        <v>1.4646136020945244</v>
      </c>
      <c r="R450" s="3">
        <v>6.4293345945700436E-2</v>
      </c>
      <c r="S450" s="3">
        <v>0.18547791696474411</v>
      </c>
      <c r="T450" s="3">
        <v>4.3497161678578616E-2</v>
      </c>
      <c r="U450" s="3">
        <v>2.665089091606053</v>
      </c>
      <c r="V450" s="3">
        <v>0.36637801615166649</v>
      </c>
      <c r="W450" s="3">
        <v>0.8009451064762374</v>
      </c>
      <c r="X450" s="3">
        <v>1.8832497765133221E-2</v>
      </c>
      <c r="Y450" s="3">
        <v>8.4778422266853955E-3</v>
      </c>
      <c r="Z450" s="3">
        <v>1.0534330575347207E-2</v>
      </c>
      <c r="AA450"/>
      <c r="AB450"/>
      <c r="AC450"/>
      <c r="AD450"/>
      <c r="AE450"/>
    </row>
    <row r="451" spans="1:31" x14ac:dyDescent="0.15">
      <c r="A451">
        <v>1552</v>
      </c>
      <c r="B451" s="3">
        <v>1.3716430434398348</v>
      </c>
      <c r="C451" s="3">
        <v>1.0899347299315933</v>
      </c>
      <c r="D451" s="3">
        <v>0.23345930775558857</v>
      </c>
      <c r="E451" s="3">
        <v>1.1602482049636544</v>
      </c>
      <c r="F451" s="3">
        <v>5.7470113399316549</v>
      </c>
      <c r="G451" s="3">
        <v>4.8669160777874652</v>
      </c>
      <c r="H451" s="3">
        <v>6.1370982298541552</v>
      </c>
      <c r="I451" s="3">
        <v>10.052200554247078</v>
      </c>
      <c r="J451" s="3">
        <v>0.51601240450756314</v>
      </c>
      <c r="K451" s="3">
        <v>9.0567384842511376E-4</v>
      </c>
      <c r="L451" s="3">
        <v>0.18800023462826274</v>
      </c>
      <c r="M451" s="3">
        <v>1.0038398486793301</v>
      </c>
      <c r="N451" s="3">
        <v>5.7237121116587231</v>
      </c>
      <c r="O451" s="3">
        <v>2.3793190987432329</v>
      </c>
      <c r="P451" s="3">
        <v>9.6984231851333149</v>
      </c>
      <c r="Q451" s="3">
        <v>1.3702845326671971</v>
      </c>
      <c r="R451" s="3">
        <v>4.5459073127325826E-2</v>
      </c>
      <c r="S451" s="3">
        <v>0.15640835628432417</v>
      </c>
      <c r="T451" s="3">
        <v>6.23945435105615E-2</v>
      </c>
      <c r="U451" s="3">
        <v>2.4875969790442318</v>
      </c>
      <c r="V451" s="3">
        <v>0.35579661191724565</v>
      </c>
      <c r="W451" s="3">
        <v>1.3382560729466872</v>
      </c>
      <c r="X451" s="3">
        <v>0.456044484730104</v>
      </c>
      <c r="Y451" s="3">
        <v>0.20529796164655512</v>
      </c>
      <c r="Z451" s="3">
        <v>0.25509752461441981</v>
      </c>
      <c r="AA451"/>
      <c r="AB451"/>
      <c r="AC451"/>
      <c r="AD451"/>
      <c r="AE451"/>
    </row>
    <row r="452" spans="1:31" x14ac:dyDescent="0.15">
      <c r="A452">
        <v>1551</v>
      </c>
      <c r="B452" s="3">
        <v>2.3119196636755137</v>
      </c>
      <c r="C452" s="3">
        <v>0.59704722754099349</v>
      </c>
      <c r="D452" s="3">
        <v>0.19810336266874556</v>
      </c>
      <c r="E452" s="3">
        <v>1.1339075329626747</v>
      </c>
      <c r="F452" s="3">
        <v>4.8825532347034732</v>
      </c>
      <c r="G452" s="3">
        <v>5.405640955011604</v>
      </c>
      <c r="H452" s="3">
        <v>3.6284208179807518</v>
      </c>
      <c r="I452" s="3">
        <v>6.4146536080270611</v>
      </c>
      <c r="J452" s="3">
        <v>0.42900884492543345</v>
      </c>
      <c r="K452" s="3">
        <v>0</v>
      </c>
      <c r="L452" s="3">
        <v>0.12685566205981075</v>
      </c>
      <c r="M452" s="3">
        <v>0.85641801282681906</v>
      </c>
      <c r="N452" s="3">
        <v>4.7896285622930277</v>
      </c>
      <c r="O452" s="3">
        <v>1.2514954236658555</v>
      </c>
      <c r="P452" s="3">
        <v>5.8560045548903066</v>
      </c>
      <c r="Q452" s="3">
        <v>2.3119196636755137</v>
      </c>
      <c r="R452" s="3">
        <v>7.1247700608934803E-2</v>
      </c>
      <c r="S452" s="3">
        <v>0.2749685251443551</v>
      </c>
      <c r="T452" s="3">
        <v>9.4409092097513345E-2</v>
      </c>
      <c r="U452" s="3">
        <v>4.1541455313457476</v>
      </c>
      <c r="V452" s="3">
        <v>0.55986829206136157</v>
      </c>
      <c r="W452" s="3">
        <v>0.198639896738347</v>
      </c>
      <c r="X452" s="3">
        <v>0</v>
      </c>
      <c r="Y452" s="3">
        <v>0</v>
      </c>
      <c r="Z452" s="3">
        <v>0</v>
      </c>
      <c r="AA452"/>
      <c r="AB452"/>
      <c r="AC452"/>
      <c r="AD452"/>
      <c r="AE452"/>
    </row>
    <row r="453" spans="1:31" x14ac:dyDescent="0.15">
      <c r="A453">
        <v>1550</v>
      </c>
      <c r="B453" s="3">
        <v>3.0587806020921651</v>
      </c>
      <c r="C453" s="3">
        <v>0.38664568209427025</v>
      </c>
      <c r="D453" s="3">
        <v>0.23001411172112141</v>
      </c>
      <c r="E453" s="3">
        <v>0.91144258507742215</v>
      </c>
      <c r="F453" s="3">
        <v>3.0427302056108374</v>
      </c>
      <c r="G453" s="3">
        <v>5.8085955819993975</v>
      </c>
      <c r="H453" s="3">
        <v>2.1260227877238669</v>
      </c>
      <c r="I453" s="3">
        <v>3.7646223379457204</v>
      </c>
      <c r="J453" s="3">
        <v>0.23991236605314081</v>
      </c>
      <c r="K453" s="3">
        <v>0</v>
      </c>
      <c r="L453" s="3">
        <v>0.10657320509745292</v>
      </c>
      <c r="M453" s="3">
        <v>0.53652124974091975</v>
      </c>
      <c r="N453" s="3">
        <v>2.9213039323919623</v>
      </c>
      <c r="O453" s="3">
        <v>0.29752021410911222</v>
      </c>
      <c r="P453" s="3">
        <v>3.0072392046536844</v>
      </c>
      <c r="Q453" s="3">
        <v>3.0587806020921651</v>
      </c>
      <c r="R453" s="3">
        <v>0.12344090662366848</v>
      </c>
      <c r="S453" s="3">
        <v>0.36610246095160048</v>
      </c>
      <c r="T453" s="3">
        <v>0.11199510636692352</v>
      </c>
      <c r="U453" s="3">
        <v>5.5110753678902844</v>
      </c>
      <c r="V453" s="3">
        <v>0.75800925013664466</v>
      </c>
      <c r="W453" s="3">
        <v>0</v>
      </c>
      <c r="X453" s="3">
        <v>0.19238418192444431</v>
      </c>
      <c r="Y453" s="3">
        <v>8.6605758559958709E-2</v>
      </c>
      <c r="Z453" s="3">
        <v>0.10761389987740463</v>
      </c>
      <c r="AA453"/>
      <c r="AB453"/>
      <c r="AC453"/>
      <c r="AD453"/>
      <c r="AE453"/>
    </row>
    <row r="454" spans="1:31" x14ac:dyDescent="0.15">
      <c r="A454">
        <v>1549</v>
      </c>
      <c r="B454" s="3">
        <v>1.1898745731424247</v>
      </c>
      <c r="C454" s="3">
        <v>0.73289964669877239</v>
      </c>
      <c r="D454" s="3">
        <v>0.28032192695241293</v>
      </c>
      <c r="E454" s="3">
        <v>1.2974707160053469</v>
      </c>
      <c r="F454" s="3">
        <v>7.8861034372447278</v>
      </c>
      <c r="G454" s="3">
        <v>3.6711099754481249</v>
      </c>
      <c r="H454" s="3">
        <v>4.4442854863887682</v>
      </c>
      <c r="I454" s="3">
        <v>7.612249865071667</v>
      </c>
      <c r="J454" s="3">
        <v>0.63104695678648048</v>
      </c>
      <c r="K454" s="3">
        <v>0</v>
      </c>
      <c r="L454" s="3">
        <v>0.21802816540743233</v>
      </c>
      <c r="M454" s="3">
        <v>1.1522314567510172</v>
      </c>
      <c r="N454" s="3">
        <v>7.8541758929643839</v>
      </c>
      <c r="O454" s="3">
        <v>1.5249226051861444</v>
      </c>
      <c r="P454" s="3">
        <v>7.307751267238304</v>
      </c>
      <c r="Q454" s="3">
        <v>1.1898745731424247</v>
      </c>
      <c r="R454" s="3">
        <v>3.114688077249033E-2</v>
      </c>
      <c r="S454" s="3">
        <v>0.1452392592543299</v>
      </c>
      <c r="T454" s="3">
        <v>4.7891316420514536E-2</v>
      </c>
      <c r="U454" s="3">
        <v>2.1744266777654278</v>
      </c>
      <c r="V454" s="3">
        <v>0.30602009507825795</v>
      </c>
      <c r="W454" s="3">
        <v>0</v>
      </c>
      <c r="X454" s="3">
        <v>0</v>
      </c>
      <c r="Y454" s="3">
        <v>0</v>
      </c>
      <c r="Z454" s="3">
        <v>0</v>
      </c>
      <c r="AA454"/>
      <c r="AB454"/>
      <c r="AC454"/>
      <c r="AD454"/>
      <c r="AE454"/>
    </row>
    <row r="455" spans="1:31" x14ac:dyDescent="0.15">
      <c r="A455">
        <v>1548</v>
      </c>
      <c r="B455" s="3">
        <v>1.6785953918621448</v>
      </c>
      <c r="C455" s="3">
        <v>2.9579518683927173</v>
      </c>
      <c r="D455" s="3">
        <v>0.41548213379370225</v>
      </c>
      <c r="E455" s="3">
        <v>1.3429296553127568</v>
      </c>
      <c r="F455" s="3">
        <v>6.1388218894015818</v>
      </c>
      <c r="G455" s="3">
        <v>3.8642597017304023</v>
      </c>
      <c r="H455" s="3">
        <v>6.3821147887525882</v>
      </c>
      <c r="I455" s="3">
        <v>8.2724131797506342</v>
      </c>
      <c r="J455" s="3">
        <v>1.4432312830151164</v>
      </c>
      <c r="K455" s="3">
        <v>0</v>
      </c>
      <c r="L455" s="3">
        <v>0.34669370104640052</v>
      </c>
      <c r="M455" s="3">
        <v>1.1384964147906236</v>
      </c>
      <c r="N455" s="3">
        <v>6.0767708526146125</v>
      </c>
      <c r="O455" s="3">
        <v>0.85068596403490448</v>
      </c>
      <c r="P455" s="3">
        <v>7.8279814956105547</v>
      </c>
      <c r="Q455" s="3">
        <v>1.6785953918621448</v>
      </c>
      <c r="R455" s="3">
        <v>5.2279208887949277E-2</v>
      </c>
      <c r="S455" s="3">
        <v>0.20443324052213299</v>
      </c>
      <c r="T455" s="3">
        <v>6.2051036786967502E-2</v>
      </c>
      <c r="U455" s="3">
        <v>3.0285418191741176</v>
      </c>
      <c r="V455" s="3">
        <v>0.4460614949865539</v>
      </c>
      <c r="W455" s="3">
        <v>0</v>
      </c>
      <c r="X455" s="3">
        <v>0.62900118975165009</v>
      </c>
      <c r="Y455" s="3">
        <v>0.28315803552822844</v>
      </c>
      <c r="Z455" s="3">
        <v>0.35184428412350804</v>
      </c>
      <c r="AA455"/>
      <c r="AB455"/>
      <c r="AC455"/>
      <c r="AD455"/>
      <c r="AE455"/>
    </row>
    <row r="456" spans="1:31" x14ac:dyDescent="0.15">
      <c r="A456">
        <v>1547</v>
      </c>
      <c r="B456" s="3">
        <v>1.5948236282510051</v>
      </c>
      <c r="C456" s="3">
        <v>1.3500931643868339</v>
      </c>
      <c r="D456" s="3">
        <v>0.23390391475325051</v>
      </c>
      <c r="E456" s="3">
        <v>1.7530163451209075</v>
      </c>
      <c r="F456" s="3">
        <v>5.6745902666420882</v>
      </c>
      <c r="G456" s="3">
        <v>4.0392594436498443</v>
      </c>
      <c r="H456" s="3">
        <v>3.7953638559437382</v>
      </c>
      <c r="I456" s="3">
        <v>6.8808840387706152</v>
      </c>
      <c r="J456" s="3">
        <v>1.1117834753461984</v>
      </c>
      <c r="K456" s="3">
        <v>1.7738179889546069E-2</v>
      </c>
      <c r="L456" s="3">
        <v>0.16736819706684203</v>
      </c>
      <c r="M456" s="3">
        <v>1.5611035959895589</v>
      </c>
      <c r="N456" s="3">
        <v>5.6218557062061594</v>
      </c>
      <c r="O456" s="3">
        <v>1.2002726291369052</v>
      </c>
      <c r="P456" s="3">
        <v>6.461019398061234</v>
      </c>
      <c r="Q456" s="3">
        <v>1.5770854483614591</v>
      </c>
      <c r="R456" s="3">
        <v>6.6535717686408508E-2</v>
      </c>
      <c r="S456" s="3">
        <v>0.19255245829511977</v>
      </c>
      <c r="T456" s="3">
        <v>5.3789251644646513E-2</v>
      </c>
      <c r="U456" s="3">
        <v>2.8389868145129391</v>
      </c>
      <c r="V456" s="3">
        <v>0.42120984566421493</v>
      </c>
      <c r="W456" s="3">
        <v>0</v>
      </c>
      <c r="X456" s="3">
        <v>4.9774167007213656E-3</v>
      </c>
      <c r="Y456" s="3">
        <v>2.24068815392658E-3</v>
      </c>
      <c r="Z456" s="3">
        <v>2.7842166399248951E-3</v>
      </c>
      <c r="AA456"/>
      <c r="AB456"/>
      <c r="AC456"/>
      <c r="AD456"/>
      <c r="AE456"/>
    </row>
    <row r="457" spans="1:31" x14ac:dyDescent="0.15">
      <c r="A457">
        <v>1546</v>
      </c>
      <c r="B457" s="3">
        <v>1.7043805201399305</v>
      </c>
      <c r="C457" s="3">
        <v>0.75998560810863502</v>
      </c>
      <c r="D457" s="3">
        <v>0.15589209421828051</v>
      </c>
      <c r="E457" s="3">
        <v>0.74036087197578548</v>
      </c>
      <c r="F457" s="3">
        <v>2.6761580252714596</v>
      </c>
      <c r="G457" s="3">
        <v>3.7838118732827581</v>
      </c>
      <c r="H457" s="3">
        <v>3.1564342205117186</v>
      </c>
      <c r="I457" s="3">
        <v>5.2800397239158867</v>
      </c>
      <c r="J457" s="3">
        <v>0.43549967020262659</v>
      </c>
      <c r="K457" s="3">
        <v>0</v>
      </c>
      <c r="L457" s="3">
        <v>0.11457129816042301</v>
      </c>
      <c r="M457" s="3">
        <v>0.5424252760768965</v>
      </c>
      <c r="N457" s="3">
        <v>2.6126233383405539</v>
      </c>
      <c r="O457" s="3">
        <v>0.70840042272080428</v>
      </c>
      <c r="P457" s="3">
        <v>4.8358531753604321</v>
      </c>
      <c r="Q457" s="3">
        <v>1.7043805201399305</v>
      </c>
      <c r="R457" s="3">
        <v>6.1981194086786227E-2</v>
      </c>
      <c r="S457" s="3">
        <v>0.20610992729294342</v>
      </c>
      <c r="T457" s="3">
        <v>6.6422627245946303E-2</v>
      </c>
      <c r="U457" s="3">
        <v>3.0754114505619539</v>
      </c>
      <c r="V457" s="3">
        <v>0.41981967223796052</v>
      </c>
      <c r="W457" s="3">
        <v>0</v>
      </c>
      <c r="X457" s="3">
        <v>5.2510461147232963E-2</v>
      </c>
      <c r="Y457" s="3">
        <v>2.3638681932924364E-2</v>
      </c>
      <c r="Z457" s="3">
        <v>2.9372767273232913E-2</v>
      </c>
      <c r="AA457"/>
      <c r="AB457"/>
      <c r="AC457"/>
      <c r="AD457"/>
      <c r="AE457"/>
    </row>
    <row r="458" spans="1:31" x14ac:dyDescent="0.15">
      <c r="A458">
        <v>1545</v>
      </c>
      <c r="B458" s="3">
        <v>1.9443154105178759</v>
      </c>
      <c r="C458" s="3">
        <v>0.65556309459090023</v>
      </c>
      <c r="D458" s="3">
        <v>0.14080705887993958</v>
      </c>
      <c r="E458" s="3">
        <v>0.66407994099118306</v>
      </c>
      <c r="F458" s="3">
        <v>2.9778032491766586</v>
      </c>
      <c r="G458" s="3">
        <v>4.4029965979767685</v>
      </c>
      <c r="H458" s="3">
        <v>2.4514464272964109</v>
      </c>
      <c r="I458" s="3">
        <v>4.4536357786929424</v>
      </c>
      <c r="J458" s="3">
        <v>0.22756303740042652</v>
      </c>
      <c r="K458" s="3">
        <v>0</v>
      </c>
      <c r="L458" s="3">
        <v>8.9228002552261168E-2</v>
      </c>
      <c r="M458" s="3">
        <v>0.42918243630854219</v>
      </c>
      <c r="N458" s="3">
        <v>2.8984955032324131</v>
      </c>
      <c r="O458" s="3">
        <v>0.89295597335508381</v>
      </c>
      <c r="P458" s="3">
        <v>3.9356658132451932</v>
      </c>
      <c r="Q458" s="3">
        <v>1.9443154105178759</v>
      </c>
      <c r="R458" s="3">
        <v>6.5509166430774021E-2</v>
      </c>
      <c r="S458" s="3">
        <v>0.23489750468264084</v>
      </c>
      <c r="T458" s="3">
        <v>7.2168119180408927E-2</v>
      </c>
      <c r="U458" s="3">
        <v>3.488535950951436</v>
      </c>
      <c r="V458" s="3">
        <v>0.47255147070433839</v>
      </c>
      <c r="W458" s="3">
        <v>1.1608323135440308</v>
      </c>
      <c r="X458" s="3">
        <v>0.15729353740196042</v>
      </c>
      <c r="Y458" s="3">
        <v>7.0808972885520169E-2</v>
      </c>
      <c r="Z458" s="3">
        <v>8.7985256816469612E-2</v>
      </c>
      <c r="AA458"/>
      <c r="AB458"/>
      <c r="AC458"/>
      <c r="AD458"/>
      <c r="AE458"/>
    </row>
    <row r="459" spans="1:31" x14ac:dyDescent="0.15">
      <c r="A459">
        <v>1544</v>
      </c>
      <c r="B459" s="3">
        <v>1.3288185927348539</v>
      </c>
      <c r="C459" s="3">
        <v>1.7070466000380016</v>
      </c>
      <c r="D459" s="3">
        <v>0.27276633613583162</v>
      </c>
      <c r="E459" s="3">
        <v>0.98544727066033611</v>
      </c>
      <c r="F459" s="3">
        <v>4.1959678960356168</v>
      </c>
      <c r="G459" s="3">
        <v>3.3896460555918142</v>
      </c>
      <c r="H459" s="3">
        <v>5.4234752896692298</v>
      </c>
      <c r="I459" s="3">
        <v>8.0943917457114889</v>
      </c>
      <c r="J459" s="3">
        <v>0.99147449531311338</v>
      </c>
      <c r="K459" s="3">
        <v>0</v>
      </c>
      <c r="L459" s="3">
        <v>0.21020524986614544</v>
      </c>
      <c r="M459" s="3">
        <v>0.82383158447151827</v>
      </c>
      <c r="N459" s="3">
        <v>4.1443439596714313</v>
      </c>
      <c r="O459" s="3">
        <v>0.97616814954376052</v>
      </c>
      <c r="P459" s="3">
        <v>7.7272005700446487</v>
      </c>
      <c r="Q459" s="3">
        <v>1.3288185927348539</v>
      </c>
      <c r="R459" s="3">
        <v>2.0019547606299572E-2</v>
      </c>
      <c r="S459" s="3">
        <v>0.16161568618881766</v>
      </c>
      <c r="T459" s="3">
        <v>5.1623936364185719E-2</v>
      </c>
      <c r="U459" s="3">
        <v>2.3970288204369159</v>
      </c>
      <c r="V459" s="3">
        <v>0.34651833671721699</v>
      </c>
      <c r="W459" s="3">
        <v>0.99808441827466798</v>
      </c>
      <c r="X459" s="3">
        <v>0.33161752207424128</v>
      </c>
      <c r="Y459" s="3">
        <v>0.14928456355251085</v>
      </c>
      <c r="Z459" s="3">
        <v>0.18549684024309093</v>
      </c>
      <c r="AA459"/>
      <c r="AB459"/>
      <c r="AC459"/>
      <c r="AD459"/>
      <c r="AE459"/>
    </row>
    <row r="460" spans="1:31" x14ac:dyDescent="0.15">
      <c r="A460">
        <v>1543</v>
      </c>
      <c r="B460" s="3">
        <v>1.3888721182659158</v>
      </c>
      <c r="C460" s="3">
        <v>0.63072185098640121</v>
      </c>
      <c r="D460" s="3">
        <v>0.1600352612946071</v>
      </c>
      <c r="E460" s="3">
        <v>0.60273553946895542</v>
      </c>
      <c r="F460" s="3">
        <v>2.2212696886916485</v>
      </c>
      <c r="G460" s="3">
        <v>3.4276083249893516</v>
      </c>
      <c r="H460" s="3">
        <v>2.990932814455928</v>
      </c>
      <c r="I460" s="3">
        <v>4.8340171130787519</v>
      </c>
      <c r="J460" s="3">
        <v>0.63523100714038172</v>
      </c>
      <c r="K460" s="3">
        <v>0</v>
      </c>
      <c r="L460" s="3">
        <v>9.9710443174210031E-2</v>
      </c>
      <c r="M460" s="3">
        <v>0.4339571896408011</v>
      </c>
      <c r="N460" s="3">
        <v>2.159432893032684</v>
      </c>
      <c r="O460" s="3">
        <v>0.91170855749749724</v>
      </c>
      <c r="P460" s="3">
        <v>4.4773728764374141</v>
      </c>
      <c r="Q460" s="3">
        <v>1.3888721182659158</v>
      </c>
      <c r="R460" s="3">
        <v>6.0324818120397077E-2</v>
      </c>
      <c r="S460" s="3">
        <v>0.16877834982815437</v>
      </c>
      <c r="T460" s="3">
        <v>5.647079272988087E-2</v>
      </c>
      <c r="U460" s="3">
        <v>2.5158997674918542</v>
      </c>
      <c r="V460" s="3">
        <v>0.3575764400301446</v>
      </c>
      <c r="W460" s="3">
        <v>0.61782931022463872</v>
      </c>
      <c r="X460" s="3">
        <v>0.21405819221990557</v>
      </c>
      <c r="Y460" s="3">
        <v>9.6362768917638661E-2</v>
      </c>
      <c r="Z460" s="3">
        <v>0.1197376901502156</v>
      </c>
      <c r="AA460"/>
      <c r="AB460"/>
      <c r="AC460"/>
      <c r="AD460"/>
      <c r="AE460"/>
    </row>
    <row r="461" spans="1:31" x14ac:dyDescent="0.15">
      <c r="A461">
        <v>1542</v>
      </c>
      <c r="B461" s="3">
        <v>4.0164922492024493</v>
      </c>
      <c r="C461" s="3">
        <v>0.6278425853430557</v>
      </c>
      <c r="D461" s="3">
        <v>0.24024975694815551</v>
      </c>
      <c r="E461" s="3">
        <v>1.0141004261778683</v>
      </c>
      <c r="F461" s="3">
        <v>3.5661247630467785</v>
      </c>
      <c r="G461" s="3">
        <v>7.8586219699976692</v>
      </c>
      <c r="H461" s="3">
        <v>2.8001899315969481</v>
      </c>
      <c r="I461" s="3">
        <v>5.8389341235357124</v>
      </c>
      <c r="J461" s="3">
        <v>0.41196679220772514</v>
      </c>
      <c r="K461" s="3">
        <v>0</v>
      </c>
      <c r="L461" s="3">
        <v>9.3847561307873251E-2</v>
      </c>
      <c r="M461" s="3">
        <v>0.53097318056493659</v>
      </c>
      <c r="N461" s="3">
        <v>3.4025851866459282</v>
      </c>
      <c r="O461" s="3">
        <v>0.63304620459920591</v>
      </c>
      <c r="P461" s="3">
        <v>4.837202853942089</v>
      </c>
      <c r="Q461" s="3">
        <v>4.0164922492024493</v>
      </c>
      <c r="R461" s="3">
        <v>0.14640219564028226</v>
      </c>
      <c r="S461" s="3">
        <v>0.48312724561293136</v>
      </c>
      <c r="T461" s="3">
        <v>0.15295760381020715</v>
      </c>
      <c r="U461" s="3">
        <v>7.2255757653984638</v>
      </c>
      <c r="V461" s="3">
        <v>1.0027383907374792</v>
      </c>
      <c r="W461" s="3">
        <v>8.8715259143087935E-3</v>
      </c>
      <c r="X461" s="3">
        <v>0.11254730743740861</v>
      </c>
      <c r="Y461" s="3">
        <v>5.0665522779787413E-2</v>
      </c>
      <c r="Z461" s="3">
        <v>6.2955568049063021E-2</v>
      </c>
      <c r="AA461"/>
      <c r="AB461"/>
      <c r="AC461"/>
      <c r="AD461"/>
      <c r="AE461"/>
    </row>
    <row r="462" spans="1:31" x14ac:dyDescent="0.15">
      <c r="A462">
        <v>1541</v>
      </c>
      <c r="B462" s="3">
        <v>1.8060471561844629</v>
      </c>
      <c r="C462" s="3">
        <v>1.2375045922595846</v>
      </c>
      <c r="D462" s="3">
        <v>0.21267090800927133</v>
      </c>
      <c r="E462" s="3">
        <v>0.75227140252528812</v>
      </c>
      <c r="F462" s="3">
        <v>4.5828203776249543</v>
      </c>
      <c r="G462" s="3">
        <v>3.3062940698367331</v>
      </c>
      <c r="H462" s="3">
        <v>3.3485224940436895</v>
      </c>
      <c r="I462" s="3">
        <v>5.0544653031334725</v>
      </c>
      <c r="J462" s="3">
        <v>0.70440045439355281</v>
      </c>
      <c r="K462" s="3">
        <v>7.360890884012368E-2</v>
      </c>
      <c r="L462" s="3">
        <v>0.14394933352826397</v>
      </c>
      <c r="M462" s="3">
        <v>0.5435669687210114</v>
      </c>
      <c r="N462" s="3">
        <v>4.5075828426609892</v>
      </c>
      <c r="O462" s="3">
        <v>0.21198919381758713</v>
      </c>
      <c r="P462" s="3">
        <v>4.587479121931695</v>
      </c>
      <c r="Q462" s="3">
        <v>1.7140360201343083</v>
      </c>
      <c r="R462" s="3">
        <v>6.8721574481007366E-2</v>
      </c>
      <c r="S462" s="3">
        <v>0.2087044338042767</v>
      </c>
      <c r="T462" s="3">
        <v>5.9189639694642186E-2</v>
      </c>
      <c r="U462" s="3">
        <v>3.0943048760191458</v>
      </c>
      <c r="V462" s="3">
        <v>0.42948722069902046</v>
      </c>
      <c r="W462" s="3">
        <v>0.43091687966080816</v>
      </c>
      <c r="X462" s="3">
        <v>0.13284462330205898</v>
      </c>
      <c r="Y462" s="3">
        <v>5.9802784595694936E-2</v>
      </c>
      <c r="Z462" s="3">
        <v>7.430927304447163E-2</v>
      </c>
      <c r="AA462"/>
      <c r="AB462"/>
      <c r="AC462"/>
      <c r="AD462"/>
      <c r="AE462"/>
    </row>
    <row r="463" spans="1:31" x14ac:dyDescent="0.15">
      <c r="A463">
        <v>1540</v>
      </c>
      <c r="B463" s="3">
        <v>0.81503259102355075</v>
      </c>
      <c r="C463" s="3">
        <v>3.2060840415476055</v>
      </c>
      <c r="D463" s="3">
        <v>0.27659832612198099</v>
      </c>
      <c r="E463" s="3">
        <v>1.2695752537863376</v>
      </c>
      <c r="F463" s="3">
        <v>6.1314175945067442</v>
      </c>
      <c r="G463" s="3">
        <v>2.266398722392394</v>
      </c>
      <c r="H463" s="3">
        <v>4.9081937134287008</v>
      </c>
      <c r="I463" s="3">
        <v>4.5914413466573407</v>
      </c>
      <c r="J463" s="3">
        <v>1.2246443703969174</v>
      </c>
      <c r="K463" s="3">
        <v>1.4400847683732463E-2</v>
      </c>
      <c r="L463" s="3">
        <v>0.27047263917209041</v>
      </c>
      <c r="M463" s="3">
        <v>1.1778763834886283</v>
      </c>
      <c r="N463" s="3">
        <v>6.1041271349124768</v>
      </c>
      <c r="O463" s="3">
        <v>0.81769786138718992</v>
      </c>
      <c r="P463" s="3">
        <v>4.403700550655663</v>
      </c>
      <c r="Q463" s="3">
        <v>0.79703153141888528</v>
      </c>
      <c r="R463" s="3">
        <v>4.7120668845311922E-2</v>
      </c>
      <c r="S463" s="3">
        <v>9.1698870297709401E-2</v>
      </c>
      <c r="T463" s="3">
        <v>2.4150849198466773E-2</v>
      </c>
      <c r="U463" s="3">
        <v>1.4487008610052046</v>
      </c>
      <c r="V463" s="3">
        <v>0.18113450233220921</v>
      </c>
      <c r="W463" s="3">
        <v>0</v>
      </c>
      <c r="X463" s="3">
        <v>0.19278150958356466</v>
      </c>
      <c r="Y463" s="3">
        <v>8.6784631096725087E-2</v>
      </c>
      <c r="Z463" s="3">
        <v>0.10783616438512798</v>
      </c>
      <c r="AA463"/>
      <c r="AB463"/>
      <c r="AC463"/>
      <c r="AD463"/>
      <c r="AE463"/>
    </row>
    <row r="464" spans="1:31" x14ac:dyDescent="0.15">
      <c r="A464">
        <v>1539</v>
      </c>
      <c r="B464" s="3">
        <v>0.55231183250651794</v>
      </c>
      <c r="C464" s="3">
        <v>1.0709001337630601</v>
      </c>
      <c r="D464" s="3">
        <v>0.14372197145967516</v>
      </c>
      <c r="E464" s="3">
        <v>0.82224076443410477</v>
      </c>
      <c r="F464" s="3">
        <v>5.3504665734724783</v>
      </c>
      <c r="G464" s="3">
        <v>1.5262106894314318</v>
      </c>
      <c r="H464" s="3">
        <v>2.7662421083192323</v>
      </c>
      <c r="I464" s="3">
        <v>4.1948765406889024</v>
      </c>
      <c r="J464" s="3">
        <v>0.5017212084522128</v>
      </c>
      <c r="K464" s="3">
        <v>0</v>
      </c>
      <c r="L464" s="3">
        <v>0.14372197145967516</v>
      </c>
      <c r="M464" s="3">
        <v>0.75748889953576326</v>
      </c>
      <c r="N464" s="3">
        <v>5.3326737944712059</v>
      </c>
      <c r="O464" s="3">
        <v>0.54608693465942126</v>
      </c>
      <c r="P464" s="3">
        <v>4.0678178974237369</v>
      </c>
      <c r="Q464" s="3">
        <v>0.55231183250651794</v>
      </c>
      <c r="R464" s="3">
        <v>3.4715452043399798E-2</v>
      </c>
      <c r="S464" s="3">
        <v>6.4751864898341352E-2</v>
      </c>
      <c r="T464" s="3">
        <v>1.7792779001271915E-2</v>
      </c>
      <c r="U464" s="3">
        <v>0.9801237547720103</v>
      </c>
      <c r="V464" s="3">
        <v>0.12790557599417327</v>
      </c>
      <c r="W464" s="3">
        <v>0</v>
      </c>
      <c r="X464" s="3">
        <v>0.5068572670385012</v>
      </c>
      <c r="Y464" s="3">
        <v>0.22817239564107084</v>
      </c>
      <c r="Z464" s="3">
        <v>0.28352065784293579</v>
      </c>
      <c r="AA464"/>
      <c r="AB464"/>
      <c r="AC464"/>
      <c r="AD464"/>
      <c r="AE464"/>
    </row>
    <row r="465" spans="1:31" x14ac:dyDescent="0.15">
      <c r="A465">
        <v>1538</v>
      </c>
      <c r="B465" s="3">
        <v>1.1856331308019197</v>
      </c>
      <c r="C465" s="3">
        <v>0.92813872922721075</v>
      </c>
      <c r="D465" s="3">
        <v>0.18924301339755042</v>
      </c>
      <c r="E465" s="3">
        <v>1.0759987483715026</v>
      </c>
      <c r="F465" s="3">
        <v>4.8060078242845625</v>
      </c>
      <c r="G465" s="3">
        <v>3.6768973708064445</v>
      </c>
      <c r="H465" s="3">
        <v>3.0543057646351426</v>
      </c>
      <c r="I465" s="3">
        <v>5.1154670989447997</v>
      </c>
      <c r="J465" s="3">
        <v>0.49204683875540944</v>
      </c>
      <c r="K465" s="3">
        <v>0</v>
      </c>
      <c r="L465" s="3">
        <v>0.14571712031611384</v>
      </c>
      <c r="M465" s="3">
        <v>0.93363040659681495</v>
      </c>
      <c r="N465" s="3">
        <v>4.7594511390039056</v>
      </c>
      <c r="O465" s="3">
        <v>1.5184573836508182</v>
      </c>
      <c r="P465" s="3">
        <v>4.8352509518279909</v>
      </c>
      <c r="Q465" s="3">
        <v>1.1856331308019197</v>
      </c>
      <c r="R465" s="3">
        <v>4.7310753349387606E-2</v>
      </c>
      <c r="S465" s="3">
        <v>0.1423683417746876</v>
      </c>
      <c r="T465" s="3">
        <v>4.655668528065772E-2</v>
      </c>
      <c r="U465" s="3">
        <v>2.1584399871556266</v>
      </c>
      <c r="V465" s="3">
        <v>0.28122286186838746</v>
      </c>
      <c r="W465" s="3">
        <v>0</v>
      </c>
      <c r="X465" s="3">
        <v>0</v>
      </c>
      <c r="Y465" s="3">
        <v>0</v>
      </c>
      <c r="Z465" s="3">
        <v>0</v>
      </c>
      <c r="AA465"/>
      <c r="AB465"/>
      <c r="AC465"/>
      <c r="AD465"/>
      <c r="AE465"/>
    </row>
    <row r="466" spans="1:31" x14ac:dyDescent="0.15">
      <c r="A466">
        <v>1537</v>
      </c>
      <c r="B466" s="3">
        <v>0.73513311810827064</v>
      </c>
      <c r="C466" s="3">
        <v>0.80509978066827248</v>
      </c>
      <c r="D466" s="3">
        <v>0.14418249646983269</v>
      </c>
      <c r="E466" s="3">
        <v>0.99872498822835531</v>
      </c>
      <c r="F466" s="3">
        <v>4.3802016492636726</v>
      </c>
      <c r="G466" s="3">
        <v>2.3150262101778778</v>
      </c>
      <c r="H466" s="3">
        <v>2.285901011806887</v>
      </c>
      <c r="I466" s="3">
        <v>4.526770640723929</v>
      </c>
      <c r="J466" s="3">
        <v>0.47715527889375114</v>
      </c>
      <c r="K466" s="3">
        <v>0</v>
      </c>
      <c r="L466" s="3">
        <v>0.11337427072841542</v>
      </c>
      <c r="M466" s="3">
        <v>0.90946418183893962</v>
      </c>
      <c r="N466" s="3">
        <v>4.3486212480433144</v>
      </c>
      <c r="O466" s="3">
        <v>0.99550596200216657</v>
      </c>
      <c r="P466" s="3">
        <v>4.3642251810175532</v>
      </c>
      <c r="Q466" s="3">
        <v>0.73513311810827064</v>
      </c>
      <c r="R466" s="3">
        <v>3.0808225741417235E-2</v>
      </c>
      <c r="S466" s="3">
        <v>8.9260806389415734E-2</v>
      </c>
      <c r="T466" s="3">
        <v>3.1580401220358129E-2</v>
      </c>
      <c r="U466" s="3">
        <v>1.3195202481757111</v>
      </c>
      <c r="V466" s="3">
        <v>0.18918299234051864</v>
      </c>
      <c r="W466" s="3">
        <v>0</v>
      </c>
      <c r="X466" s="3">
        <v>0</v>
      </c>
      <c r="Y466" s="3">
        <v>0</v>
      </c>
      <c r="Z466" s="3">
        <v>0</v>
      </c>
      <c r="AA466"/>
      <c r="AB466"/>
      <c r="AC466"/>
      <c r="AD466"/>
      <c r="AE466"/>
    </row>
    <row r="467" spans="1:31" x14ac:dyDescent="0.15">
      <c r="A467">
        <v>1536</v>
      </c>
      <c r="B467" s="3">
        <v>1.6968864671489936</v>
      </c>
      <c r="C467" s="3">
        <v>2.7130734462400343</v>
      </c>
      <c r="D467" s="3">
        <v>0.33948945024857674</v>
      </c>
      <c r="E467" s="3">
        <v>2.6326140721440132</v>
      </c>
      <c r="F467" s="3">
        <v>10.917252337926822</v>
      </c>
      <c r="G467" s="3">
        <v>5.8735761288460662</v>
      </c>
      <c r="H467" s="3">
        <v>6.0934019005143334</v>
      </c>
      <c r="I467" s="3">
        <v>11.869350616651364</v>
      </c>
      <c r="J467" s="3">
        <v>1.4022788620511848</v>
      </c>
      <c r="K467" s="3">
        <v>0</v>
      </c>
      <c r="L467" s="3">
        <v>0.26162489743927009</v>
      </c>
      <c r="M467" s="3">
        <v>2.4302542556386446</v>
      </c>
      <c r="N467" s="3">
        <v>10.862977359203397</v>
      </c>
      <c r="O467" s="3">
        <v>2.83230618136183</v>
      </c>
      <c r="P467" s="3">
        <v>11.489230606350159</v>
      </c>
      <c r="Q467" s="3">
        <v>1.6968864671489936</v>
      </c>
      <c r="R467" s="3">
        <v>7.7864552809306598E-2</v>
      </c>
      <c r="S467" s="3">
        <v>0.20235981650536919</v>
      </c>
      <c r="T467" s="3">
        <v>7.981614518150916E-2</v>
      </c>
      <c r="U467" s="3">
        <v>3.041269947484238</v>
      </c>
      <c r="V467" s="3">
        <v>0.41693819439735696</v>
      </c>
      <c r="W467" s="3">
        <v>0</v>
      </c>
      <c r="X467" s="3">
        <v>0</v>
      </c>
      <c r="Y467" s="3">
        <v>0</v>
      </c>
      <c r="Z467" s="3">
        <v>0</v>
      </c>
      <c r="AA467"/>
      <c r="AB467"/>
      <c r="AC467"/>
      <c r="AD467"/>
      <c r="AE467"/>
    </row>
    <row r="468" spans="1:31" x14ac:dyDescent="0.15">
      <c r="A468">
        <v>1535</v>
      </c>
      <c r="B468" s="3">
        <v>0.87982404902603506</v>
      </c>
      <c r="C468" s="3">
        <v>0.84195136144911187</v>
      </c>
      <c r="D468" s="3">
        <v>0.16190628118161265</v>
      </c>
      <c r="E468" s="3">
        <v>1.0823675026176633</v>
      </c>
      <c r="F468" s="3">
        <v>4.6343330712818096</v>
      </c>
      <c r="G468" s="3">
        <v>2.2613325977569296</v>
      </c>
      <c r="H468" s="3">
        <v>3.9183175032623461</v>
      </c>
      <c r="I468" s="3">
        <v>7.2605367747416052</v>
      </c>
      <c r="J468" s="3">
        <v>0.54955179871796778</v>
      </c>
      <c r="K468" s="3">
        <v>0</v>
      </c>
      <c r="L468" s="3">
        <v>0.15131428147814271</v>
      </c>
      <c r="M468" s="3">
        <v>0.98170403214387791</v>
      </c>
      <c r="N468" s="3">
        <v>4.6084819357249307</v>
      </c>
      <c r="O468" s="3">
        <v>0.70195056371221176</v>
      </c>
      <c r="P468" s="3">
        <v>7.0142184091127886</v>
      </c>
      <c r="Q468" s="3">
        <v>0.87982404902603506</v>
      </c>
      <c r="R468" s="3">
        <v>5.0438093826047574E-2</v>
      </c>
      <c r="S468" s="3">
        <v>0.10066347047378525</v>
      </c>
      <c r="T468" s="3">
        <v>3.1279874023824344E-2</v>
      </c>
      <c r="U468" s="3">
        <v>1.5593820340447182</v>
      </c>
      <c r="V468" s="3">
        <v>0.19884244558416983</v>
      </c>
      <c r="W468" s="3">
        <v>0</v>
      </c>
      <c r="X468" s="3">
        <v>0</v>
      </c>
      <c r="Y468" s="3">
        <v>0</v>
      </c>
      <c r="Z468" s="3">
        <v>0</v>
      </c>
      <c r="AA468"/>
      <c r="AB468"/>
      <c r="AC468"/>
      <c r="AD468"/>
      <c r="AE468"/>
    </row>
    <row r="469" spans="1:31" x14ac:dyDescent="0.15">
      <c r="A469">
        <v>1534</v>
      </c>
      <c r="B469" s="3">
        <v>0.8197540777013903</v>
      </c>
      <c r="C469" s="3">
        <v>0.40845176768381036</v>
      </c>
      <c r="D469" s="3">
        <v>8.4388269689574746E-2</v>
      </c>
      <c r="E469" s="3">
        <v>1.0038119673115438</v>
      </c>
      <c r="F469" s="3">
        <v>3.0512840404387269</v>
      </c>
      <c r="G469" s="3">
        <v>2.5551650649408399</v>
      </c>
      <c r="H469" s="3">
        <v>2.4259088516974026</v>
      </c>
      <c r="I469" s="3">
        <v>4.6872664821949677</v>
      </c>
      <c r="J469" s="3">
        <v>0.27957956321476468</v>
      </c>
      <c r="K469" s="3">
        <v>0</v>
      </c>
      <c r="L469" s="3">
        <v>8.4388269689574746E-2</v>
      </c>
      <c r="M469" s="3">
        <v>0.90778656215452247</v>
      </c>
      <c r="N469" s="3">
        <v>3.0308823017356064</v>
      </c>
      <c r="O469" s="3">
        <v>1.0826970614156102</v>
      </c>
      <c r="P469" s="3">
        <v>4.492654663204199</v>
      </c>
      <c r="Q469" s="3">
        <v>0.8197540777013903</v>
      </c>
      <c r="R469" s="3">
        <v>3.9805787589422062E-2</v>
      </c>
      <c r="S469" s="3">
        <v>9.6025405157021432E-2</v>
      </c>
      <c r="T469" s="3">
        <v>3.8355268761866852E-2</v>
      </c>
      <c r="U469" s="3">
        <v>1.4724680035252296</v>
      </c>
      <c r="V469" s="3">
        <v>0.18968078797368038</v>
      </c>
      <c r="W469" s="3">
        <v>0.5315016530892166</v>
      </c>
      <c r="X469" s="3">
        <v>0</v>
      </c>
      <c r="Y469" s="3">
        <v>0</v>
      </c>
      <c r="Z469" s="3">
        <v>0</v>
      </c>
      <c r="AA469"/>
      <c r="AB469"/>
      <c r="AC469"/>
      <c r="AD469"/>
      <c r="AE469"/>
    </row>
    <row r="470" spans="1:31" x14ac:dyDescent="0.15">
      <c r="A470">
        <v>1533</v>
      </c>
      <c r="B470" s="3">
        <v>0.48087233757018394</v>
      </c>
      <c r="C470" s="3">
        <v>0.32457484696747507</v>
      </c>
      <c r="D470" s="3">
        <v>6.0448339038581808E-2</v>
      </c>
      <c r="E470" s="3">
        <v>0.47763086431984786</v>
      </c>
      <c r="F470" s="3">
        <v>1.6537400524527504</v>
      </c>
      <c r="G470" s="3">
        <v>1.3502857872190352</v>
      </c>
      <c r="H470" s="3">
        <v>1.3349142312173476</v>
      </c>
      <c r="I470" s="3">
        <v>2.2604776715320387</v>
      </c>
      <c r="J470" s="3">
        <v>0.23304753800537154</v>
      </c>
      <c r="K470" s="3">
        <v>0</v>
      </c>
      <c r="L470" s="3">
        <v>4.7597117353214022E-2</v>
      </c>
      <c r="M470" s="3">
        <v>0.41844488361106869</v>
      </c>
      <c r="N470" s="3">
        <v>1.6349558683490684</v>
      </c>
      <c r="O470" s="3">
        <v>0.47900838089265863</v>
      </c>
      <c r="P470" s="3">
        <v>2.1440128815660735</v>
      </c>
      <c r="Q470" s="3">
        <v>0.48087233757018394</v>
      </c>
      <c r="R470" s="3">
        <v>2.3798558676607011E-2</v>
      </c>
      <c r="S470" s="3">
        <v>5.9185980708779173E-2</v>
      </c>
      <c r="T470" s="3">
        <v>1.7808382332062365E-2</v>
      </c>
      <c r="U470" s="3">
        <v>0.8712774063263764</v>
      </c>
      <c r="V470" s="3">
        <v>0.11691118032231905</v>
      </c>
      <c r="W470" s="3">
        <v>0</v>
      </c>
      <c r="X470" s="3">
        <v>0</v>
      </c>
      <c r="Y470" s="3">
        <v>0</v>
      </c>
      <c r="Z470" s="3">
        <v>0</v>
      </c>
      <c r="AA470"/>
      <c r="AB470"/>
      <c r="AC470"/>
      <c r="AD470"/>
      <c r="AE470"/>
    </row>
    <row r="471" spans="1:31" x14ac:dyDescent="0.15">
      <c r="A471">
        <v>1532</v>
      </c>
      <c r="B471" s="3">
        <v>0.8878208030933038</v>
      </c>
      <c r="C471" s="3">
        <v>1.0027867716656063</v>
      </c>
      <c r="D471" s="3">
        <v>0.1629626612170999</v>
      </c>
      <c r="E471" s="3">
        <v>0.68305795468623187</v>
      </c>
      <c r="F471" s="3">
        <v>3.0181102578300614</v>
      </c>
      <c r="G471" s="3">
        <v>2.4021831415246235</v>
      </c>
      <c r="H471" s="3">
        <v>3.0771512661222742</v>
      </c>
      <c r="I471" s="3">
        <v>3.9915526050087982</v>
      </c>
      <c r="J471" s="3">
        <v>0.66775588302345434</v>
      </c>
      <c r="K471" s="3">
        <v>0</v>
      </c>
      <c r="L471" s="3">
        <v>0.11718663278533024</v>
      </c>
      <c r="M471" s="3">
        <v>0.56921496223852663</v>
      </c>
      <c r="N471" s="3">
        <v>2.9777561716712642</v>
      </c>
      <c r="O471" s="3">
        <v>0.79519400469267087</v>
      </c>
      <c r="P471" s="3">
        <v>3.7674607993278513</v>
      </c>
      <c r="Q471" s="3">
        <v>0.8878208030933038</v>
      </c>
      <c r="R471" s="3">
        <v>4.577602843176963E-2</v>
      </c>
      <c r="S471" s="3">
        <v>0.10985848771203564</v>
      </c>
      <c r="T471" s="3">
        <v>2.3461677999300854E-2</v>
      </c>
      <c r="U471" s="3">
        <v>1.6069891368319529</v>
      </c>
      <c r="V471" s="3">
        <v>0.22487620309908724</v>
      </c>
      <c r="W471" s="3">
        <v>0</v>
      </c>
      <c r="X471" s="3">
        <v>0.13055608941409355</v>
      </c>
      <c r="Y471" s="3">
        <v>5.8772555072468778E-2</v>
      </c>
      <c r="Z471" s="3">
        <v>7.3029136778561515E-2</v>
      </c>
      <c r="AA471"/>
      <c r="AB471"/>
      <c r="AC471"/>
      <c r="AD471"/>
      <c r="AE471"/>
    </row>
    <row r="472" spans="1:31" x14ac:dyDescent="0.15">
      <c r="A472">
        <v>1531</v>
      </c>
      <c r="B472" s="3">
        <v>1.4489487159377514</v>
      </c>
      <c r="C472" s="3">
        <v>2.7074044045613088</v>
      </c>
      <c r="D472" s="3">
        <v>0.29475808290850553</v>
      </c>
      <c r="E472" s="3">
        <v>0.91558012024416413</v>
      </c>
      <c r="F472" s="3">
        <v>4.2732492007244423</v>
      </c>
      <c r="G472" s="3">
        <v>4.6350504995975319</v>
      </c>
      <c r="H472" s="3">
        <v>5.2488927258384752</v>
      </c>
      <c r="I472" s="3">
        <v>7.5079241010195865</v>
      </c>
      <c r="J472" s="3">
        <v>1.1618671587536891</v>
      </c>
      <c r="K472" s="3">
        <v>0</v>
      </c>
      <c r="L472" s="3">
        <v>0.23580646632680441</v>
      </c>
      <c r="M472" s="3">
        <v>0.73305053662463104</v>
      </c>
      <c r="N472" s="3">
        <v>4.2282294643949552</v>
      </c>
      <c r="O472" s="3">
        <v>2.0540243392473836</v>
      </c>
      <c r="P472" s="3">
        <v>7.1488583983901259</v>
      </c>
      <c r="Q472" s="3">
        <v>1.4489487159377514</v>
      </c>
      <c r="R472" s="3">
        <v>5.8951616581701102E-2</v>
      </c>
      <c r="S472" s="3">
        <v>0.17318318927756907</v>
      </c>
      <c r="T472" s="3">
        <v>4.5019736329487511E-2</v>
      </c>
      <c r="U472" s="3">
        <v>2.5810261603501474</v>
      </c>
      <c r="V472" s="3">
        <v>0.36055411786960018</v>
      </c>
      <c r="W472" s="3">
        <v>0.18107054663779648</v>
      </c>
      <c r="X472" s="3">
        <v>0.4544239276716931</v>
      </c>
      <c r="Y472" s="3">
        <v>0.20456843287506035</v>
      </c>
      <c r="Z472" s="3">
        <v>0.25419103151007405</v>
      </c>
      <c r="AA472"/>
      <c r="AB472"/>
      <c r="AC472"/>
      <c r="AD472"/>
      <c r="AE472"/>
    </row>
    <row r="473" spans="1:31" x14ac:dyDescent="0.15">
      <c r="A473">
        <v>1530</v>
      </c>
      <c r="B473" s="3">
        <v>1.5577537692967041</v>
      </c>
      <c r="C473" s="3">
        <v>1.4408239113544243</v>
      </c>
      <c r="D473" s="3">
        <v>0.21833707924990708</v>
      </c>
      <c r="E473" s="3">
        <v>0.67564349843155691</v>
      </c>
      <c r="F473" s="3">
        <v>1.9922270530969179</v>
      </c>
      <c r="G473" s="3">
        <v>3.9491116505777226</v>
      </c>
      <c r="H473" s="3">
        <v>2.5046413156312854</v>
      </c>
      <c r="I473" s="3">
        <v>4.7911933450533732</v>
      </c>
      <c r="J473" s="3">
        <v>0.60907032746285716</v>
      </c>
      <c r="K473" s="3">
        <v>0</v>
      </c>
      <c r="L473" s="3">
        <v>0.14170916201316086</v>
      </c>
      <c r="M473" s="3">
        <v>0.48034157434979557</v>
      </c>
      <c r="N473" s="3">
        <v>1.9435377340838822</v>
      </c>
      <c r="O473" s="3">
        <v>1.1396701293087896</v>
      </c>
      <c r="P473" s="3">
        <v>4.4002023706008995</v>
      </c>
      <c r="Q473" s="3">
        <v>1.5577537692967041</v>
      </c>
      <c r="R473" s="3">
        <v>4.2512748603948249E-2</v>
      </c>
      <c r="S473" s="3">
        <v>0.19530192408176128</v>
      </c>
      <c r="T473" s="3">
        <v>6.6174433575728026E-2</v>
      </c>
      <c r="U473" s="3">
        <v>2.809441521268933</v>
      </c>
      <c r="V473" s="3">
        <v>0.39190711069453127</v>
      </c>
      <c r="W473" s="3">
        <v>1.0925753437794321</v>
      </c>
      <c r="X473" s="3">
        <v>0.6946663722816363</v>
      </c>
      <c r="Y473" s="3">
        <v>0.31271858643461636</v>
      </c>
      <c r="Z473" s="3">
        <v>0.38857539977620448</v>
      </c>
      <c r="AA473"/>
      <c r="AB473"/>
      <c r="AC473"/>
      <c r="AD473"/>
      <c r="AE473"/>
    </row>
    <row r="474" spans="1:31" x14ac:dyDescent="0.15">
      <c r="A474">
        <v>1529</v>
      </c>
      <c r="B474" s="3">
        <v>0.40548287186884396</v>
      </c>
      <c r="C474" s="3">
        <v>1.2581076996698111</v>
      </c>
      <c r="D474" s="3">
        <v>0.13141348825124785</v>
      </c>
      <c r="E474" s="3">
        <v>0.52086878794366887</v>
      </c>
      <c r="F474" s="3">
        <v>2.0879620317443792</v>
      </c>
      <c r="G474" s="3">
        <v>1.1021003955546629</v>
      </c>
      <c r="H474" s="3">
        <v>2.7605823097495357</v>
      </c>
      <c r="I474" s="3">
        <v>3.8734377733963714</v>
      </c>
      <c r="J474" s="3">
        <v>0.59166318342070767</v>
      </c>
      <c r="K474" s="3">
        <v>0</v>
      </c>
      <c r="L474" s="3">
        <v>0.13141348825124785</v>
      </c>
      <c r="M474" s="3">
        <v>0.46980322049821116</v>
      </c>
      <c r="N474" s="3">
        <v>2.0711236282625696</v>
      </c>
      <c r="O474" s="3">
        <v>0.35743796612583656</v>
      </c>
      <c r="P474" s="3">
        <v>3.7531742658938074</v>
      </c>
      <c r="Q474" s="3">
        <v>0.40548287186884396</v>
      </c>
      <c r="R474" s="3">
        <v>0</v>
      </c>
      <c r="S474" s="3">
        <v>5.1065567445457739E-2</v>
      </c>
      <c r="T474" s="3">
        <v>1.6838403481809507E-2</v>
      </c>
      <c r="U474" s="3">
        <v>0.74466242942882632</v>
      </c>
      <c r="V474" s="3">
        <v>0.12104493041863661</v>
      </c>
      <c r="W474" s="3">
        <v>0</v>
      </c>
      <c r="X474" s="3">
        <v>0</v>
      </c>
      <c r="Y474" s="3">
        <v>0</v>
      </c>
      <c r="Z474" s="3">
        <v>0</v>
      </c>
      <c r="AA474"/>
      <c r="AB474"/>
      <c r="AC474"/>
      <c r="AD474"/>
      <c r="AE474"/>
    </row>
    <row r="475" spans="1:31" x14ac:dyDescent="0.15">
      <c r="A475">
        <v>1528</v>
      </c>
      <c r="B475" s="3">
        <v>0.56804969319927756</v>
      </c>
      <c r="C475" s="3">
        <v>1.1312354990700555</v>
      </c>
      <c r="D475" s="3">
        <v>0.15990302231866088</v>
      </c>
      <c r="E475" s="3">
        <v>0.98681536672147496</v>
      </c>
      <c r="F475" s="3">
        <v>3.6139300833445644</v>
      </c>
      <c r="G475" s="3">
        <v>2.2659214015202562</v>
      </c>
      <c r="H475" s="3">
        <v>3.9510590311329148</v>
      </c>
      <c r="I475" s="3">
        <v>8.3818822629720469</v>
      </c>
      <c r="J475" s="3">
        <v>0.56394646986441677</v>
      </c>
      <c r="K475" s="3">
        <v>0</v>
      </c>
      <c r="L475" s="3">
        <v>0.12910688468691878</v>
      </c>
      <c r="M475" s="3">
        <v>0.91869564924256708</v>
      </c>
      <c r="N475" s="3">
        <v>3.5914682299792444</v>
      </c>
      <c r="O475" s="3">
        <v>1.2306852730531819</v>
      </c>
      <c r="P475" s="3">
        <v>8.2410391598695369</v>
      </c>
      <c r="Q475" s="3">
        <v>0.56804969319927756</v>
      </c>
      <c r="R475" s="3">
        <v>1.5398068815871047E-2</v>
      </c>
      <c r="S475" s="3">
        <v>7.2906508436885079E-2</v>
      </c>
      <c r="T475" s="3">
        <v>1.4569850831558798E-2</v>
      </c>
      <c r="U475" s="3">
        <v>1.0212754752823527</v>
      </c>
      <c r="V475" s="3">
        <v>0.1614697902099787</v>
      </c>
      <c r="W475" s="3">
        <v>1.101595809123052</v>
      </c>
      <c r="X475" s="3">
        <v>0.44972849134183668</v>
      </c>
      <c r="Y475" s="3">
        <v>0.20245467656887783</v>
      </c>
      <c r="Z475" s="3">
        <v>0.25156453923849381</v>
      </c>
      <c r="AA475"/>
      <c r="AB475"/>
      <c r="AC475"/>
      <c r="AD475"/>
      <c r="AE475"/>
    </row>
    <row r="476" spans="1:31" x14ac:dyDescent="0.15">
      <c r="A476">
        <v>1527</v>
      </c>
      <c r="B476" s="3">
        <v>0.69779813369476207</v>
      </c>
      <c r="C476" s="3">
        <v>0.64043962518001651</v>
      </c>
      <c r="D476" s="3">
        <v>0.11952576369646729</v>
      </c>
      <c r="E476" s="3">
        <v>1.0537703133820633</v>
      </c>
      <c r="F476" s="3">
        <v>4.6027262321326665</v>
      </c>
      <c r="G476" s="3">
        <v>1.7411123373445583</v>
      </c>
      <c r="H476" s="3">
        <v>2.9738674379359917</v>
      </c>
      <c r="I476" s="3">
        <v>8.263497331000103</v>
      </c>
      <c r="J476" s="3">
        <v>0.47894554328905953</v>
      </c>
      <c r="K476" s="3">
        <v>0</v>
      </c>
      <c r="L476" s="3">
        <v>0.11315105629932236</v>
      </c>
      <c r="M476" s="3">
        <v>0.97549306396299129</v>
      </c>
      <c r="N476" s="3">
        <v>4.5618857154322878</v>
      </c>
      <c r="O476" s="3">
        <v>0.45370064226239937</v>
      </c>
      <c r="P476" s="3">
        <v>8.1105634540167451</v>
      </c>
      <c r="Q476" s="3">
        <v>0.69779813369476207</v>
      </c>
      <c r="R476" s="3">
        <v>3.9841921232155755E-2</v>
      </c>
      <c r="S476" s="3">
        <v>8.8681187632999203E-2</v>
      </c>
      <c r="T476" s="3">
        <v>2.0420258350189291E-2</v>
      </c>
      <c r="U476" s="3">
        <v>1.2570686584977309</v>
      </c>
      <c r="V476" s="3">
        <v>0.19572471177167464</v>
      </c>
      <c r="W476" s="3">
        <v>1.4428991224064194</v>
      </c>
      <c r="X476" s="3">
        <v>0</v>
      </c>
      <c r="Y476" s="3">
        <v>0</v>
      </c>
      <c r="Z476" s="3">
        <v>0</v>
      </c>
      <c r="AA476"/>
      <c r="AB476"/>
      <c r="AC476"/>
      <c r="AD476"/>
      <c r="AE476"/>
    </row>
    <row r="477" spans="1:31" x14ac:dyDescent="0.15">
      <c r="A477">
        <v>1526</v>
      </c>
      <c r="B477" s="3">
        <v>0.68965764733928803</v>
      </c>
      <c r="C477" s="3">
        <v>0.54140226100960642</v>
      </c>
      <c r="D477" s="3">
        <v>0.10353868073631607</v>
      </c>
      <c r="E477" s="3">
        <v>0.80467561659202147</v>
      </c>
      <c r="F477" s="3">
        <v>2.3526318545619604</v>
      </c>
      <c r="G477" s="3">
        <v>2.0339216119919552</v>
      </c>
      <c r="H477" s="3">
        <v>2.0245475217155726</v>
      </c>
      <c r="I477" s="3">
        <v>5.1287572150375587</v>
      </c>
      <c r="J477" s="3">
        <v>0.34962179073186211</v>
      </c>
      <c r="K477" s="3">
        <v>0</v>
      </c>
      <c r="L477" s="3">
        <v>6.9025787157544052E-2</v>
      </c>
      <c r="M477" s="3">
        <v>0.71884355082220608</v>
      </c>
      <c r="N477" s="3">
        <v>2.3172539319369685</v>
      </c>
      <c r="O477" s="3">
        <v>0.81356864479678215</v>
      </c>
      <c r="P477" s="3">
        <v>4.9602442607377277</v>
      </c>
      <c r="Q477" s="3">
        <v>0.68965764733928803</v>
      </c>
      <c r="R477" s="3">
        <v>3.4512893578772026E-2</v>
      </c>
      <c r="S477" s="3">
        <v>8.5832065769815641E-2</v>
      </c>
      <c r="T477" s="3">
        <v>1.7688961312495942E-2</v>
      </c>
      <c r="U477" s="3">
        <v>1.2203529671951729</v>
      </c>
      <c r="V477" s="3">
        <v>0.16954569305909287</v>
      </c>
      <c r="W477" s="3">
        <v>0</v>
      </c>
      <c r="X477" s="3">
        <v>0</v>
      </c>
      <c r="Y477" s="3">
        <v>0</v>
      </c>
      <c r="Z477" s="3">
        <v>0</v>
      </c>
      <c r="AA477"/>
      <c r="AB477"/>
      <c r="AC477"/>
      <c r="AD477"/>
      <c r="AE477"/>
    </row>
    <row r="478" spans="1:31" x14ac:dyDescent="0.15">
      <c r="A478">
        <v>1525</v>
      </c>
      <c r="B478" s="3">
        <v>1.9048440551423391</v>
      </c>
      <c r="C478" s="3">
        <v>1.1598587423955529</v>
      </c>
      <c r="D478" s="3">
        <v>0.18239693338247279</v>
      </c>
      <c r="E478" s="3">
        <v>1.087408404191009</v>
      </c>
      <c r="F478" s="3">
        <v>3.5169423128832937</v>
      </c>
      <c r="G478" s="3">
        <v>4.3755088701266835</v>
      </c>
      <c r="H478" s="3">
        <v>3.0858235821383437</v>
      </c>
      <c r="I478" s="3">
        <v>5.5954388107922339</v>
      </c>
      <c r="J478" s="3">
        <v>0.76293744140141517</v>
      </c>
      <c r="K478" s="3">
        <v>0</v>
      </c>
      <c r="L478" s="3">
        <v>9.6762298876643393E-2</v>
      </c>
      <c r="M478" s="3">
        <v>0.86090258721844204</v>
      </c>
      <c r="N478" s="3">
        <v>3.4482549392198472</v>
      </c>
      <c r="O478" s="3">
        <v>0.93607377732835495</v>
      </c>
      <c r="P478" s="3">
        <v>5.1223457826693641</v>
      </c>
      <c r="Q478" s="3">
        <v>1.9048440551423391</v>
      </c>
      <c r="R478" s="3">
        <v>8.5634634505829421E-2</v>
      </c>
      <c r="S478" s="3">
        <v>0.226505816972567</v>
      </c>
      <c r="T478" s="3">
        <v>6.6207685083539428E-2</v>
      </c>
      <c r="U478" s="3">
        <v>3.4394350927983277</v>
      </c>
      <c r="V478" s="3">
        <v>0.4741595169387493</v>
      </c>
      <c r="W478" s="3">
        <v>0.41253413959313229</v>
      </c>
      <c r="X478" s="3">
        <v>0.20581470179252595</v>
      </c>
      <c r="Y478" s="3">
        <v>9.265178803508739E-2</v>
      </c>
      <c r="Z478" s="3">
        <v>0.11512652992229243</v>
      </c>
      <c r="AA478"/>
      <c r="AB478"/>
      <c r="AC478"/>
      <c r="AD478"/>
      <c r="AE478"/>
    </row>
    <row r="479" spans="1:31" x14ac:dyDescent="0.15">
      <c r="A479">
        <v>1524</v>
      </c>
      <c r="B479" s="3">
        <v>0.79309836534741718</v>
      </c>
      <c r="C479" s="3">
        <v>0.47892798121669022</v>
      </c>
      <c r="D479" s="3">
        <v>0.10380312674929375</v>
      </c>
      <c r="E479" s="3">
        <v>0.77446158913820884</v>
      </c>
      <c r="F479" s="3">
        <v>3.4581573632641947</v>
      </c>
      <c r="G479" s="3">
        <v>1.5058090407212126</v>
      </c>
      <c r="H479" s="3">
        <v>2.7428626714359412</v>
      </c>
      <c r="I479" s="3">
        <v>4.9293830604784805</v>
      </c>
      <c r="J479" s="3">
        <v>0.46735300340014496</v>
      </c>
      <c r="K479" s="3">
        <v>0</v>
      </c>
      <c r="L479" s="3">
        <v>6.9202084499529165E-2</v>
      </c>
      <c r="M479" s="3">
        <v>0.67765389049593272</v>
      </c>
      <c r="N479" s="3">
        <v>3.4226890826153311</v>
      </c>
      <c r="O479" s="3">
        <v>6.2742043363383862E-2</v>
      </c>
      <c r="P479" s="3">
        <v>4.7178919329267872</v>
      </c>
      <c r="Q479" s="3">
        <v>0.79309836534741718</v>
      </c>
      <c r="R479" s="3">
        <v>3.4601042249764583E-2</v>
      </c>
      <c r="S479" s="3">
        <v>9.6807698642276105E-2</v>
      </c>
      <c r="T479" s="3">
        <v>3.5468280648863537E-2</v>
      </c>
      <c r="U479" s="3">
        <v>1.4430669973578287</v>
      </c>
      <c r="V479" s="3">
        <v>0.21247340777924492</v>
      </c>
      <c r="W479" s="3">
        <v>0</v>
      </c>
      <c r="X479" s="3">
        <v>0</v>
      </c>
      <c r="Y479" s="3">
        <v>0</v>
      </c>
      <c r="Z479" s="3">
        <v>0</v>
      </c>
      <c r="AA479"/>
      <c r="AB479"/>
      <c r="AC479"/>
      <c r="AD479"/>
      <c r="AE479"/>
    </row>
    <row r="480" spans="1:31" x14ac:dyDescent="0.15">
      <c r="A480">
        <v>1523</v>
      </c>
      <c r="B480" s="3">
        <v>0.87955173771381168</v>
      </c>
      <c r="C480" s="3">
        <v>0.35802402552461127</v>
      </c>
      <c r="D480" s="3">
        <v>0.16628214362542326</v>
      </c>
      <c r="E480" s="3">
        <v>0.58584332051217969</v>
      </c>
      <c r="F480" s="3">
        <v>3.0823010756223601</v>
      </c>
      <c r="G480" s="3">
        <v>2.5377873024025863</v>
      </c>
      <c r="H480" s="3">
        <v>2.8559631518205424</v>
      </c>
      <c r="I480" s="3">
        <v>2.8249961149279819</v>
      </c>
      <c r="J480" s="3">
        <v>0.40552004617397025</v>
      </c>
      <c r="K480" s="3">
        <v>0</v>
      </c>
      <c r="L480" s="3">
        <v>0.13856845302118606</v>
      </c>
      <c r="M480" s="3">
        <v>0.47384386217896884</v>
      </c>
      <c r="N480" s="3">
        <v>3.0396886183556915</v>
      </c>
      <c r="O480" s="3">
        <v>0.95481106427028006</v>
      </c>
      <c r="P480" s="3">
        <v>2.6213252966382745</v>
      </c>
      <c r="Q480" s="3">
        <v>0.87955173771381168</v>
      </c>
      <c r="R480" s="3">
        <v>2.7713690604237212E-2</v>
      </c>
      <c r="S480" s="3">
        <v>0.10338411538450228</v>
      </c>
      <c r="T480" s="3">
        <v>2.8408304844445714E-2</v>
      </c>
      <c r="U480" s="3">
        <v>1.5829762381323063</v>
      </c>
      <c r="V480" s="3">
        <v>0.20421658662129985</v>
      </c>
      <c r="W480" s="3">
        <v>0</v>
      </c>
      <c r="X480" s="3">
        <v>0</v>
      </c>
      <c r="Y480" s="3">
        <v>0</v>
      </c>
      <c r="Z480" s="3">
        <v>0</v>
      </c>
      <c r="AA480"/>
      <c r="AB480"/>
      <c r="AC480"/>
      <c r="AD480"/>
      <c r="AE480"/>
    </row>
    <row r="481" spans="1:31" x14ac:dyDescent="0.15">
      <c r="A481">
        <v>1522</v>
      </c>
      <c r="B481" s="3">
        <v>0.83957346193124671</v>
      </c>
      <c r="C481" s="3">
        <v>0.67253177688914112</v>
      </c>
      <c r="D481" s="3">
        <v>0.16577595566706219</v>
      </c>
      <c r="E481" s="3">
        <v>0.70682319740547628</v>
      </c>
      <c r="F481" s="3">
        <v>3.0331608784660662</v>
      </c>
      <c r="G481" s="3">
        <v>2.197597570057952</v>
      </c>
      <c r="H481" s="3">
        <v>3.305654761886629</v>
      </c>
      <c r="I481" s="3">
        <v>4.054861177946246</v>
      </c>
      <c r="J481" s="3">
        <v>0.50747144172648329</v>
      </c>
      <c r="K481" s="3">
        <v>0</v>
      </c>
      <c r="L481" s="3">
        <v>0.13109479339361821</v>
      </c>
      <c r="M481" s="3">
        <v>0.59954908492554215</v>
      </c>
      <c r="N481" s="3">
        <v>3.0015210146377167</v>
      </c>
      <c r="O481" s="3">
        <v>0.67698205298823444</v>
      </c>
      <c r="P481" s="3">
        <v>3.8520682704218299</v>
      </c>
      <c r="Q481" s="3">
        <v>0.83957346193124671</v>
      </c>
      <c r="R481" s="3">
        <v>3.4681162273443977E-2</v>
      </c>
      <c r="S481" s="3">
        <v>9.6492794642754925E-2</v>
      </c>
      <c r="T481" s="3">
        <v>2.4707534113149507E-2</v>
      </c>
      <c r="U481" s="3">
        <v>1.5014348829627586</v>
      </c>
      <c r="V481" s="3">
        <v>0.20359492048931782</v>
      </c>
      <c r="W481" s="3">
        <v>0</v>
      </c>
      <c r="X481" s="3">
        <v>4.4109042029732877E-2</v>
      </c>
      <c r="Y481" s="3">
        <v>1.9856607140980136E-2</v>
      </c>
      <c r="Z481" s="3">
        <v>2.4673266850518825E-2</v>
      </c>
      <c r="AA481"/>
      <c r="AB481"/>
      <c r="AC481"/>
      <c r="AD481"/>
      <c r="AE481"/>
    </row>
    <row r="482" spans="1:31" x14ac:dyDescent="0.15">
      <c r="A482">
        <v>1521</v>
      </c>
      <c r="B482" s="3">
        <v>1.1410306770136649</v>
      </c>
      <c r="C482" s="3">
        <v>1.107185517363118</v>
      </c>
      <c r="D482" s="3">
        <v>0.22219632159449121</v>
      </c>
      <c r="E482" s="3">
        <v>1.015388886138652</v>
      </c>
      <c r="F482" s="3">
        <v>3.5147053929209235</v>
      </c>
      <c r="G482" s="3">
        <v>3.2711127305248091</v>
      </c>
      <c r="H482" s="3">
        <v>3.8750242898227016</v>
      </c>
      <c r="I482" s="3">
        <v>5.8738847822985871</v>
      </c>
      <c r="J482" s="3">
        <v>0.81282085341340315</v>
      </c>
      <c r="K482" s="3">
        <v>0</v>
      </c>
      <c r="L482" s="3">
        <v>0.16664724119586841</v>
      </c>
      <c r="M482" s="3">
        <v>0.86601620135805102</v>
      </c>
      <c r="N482" s="3">
        <v>3.4862347133508873</v>
      </c>
      <c r="O482" s="3">
        <v>1.1759889493110744</v>
      </c>
      <c r="P482" s="3">
        <v>5.6021645375937226</v>
      </c>
      <c r="Q482" s="3">
        <v>1.1410306770136649</v>
      </c>
      <c r="R482" s="3">
        <v>5.5549080398622802E-2</v>
      </c>
      <c r="S482" s="3">
        <v>0.13210416630885524</v>
      </c>
      <c r="T482" s="3">
        <v>4.6976621290559122E-2</v>
      </c>
      <c r="U482" s="3">
        <v>2.0447602287807123</v>
      </c>
      <c r="V482" s="3">
        <v>0.27288663332397617</v>
      </c>
      <c r="W482" s="3">
        <v>0</v>
      </c>
      <c r="X482" s="3">
        <v>0.23735934337254253</v>
      </c>
      <c r="Y482" s="3">
        <v>0.10685227176183457</v>
      </c>
      <c r="Z482" s="3">
        <v>0.13277165326268142</v>
      </c>
      <c r="AA482"/>
      <c r="AB482"/>
      <c r="AC482"/>
      <c r="AD482"/>
      <c r="AE482"/>
    </row>
    <row r="483" spans="1:31" x14ac:dyDescent="0.15">
      <c r="A483">
        <v>1520</v>
      </c>
      <c r="B483" s="3">
        <v>0.94364637993847778</v>
      </c>
      <c r="C483" s="3">
        <v>0.6689568593030647</v>
      </c>
      <c r="D483" s="3">
        <v>9.7308788816611244E-2</v>
      </c>
      <c r="E483" s="3">
        <v>0.74793967804167794</v>
      </c>
      <c r="F483" s="3">
        <v>3.4649867822200169</v>
      </c>
      <c r="G483" s="3">
        <v>2.461476831790625</v>
      </c>
      <c r="H483" s="3">
        <v>3.0122290220187287</v>
      </c>
      <c r="I483" s="3">
        <v>4.7086204791704009</v>
      </c>
      <c r="J483" s="3">
        <v>0.32858515057435239</v>
      </c>
      <c r="K483" s="3">
        <v>0</v>
      </c>
      <c r="L483" s="3">
        <v>9.0010629655365382E-2</v>
      </c>
      <c r="M483" s="3">
        <v>0.62693831455667437</v>
      </c>
      <c r="N483" s="3">
        <v>3.4400498496383687</v>
      </c>
      <c r="O483" s="3">
        <v>0.74770667202242103</v>
      </c>
      <c r="P483" s="3">
        <v>4.4705349909113226</v>
      </c>
      <c r="Q483" s="3">
        <v>0.94364637993847778</v>
      </c>
      <c r="R483" s="3">
        <v>4.8654394408305622E-2</v>
      </c>
      <c r="S483" s="3">
        <v>0.12100136348500354</v>
      </c>
      <c r="T483" s="3">
        <v>2.4936932581648197E-2</v>
      </c>
      <c r="U483" s="3">
        <v>1.7137701597682036</v>
      </c>
      <c r="V483" s="3">
        <v>0.23901626797819295</v>
      </c>
      <c r="W483" s="3">
        <v>0</v>
      </c>
      <c r="X483" s="3">
        <v>0</v>
      </c>
      <c r="Y483" s="3">
        <v>0</v>
      </c>
      <c r="Z483" s="3">
        <v>0</v>
      </c>
      <c r="AA483"/>
      <c r="AB483"/>
      <c r="AC483"/>
      <c r="AD483"/>
      <c r="AE483"/>
    </row>
    <row r="484" spans="1:31" x14ac:dyDescent="0.15">
      <c r="A484">
        <v>1519</v>
      </c>
      <c r="B484" s="3">
        <v>0.80960550292190525</v>
      </c>
      <c r="C484" s="3">
        <v>0.77038179564370457</v>
      </c>
      <c r="D484" s="3">
        <v>8.3486497255179731E-2</v>
      </c>
      <c r="E484" s="3">
        <v>0.45418469430671143</v>
      </c>
      <c r="F484" s="3">
        <v>1.3906587125907559</v>
      </c>
      <c r="G484" s="3">
        <v>2.4978690233752432</v>
      </c>
      <c r="H484" s="3">
        <v>1.8530586063396493</v>
      </c>
      <c r="I484" s="3">
        <v>2.8196443465556933</v>
      </c>
      <c r="J484" s="3">
        <v>0.28191105454223475</v>
      </c>
      <c r="K484" s="3">
        <v>0</v>
      </c>
      <c r="L484" s="3">
        <v>4.1743248627589866E-2</v>
      </c>
      <c r="M484" s="3">
        <v>0.35037104989374884</v>
      </c>
      <c r="N484" s="3">
        <v>1.3692639631662828</v>
      </c>
      <c r="O484" s="3">
        <v>1.05970200991677</v>
      </c>
      <c r="P484" s="3">
        <v>2.6151237803258365</v>
      </c>
      <c r="Q484" s="3">
        <v>0.80960550292190525</v>
      </c>
      <c r="R484" s="3">
        <v>4.1743248627589866E-2</v>
      </c>
      <c r="S484" s="3">
        <v>0.10381364441296262</v>
      </c>
      <c r="T484" s="3">
        <v>2.139474942447317E-2</v>
      </c>
      <c r="U484" s="3">
        <v>1.4381670134584736</v>
      </c>
      <c r="V484" s="3">
        <v>0.20506504338586859</v>
      </c>
      <c r="W484" s="3">
        <v>0</v>
      </c>
      <c r="X484" s="3">
        <v>0.24855093581894808</v>
      </c>
      <c r="Y484" s="3">
        <v>0.11189040566955906</v>
      </c>
      <c r="Z484" s="3">
        <v>0.1390318995664388</v>
      </c>
      <c r="AA484"/>
      <c r="AB484"/>
      <c r="AC484"/>
      <c r="AD484"/>
      <c r="AE484"/>
    </row>
    <row r="485" spans="1:31" x14ac:dyDescent="0.15">
      <c r="A485">
        <v>1518</v>
      </c>
      <c r="B485" s="3">
        <v>1.383278463702367</v>
      </c>
      <c r="C485" s="3">
        <v>0.78719042368853542</v>
      </c>
      <c r="D485" s="3">
        <v>0.21344800614209461</v>
      </c>
      <c r="E485" s="3">
        <v>1.469383292330696</v>
      </c>
      <c r="F485" s="3">
        <v>5.9892265865021601</v>
      </c>
      <c r="G485" s="3">
        <v>3.1393658578847372</v>
      </c>
      <c r="H485" s="3">
        <v>3.6886162843518675</v>
      </c>
      <c r="I485" s="3">
        <v>6.55123330634233</v>
      </c>
      <c r="J485" s="3">
        <v>0.44953787802012146</v>
      </c>
      <c r="K485" s="3">
        <v>4.599777237220689E-2</v>
      </c>
      <c r="L485" s="3">
        <v>0.17882199625682144</v>
      </c>
      <c r="M485" s="3">
        <v>1.3054139776220424</v>
      </c>
      <c r="N485" s="3">
        <v>5.9464394506349594</v>
      </c>
      <c r="O485" s="3">
        <v>0.75000740495218932</v>
      </c>
      <c r="P485" s="3">
        <v>6.2041667270435434</v>
      </c>
      <c r="Q485" s="3">
        <v>1.33728069133016</v>
      </c>
      <c r="R485" s="3">
        <v>4.1740943423342954E-2</v>
      </c>
      <c r="S485" s="3">
        <v>0.16396931470865367</v>
      </c>
      <c r="T485" s="3">
        <v>5.6887442005256757E-2</v>
      </c>
      <c r="U485" s="3">
        <v>2.4026900065756198</v>
      </c>
      <c r="V485" s="3">
        <v>0.323891669778262</v>
      </c>
      <c r="W485" s="3">
        <v>0</v>
      </c>
      <c r="X485" s="3">
        <v>5.91629521372673E-2</v>
      </c>
      <c r="Y485" s="3">
        <v>2.6633439565022093E-2</v>
      </c>
      <c r="Z485" s="3">
        <v>3.3093969808751796E-2</v>
      </c>
      <c r="AA485"/>
      <c r="AB485"/>
      <c r="AC485"/>
      <c r="AD485"/>
      <c r="AE485"/>
    </row>
    <row r="486" spans="1:31" x14ac:dyDescent="0.15">
      <c r="A486">
        <v>1517</v>
      </c>
      <c r="B486" s="3">
        <v>1.1435355524591131</v>
      </c>
      <c r="C486" s="3">
        <v>0.56853939007505994</v>
      </c>
      <c r="D486" s="3">
        <v>0.30823343325766589</v>
      </c>
      <c r="E486" s="3">
        <v>0.95071961266747285</v>
      </c>
      <c r="F486" s="3">
        <v>3.5487163661119165</v>
      </c>
      <c r="G486" s="3">
        <v>2.595070990550199</v>
      </c>
      <c r="H486" s="3">
        <v>2.605756076278539</v>
      </c>
      <c r="I486" s="3">
        <v>5.2093537666275367</v>
      </c>
      <c r="J486" s="3">
        <v>0.46067828537550165</v>
      </c>
      <c r="K486" s="3">
        <v>2.1922082741460864E-2</v>
      </c>
      <c r="L486" s="3">
        <v>0.27432436469246618</v>
      </c>
      <c r="M486" s="3">
        <v>0.81494770213241297</v>
      </c>
      <c r="N486" s="3">
        <v>3.5115242752970901</v>
      </c>
      <c r="O486" s="3">
        <v>0.57552101579314929</v>
      </c>
      <c r="P486" s="3">
        <v>4.9409403336365196</v>
      </c>
      <c r="Q486" s="3">
        <v>1.1216134697176521</v>
      </c>
      <c r="R486" s="3">
        <v>4.5099061191715695E-2</v>
      </c>
      <c r="S486" s="3">
        <v>0.13735310514532842</v>
      </c>
      <c r="T486" s="3">
        <v>4.3796293856712028E-2</v>
      </c>
      <c r="U486" s="3">
        <v>2.0195499747570498</v>
      </c>
      <c r="V486" s="3">
        <v>0.2869329878652469</v>
      </c>
      <c r="W486" s="3">
        <v>0</v>
      </c>
      <c r="X486" s="3">
        <v>0.10720660171390156</v>
      </c>
      <c r="Y486" s="3">
        <v>4.8261293612858296E-2</v>
      </c>
      <c r="Z486" s="3">
        <v>5.9968137429764E-2</v>
      </c>
      <c r="AA486"/>
      <c r="AB486"/>
      <c r="AC486"/>
      <c r="AD486"/>
      <c r="AE486"/>
    </row>
    <row r="487" spans="1:31" x14ac:dyDescent="0.15">
      <c r="A487">
        <v>1516</v>
      </c>
      <c r="B487" s="3">
        <v>2.7418349144631149</v>
      </c>
      <c r="C487" s="3">
        <v>0.76469669914892291</v>
      </c>
      <c r="D487" s="3">
        <v>0.51228975602125482</v>
      </c>
      <c r="E487" s="3">
        <v>1.3729122896578811</v>
      </c>
      <c r="F487" s="3">
        <v>9.2083464474497916</v>
      </c>
      <c r="G487" s="3">
        <v>5.324759583361141</v>
      </c>
      <c r="H487" s="3">
        <v>3.002798906014267</v>
      </c>
      <c r="I487" s="3">
        <v>17.841535844205961</v>
      </c>
      <c r="J487" s="3">
        <v>0.43544493867118783</v>
      </c>
      <c r="K487" s="3">
        <v>0.25848304012047524</v>
      </c>
      <c r="L487" s="3">
        <v>0.4145556213272158</v>
      </c>
      <c r="M487" s="3">
        <v>1.0694663921650329</v>
      </c>
      <c r="N487" s="3">
        <v>9.1171375035132662</v>
      </c>
      <c r="O487" s="3">
        <v>0.85324638726581603</v>
      </c>
      <c r="P487" s="3">
        <v>17.221963086903617</v>
      </c>
      <c r="Q487" s="3">
        <v>2.4785651513774463</v>
      </c>
      <c r="R487" s="3">
        <v>8.1852337806257724E-2</v>
      </c>
      <c r="S487" s="3">
        <v>0.29939488843161727</v>
      </c>
      <c r="T487" s="3">
        <v>9.1208943936525302E-2</v>
      </c>
      <c r="U487" s="3">
        <v>4.4630213454215424</v>
      </c>
      <c r="V487" s="3">
        <v>0.62765956955986091</v>
      </c>
      <c r="W487" s="3">
        <v>0.49138642363664825</v>
      </c>
      <c r="X487" s="3">
        <v>4.5040151663978661E-3</v>
      </c>
      <c r="Y487" s="3">
        <v>2.027576558047299E-3</v>
      </c>
      <c r="Z487" s="3">
        <v>2.5194101345157919E-3</v>
      </c>
      <c r="AA487"/>
      <c r="AB487"/>
      <c r="AC487"/>
      <c r="AD487"/>
      <c r="AE487"/>
    </row>
    <row r="488" spans="1:31" x14ac:dyDescent="0.15">
      <c r="A488">
        <v>1515</v>
      </c>
      <c r="B488" s="3">
        <v>1.4121480100350159</v>
      </c>
      <c r="C488" s="3">
        <v>1.0754872871718817</v>
      </c>
      <c r="D488" s="3">
        <v>0.27059362202556153</v>
      </c>
      <c r="E488" s="3">
        <v>0.89946864995597364</v>
      </c>
      <c r="F488" s="3">
        <v>4.8039477191639373</v>
      </c>
      <c r="G488" s="3">
        <v>3.4450158433394682</v>
      </c>
      <c r="H488" s="3">
        <v>3.2873160349662158</v>
      </c>
      <c r="I488" s="3">
        <v>7.5794113167536157</v>
      </c>
      <c r="J488" s="3">
        <v>0.53392108030927554</v>
      </c>
      <c r="K488" s="3">
        <v>5.1734051928012795E-2</v>
      </c>
      <c r="L488" s="3">
        <v>0.22821148845529285</v>
      </c>
      <c r="M488" s="3">
        <v>0.73528394990767199</v>
      </c>
      <c r="N488" s="3">
        <v>4.7546550382194734</v>
      </c>
      <c r="O488" s="3">
        <v>0.98429024095413387</v>
      </c>
      <c r="P488" s="3">
        <v>7.2345789216485894</v>
      </c>
      <c r="Q488" s="3">
        <v>1.3652041481003372</v>
      </c>
      <c r="R488" s="3">
        <v>5.2162625932638373E-2</v>
      </c>
      <c r="S488" s="3">
        <v>0.1611442426399998</v>
      </c>
      <c r="T488" s="3">
        <v>4.9292680944464748E-2</v>
      </c>
      <c r="U488" s="3">
        <v>2.4518581227370988</v>
      </c>
      <c r="V488" s="3">
        <v>0.34633865763295713</v>
      </c>
      <c r="W488" s="3">
        <v>6.3940505938975232</v>
      </c>
      <c r="X488" s="3">
        <v>0.10895915546318319</v>
      </c>
      <c r="Y488" s="3">
        <v>4.9050240924255431E-2</v>
      </c>
      <c r="Z488" s="3">
        <v>6.0948463410545009E-2</v>
      </c>
      <c r="AA488"/>
      <c r="AB488"/>
      <c r="AC488"/>
      <c r="AD488"/>
      <c r="AE488"/>
    </row>
    <row r="489" spans="1:31" x14ac:dyDescent="0.15">
      <c r="A489">
        <v>1514</v>
      </c>
      <c r="B489" s="3">
        <v>2.514018374946144</v>
      </c>
      <c r="C489" s="3">
        <v>0.94848665560680534</v>
      </c>
      <c r="D489" s="3">
        <v>0.21171283804293334</v>
      </c>
      <c r="E489" s="3">
        <v>2.6013964166693357</v>
      </c>
      <c r="F489" s="3">
        <v>8.0175181483161602</v>
      </c>
      <c r="G489" s="3">
        <v>5.1934164836810668</v>
      </c>
      <c r="H489" s="3">
        <v>3.8076007894054831</v>
      </c>
      <c r="I489" s="3">
        <v>5.5765167624385716</v>
      </c>
      <c r="J489" s="3">
        <v>0.53068333367332798</v>
      </c>
      <c r="K489" s="3">
        <v>0.16609130405049602</v>
      </c>
      <c r="L489" s="3">
        <v>0.12607618445253332</v>
      </c>
      <c r="M489" s="3">
        <v>2.3152117520348958</v>
      </c>
      <c r="N489" s="3">
        <v>7.9229075326973444</v>
      </c>
      <c r="O489" s="3">
        <v>0.96578567333570675</v>
      </c>
      <c r="P489" s="3">
        <v>4.9991049941792962</v>
      </c>
      <c r="Q489" s="3">
        <v>2.350723220795488</v>
      </c>
      <c r="R489" s="3">
        <v>8.56366535904E-2</v>
      </c>
      <c r="S489" s="3">
        <v>0.28219139024419199</v>
      </c>
      <c r="T489" s="3">
        <v>8.7783045419519992E-2</v>
      </c>
      <c r="U489" s="3">
        <v>4.2397085230981073</v>
      </c>
      <c r="V489" s="3">
        <v>0.5784525979478401</v>
      </c>
      <c r="W489" s="3">
        <v>0.36715162326476386</v>
      </c>
      <c r="X489" s="3">
        <v>9.6062365658782192E-2</v>
      </c>
      <c r="Y489" s="3">
        <v>4.3244481698525114E-2</v>
      </c>
      <c r="Z489" s="3">
        <v>5.3734388555848014E-2</v>
      </c>
      <c r="AA489"/>
      <c r="AB489"/>
      <c r="AC489"/>
      <c r="AD489"/>
      <c r="AE489"/>
    </row>
    <row r="490" spans="1:31" x14ac:dyDescent="0.15">
      <c r="A490">
        <v>1513</v>
      </c>
      <c r="B490" s="3">
        <v>2.1028147933689336</v>
      </c>
      <c r="C490" s="3">
        <v>1.4838450241804604</v>
      </c>
      <c r="D490" s="3">
        <v>0.21898548353388742</v>
      </c>
      <c r="E490" s="3">
        <v>0.80686880907853509</v>
      </c>
      <c r="F490" s="3">
        <v>3.3235415460701305</v>
      </c>
      <c r="G490" s="3">
        <v>4.8738632627236722</v>
      </c>
      <c r="H490" s="3">
        <v>3.2060646577897098</v>
      </c>
      <c r="I490" s="3">
        <v>3.5735214190571547</v>
      </c>
      <c r="J490" s="3">
        <v>0.73294746765639252</v>
      </c>
      <c r="K490" s="3">
        <v>0</v>
      </c>
      <c r="L490" s="3">
        <v>0.14927737153940462</v>
      </c>
      <c r="M490" s="3">
        <v>0.55264118090692804</v>
      </c>
      <c r="N490" s="3">
        <v>3.2438950601470018</v>
      </c>
      <c r="O490" s="3">
        <v>1.0836630633483275</v>
      </c>
      <c r="P490" s="3">
        <v>3.03710238680554</v>
      </c>
      <c r="Q490" s="3">
        <v>2.1028147933689336</v>
      </c>
      <c r="R490" s="3">
        <v>6.9708111994482791E-2</v>
      </c>
      <c r="S490" s="3">
        <v>0.25327625659009173</v>
      </c>
      <c r="T490" s="3">
        <v>7.964648592312791E-2</v>
      </c>
      <c r="U490" s="3">
        <v>3.7929748700923112</v>
      </c>
      <c r="V490" s="3">
        <v>0.53705136670649756</v>
      </c>
      <c r="W490" s="3">
        <v>4.6523110755764423E-2</v>
      </c>
      <c r="X490" s="3">
        <v>0.40103842884458152</v>
      </c>
      <c r="Y490" s="3">
        <v>0.18053583518889454</v>
      </c>
      <c r="Z490" s="3">
        <v>0.22432879601926536</v>
      </c>
      <c r="AA490"/>
      <c r="AB490"/>
      <c r="AC490"/>
      <c r="AD490"/>
      <c r="AE490"/>
    </row>
    <row r="491" spans="1:31" x14ac:dyDescent="0.15">
      <c r="A491">
        <v>1512</v>
      </c>
      <c r="B491" s="3">
        <v>1.5250474736916775</v>
      </c>
      <c r="C491" s="3">
        <v>1.5552128403143948</v>
      </c>
      <c r="D491" s="3">
        <v>0.2461941251618428</v>
      </c>
      <c r="E491" s="3">
        <v>1.4796623725306695</v>
      </c>
      <c r="F491" s="3">
        <v>7.0188152923483011</v>
      </c>
      <c r="G491" s="3">
        <v>4.1999356324879535</v>
      </c>
      <c r="H491" s="3">
        <v>6.0490135569604542</v>
      </c>
      <c r="I491" s="3">
        <v>7.4807559288367766</v>
      </c>
      <c r="J491" s="3">
        <v>0.95403066334235576</v>
      </c>
      <c r="K491" s="3">
        <v>0</v>
      </c>
      <c r="L491" s="3">
        <v>0.21189842613432239</v>
      </c>
      <c r="M491" s="3">
        <v>1.2982266750240137</v>
      </c>
      <c r="N491" s="3">
        <v>6.9500741560384638</v>
      </c>
      <c r="O491" s="3">
        <v>1.468089610298539</v>
      </c>
      <c r="P491" s="3">
        <v>7.0896164260714114</v>
      </c>
      <c r="Q491" s="3">
        <v>1.5250474736916775</v>
      </c>
      <c r="R491" s="3">
        <v>4.715658616284054E-2</v>
      </c>
      <c r="S491" s="3">
        <v>0.1837203023021225</v>
      </c>
      <c r="T491" s="3">
        <v>5.7755109958950286E-2</v>
      </c>
      <c r="U491" s="3">
        <v>2.7446168470898931</v>
      </c>
      <c r="V491" s="3">
        <v>0.38208566376926228</v>
      </c>
      <c r="W491" s="3">
        <v>2.3380636295198893E-2</v>
      </c>
      <c r="X491" s="3">
        <v>0.12501543737642629</v>
      </c>
      <c r="Y491" s="3">
        <v>5.6278311380053375E-2</v>
      </c>
      <c r="Z491" s="3">
        <v>6.9929861450019504E-2</v>
      </c>
      <c r="AA491"/>
      <c r="AB491"/>
      <c r="AC491"/>
      <c r="AD491"/>
      <c r="AE491"/>
    </row>
    <row r="492" spans="1:31" x14ac:dyDescent="0.15">
      <c r="A492">
        <v>1511</v>
      </c>
      <c r="B492" s="3">
        <v>1.2467918375376841</v>
      </c>
      <c r="C492" s="3">
        <v>1.5340729000581896</v>
      </c>
      <c r="D492" s="3">
        <v>0.30893314708733333</v>
      </c>
      <c r="E492" s="3">
        <v>1.1666397339088987</v>
      </c>
      <c r="F492" s="3">
        <v>4.509760866972595</v>
      </c>
      <c r="G492" s="3">
        <v>3.4913426782223667</v>
      </c>
      <c r="H492" s="3">
        <v>7.2495947723104219</v>
      </c>
      <c r="I492" s="3">
        <v>9.7287224889298791</v>
      </c>
      <c r="J492" s="3">
        <v>1.2090479026001648</v>
      </c>
      <c r="K492" s="3">
        <v>0</v>
      </c>
      <c r="L492" s="3">
        <v>0.24385522021905726</v>
      </c>
      <c r="M492" s="3">
        <v>1.0147928640180257</v>
      </c>
      <c r="N492" s="3">
        <v>4.4683552584005435</v>
      </c>
      <c r="O492" s="3">
        <v>1.2377040380256057</v>
      </c>
      <c r="P492" s="3">
        <v>9.3972015600057848</v>
      </c>
      <c r="Q492" s="3">
        <v>1.2467918375376841</v>
      </c>
      <c r="R492" s="3">
        <v>6.5077926868276015E-2</v>
      </c>
      <c r="S492" s="3">
        <v>0.15370716845002635</v>
      </c>
      <c r="T492" s="3">
        <v>3.8338526455603122E-2</v>
      </c>
      <c r="U492" s="3">
        <v>2.2536386401967605</v>
      </c>
      <c r="V492" s="3">
        <v>0.33623346845593349</v>
      </c>
      <c r="W492" s="3">
        <v>1.235558764855142</v>
      </c>
      <c r="X492" s="3">
        <v>0.32948482433831311</v>
      </c>
      <c r="Y492" s="3">
        <v>0.14832448392082434</v>
      </c>
      <c r="Z492" s="3">
        <v>0.18430386714007721</v>
      </c>
      <c r="AA492"/>
      <c r="AB492"/>
      <c r="AC492"/>
      <c r="AD492"/>
      <c r="AE492"/>
    </row>
    <row r="493" spans="1:31" x14ac:dyDescent="0.15">
      <c r="A493">
        <v>1510</v>
      </c>
      <c r="B493" s="3">
        <v>1.0289651562585658</v>
      </c>
      <c r="C493" s="3">
        <v>0.65939557280987871</v>
      </c>
      <c r="D493" s="3">
        <v>0.1399794328110438</v>
      </c>
      <c r="E493" s="3">
        <v>0.78708222440004638</v>
      </c>
      <c r="F493" s="3">
        <v>2.5294443097178059</v>
      </c>
      <c r="G493" s="3">
        <v>2.5659964838610478</v>
      </c>
      <c r="H493" s="3">
        <v>3.2538432236950761</v>
      </c>
      <c r="I493" s="3">
        <v>4.1449664273306022</v>
      </c>
      <c r="J493" s="3">
        <v>0.40009477111914776</v>
      </c>
      <c r="K493" s="3">
        <v>0</v>
      </c>
      <c r="L493" s="3">
        <v>8.1620660531220884E-2</v>
      </c>
      <c r="M493" s="3">
        <v>0.66554373778250231</v>
      </c>
      <c r="N493" s="3">
        <v>2.4995335732347459</v>
      </c>
      <c r="O493" s="3">
        <v>0.73002322460819735</v>
      </c>
      <c r="P493" s="3">
        <v>3.9092115162151884</v>
      </c>
      <c r="Q493" s="3">
        <v>1.0289651562585658</v>
      </c>
      <c r="R493" s="3">
        <v>4.0810330265610442E-2</v>
      </c>
      <c r="S493" s="3">
        <v>0.1269937631567451</v>
      </c>
      <c r="T493" s="3">
        <v>3.8904874026917377E-2</v>
      </c>
      <c r="U493" s="3">
        <v>1.8518835474728974</v>
      </c>
      <c r="V493" s="3">
        <v>0.26513751391268298</v>
      </c>
      <c r="W493" s="3">
        <v>0.20624057789411904</v>
      </c>
      <c r="X493" s="3">
        <v>8.388695163596073E-2</v>
      </c>
      <c r="Y493" s="3">
        <v>3.7763464670559174E-2</v>
      </c>
      <c r="Z493" s="3">
        <v>4.6923828454605493E-2</v>
      </c>
      <c r="AA493"/>
      <c r="AB493"/>
      <c r="AC493"/>
      <c r="AD493"/>
      <c r="AE493"/>
    </row>
    <row r="494" spans="1:31" x14ac:dyDescent="0.15">
      <c r="A494">
        <v>1509</v>
      </c>
      <c r="B494" s="3">
        <v>1.3792743098845501</v>
      </c>
      <c r="C494" s="3">
        <v>0.65968489242719242</v>
      </c>
      <c r="D494" s="3">
        <v>0.14616508633041739</v>
      </c>
      <c r="E494" s="3">
        <v>0.81941205380697091</v>
      </c>
      <c r="F494" s="3">
        <v>2.6994251566527723</v>
      </c>
      <c r="G494" s="3">
        <v>3.6565298634258636</v>
      </c>
      <c r="H494" s="3">
        <v>3.0669066423500659</v>
      </c>
      <c r="I494" s="3">
        <v>3.9873319298250438</v>
      </c>
      <c r="J494" s="3">
        <v>0.34098803265199096</v>
      </c>
      <c r="K494" s="3">
        <v>0</v>
      </c>
      <c r="L494" s="3">
        <v>8.1656472810289052E-2</v>
      </c>
      <c r="M494" s="3">
        <v>0.65974347207073036</v>
      </c>
      <c r="N494" s="3">
        <v>2.6575736038364508</v>
      </c>
      <c r="O494" s="3">
        <v>1.1956460274210912</v>
      </c>
      <c r="P494" s="3">
        <v>3.6581558923192161</v>
      </c>
      <c r="Q494" s="3">
        <v>1.3792743098845501</v>
      </c>
      <c r="R494" s="3">
        <v>4.0828236405144526E-2</v>
      </c>
      <c r="S494" s="3">
        <v>0.16703009027415949</v>
      </c>
      <c r="T494" s="3">
        <v>5.3988503133055456E-2</v>
      </c>
      <c r="U494" s="3">
        <v>2.4823536408315281</v>
      </c>
      <c r="V494" s="3">
        <v>0.32993767729186096</v>
      </c>
      <c r="W494" s="3">
        <v>0</v>
      </c>
      <c r="X494" s="3">
        <v>9.3705214857244031E-3</v>
      </c>
      <c r="Y494" s="3">
        <v>4.2183359343914203E-3</v>
      </c>
      <c r="Z494" s="3">
        <v>5.2415869782009546E-3</v>
      </c>
      <c r="AA494"/>
      <c r="AB494"/>
      <c r="AC494"/>
      <c r="AD494"/>
      <c r="AE494"/>
    </row>
    <row r="495" spans="1:31" x14ac:dyDescent="0.15">
      <c r="A495">
        <v>1508</v>
      </c>
      <c r="B495" s="3">
        <v>1.0896792626925915</v>
      </c>
      <c r="C495" s="3">
        <v>1.0758535637754494</v>
      </c>
      <c r="D495" s="3">
        <v>0.16099531519691335</v>
      </c>
      <c r="E495" s="3">
        <v>0.80170783389239875</v>
      </c>
      <c r="F495" s="3">
        <v>3.1854722854140234</v>
      </c>
      <c r="G495" s="3">
        <v>4.6946848667812944</v>
      </c>
      <c r="H495" s="3">
        <v>4.7867437748262001</v>
      </c>
      <c r="I495" s="3">
        <v>6.397969721495623</v>
      </c>
      <c r="J495" s="3">
        <v>0.78890596291202308</v>
      </c>
      <c r="K495" s="3">
        <v>0</v>
      </c>
      <c r="L495" s="3">
        <v>0.12430335964040752</v>
      </c>
      <c r="M495" s="3">
        <v>0.66483088664247714</v>
      </c>
      <c r="N495" s="3">
        <v>3.1543851462431158</v>
      </c>
      <c r="O495" s="3">
        <v>2.7258365495483585</v>
      </c>
      <c r="P495" s="3">
        <v>6.1445073842745206</v>
      </c>
      <c r="Q495" s="3">
        <v>1.0896792626925915</v>
      </c>
      <c r="R495" s="3">
        <v>2.3962093424656872E-2</v>
      </c>
      <c r="S495" s="3">
        <v>0.13291962054371653</v>
      </c>
      <c r="T495" s="3">
        <v>3.1087139170907944E-2</v>
      </c>
      <c r="U495" s="3">
        <v>1.9919313664694602</v>
      </c>
      <c r="V495" s="3">
        <v>0.27037560703172536</v>
      </c>
      <c r="W495" s="3">
        <v>0.76541886484903332</v>
      </c>
      <c r="X495" s="3">
        <v>0.29568372601596304</v>
      </c>
      <c r="Y495" s="3">
        <v>0.13310821117984442</v>
      </c>
      <c r="Z495" s="3">
        <v>0.16539655339636228</v>
      </c>
      <c r="AA495"/>
      <c r="AB495"/>
      <c r="AC495"/>
      <c r="AD495"/>
      <c r="AE495"/>
    </row>
    <row r="496" spans="1:31" x14ac:dyDescent="0.15">
      <c r="A496">
        <v>1507</v>
      </c>
      <c r="B496" s="3">
        <v>0.73915091640995378</v>
      </c>
      <c r="C496" s="3">
        <v>1.02421402395491</v>
      </c>
      <c r="D496" s="3">
        <v>0.24515597792155225</v>
      </c>
      <c r="E496" s="3">
        <v>1.2125254783666544</v>
      </c>
      <c r="F496" s="3">
        <v>5.682533738979644</v>
      </c>
      <c r="G496" s="3">
        <v>7.7894722424538427</v>
      </c>
      <c r="H496" s="3">
        <v>6.0477935741768611</v>
      </c>
      <c r="I496" s="3">
        <v>14.105792181618906</v>
      </c>
      <c r="J496" s="3">
        <v>0.73262481411789127</v>
      </c>
      <c r="K496" s="3">
        <v>0</v>
      </c>
      <c r="L496" s="3">
        <v>0.18386698344116417</v>
      </c>
      <c r="M496" s="3">
        <v>1.1218337549690229</v>
      </c>
      <c r="N496" s="3">
        <v>5.6511211699416135</v>
      </c>
      <c r="O496" s="3">
        <v>6.4402898623227305</v>
      </c>
      <c r="P496" s="3">
        <v>13.911478481231091</v>
      </c>
      <c r="Q496" s="3">
        <v>0.73915091640995378</v>
      </c>
      <c r="R496" s="3">
        <v>0</v>
      </c>
      <c r="S496" s="3">
        <v>8.3451627832274458E-2</v>
      </c>
      <c r="T496" s="3">
        <v>3.1412569038030094E-2</v>
      </c>
      <c r="U496" s="3">
        <v>1.3280666756644806</v>
      </c>
      <c r="V496" s="3">
        <v>0.17914506612728387</v>
      </c>
      <c r="W496" s="3">
        <v>0.43202700266004601</v>
      </c>
      <c r="X496" s="3">
        <v>0.1999470647215055</v>
      </c>
      <c r="Y496" s="3">
        <v>9.0010349228706113E-2</v>
      </c>
      <c r="Z496" s="3">
        <v>0.1118443545390459</v>
      </c>
      <c r="AA496"/>
      <c r="AB496"/>
      <c r="AC496"/>
      <c r="AD496"/>
      <c r="AE496"/>
    </row>
    <row r="497" spans="1:31" x14ac:dyDescent="0.15">
      <c r="A497">
        <v>1506</v>
      </c>
      <c r="B497" s="3">
        <v>1.5800812243684621</v>
      </c>
      <c r="C497" s="3">
        <v>0.89257734081444307</v>
      </c>
      <c r="D497" s="3">
        <v>0.23317926720832993</v>
      </c>
      <c r="E497" s="3">
        <v>0.68471090085642594</v>
      </c>
      <c r="F497" s="3">
        <v>3.3600176389115846</v>
      </c>
      <c r="G497" s="3">
        <v>4.4811539316930711</v>
      </c>
      <c r="H497" s="3">
        <v>3.6190066444023143</v>
      </c>
      <c r="I497" s="3">
        <v>11.526453426643062</v>
      </c>
      <c r="J497" s="3">
        <v>0.35155800004938748</v>
      </c>
      <c r="K497" s="3">
        <v>0</v>
      </c>
      <c r="L497" s="3">
        <v>0.18549434548883503</v>
      </c>
      <c r="M497" s="3">
        <v>0.4934839984739211</v>
      </c>
      <c r="N497" s="3">
        <v>3.3138259503929426</v>
      </c>
      <c r="O497" s="3">
        <v>1.6446029480135496</v>
      </c>
      <c r="P497" s="3">
        <v>11.092465392782003</v>
      </c>
      <c r="Q497" s="3">
        <v>1.5800812243684621</v>
      </c>
      <c r="R497" s="3">
        <v>4.2439580330350432E-2</v>
      </c>
      <c r="S497" s="3">
        <v>0.19122690238250475</v>
      </c>
      <c r="T497" s="3">
        <v>6.7943330202023602E-2</v>
      </c>
      <c r="U497" s="3">
        <v>2.8365509836795217</v>
      </c>
      <c r="V497" s="3">
        <v>0.37773409512167339</v>
      </c>
      <c r="W497" s="3">
        <v>9.3295365599690712</v>
      </c>
      <c r="X497" s="3">
        <v>2.5475062426650014E-2</v>
      </c>
      <c r="Y497" s="3">
        <v>1.1468131750917128E-2</v>
      </c>
      <c r="Z497" s="3">
        <v>1.4249981077037423E-2</v>
      </c>
      <c r="AA497"/>
      <c r="AB497"/>
      <c r="AC497"/>
      <c r="AD497"/>
      <c r="AE497"/>
    </row>
    <row r="498" spans="1:31" x14ac:dyDescent="0.15">
      <c r="A498">
        <v>1505</v>
      </c>
      <c r="B498" s="3">
        <v>3.0130597534063215</v>
      </c>
      <c r="C498" s="3">
        <v>1.1941988600499764</v>
      </c>
      <c r="D498" s="3">
        <v>0.24650604702752654</v>
      </c>
      <c r="E498" s="3">
        <v>1.2789130562660493</v>
      </c>
      <c r="F498" s="3">
        <v>4.6166133674207277</v>
      </c>
      <c r="G498" s="3">
        <v>6.0222737602989147</v>
      </c>
      <c r="H498" s="3">
        <v>4.34122758726906</v>
      </c>
      <c r="I498" s="3">
        <v>9.8350306868533313</v>
      </c>
      <c r="J498" s="3">
        <v>0.7986381871231587</v>
      </c>
      <c r="K498" s="3">
        <v>0</v>
      </c>
      <c r="L498" s="3">
        <v>0.1365776747044404</v>
      </c>
      <c r="M498" s="3">
        <v>0.91646806056312058</v>
      </c>
      <c r="N498" s="3">
        <v>4.5039297571212566</v>
      </c>
      <c r="O498" s="3">
        <v>0.61612028440370026</v>
      </c>
      <c r="P498" s="3">
        <v>9.0800656627312257</v>
      </c>
      <c r="Q498" s="3">
        <v>3.0130597534063215</v>
      </c>
      <c r="R498" s="3">
        <v>0.10992837232308617</v>
      </c>
      <c r="S498" s="3">
        <v>0.36244499570292898</v>
      </c>
      <c r="T498" s="3">
        <v>0.11268361029947041</v>
      </c>
      <c r="U498" s="3">
        <v>5.4061534758952137</v>
      </c>
      <c r="V498" s="3">
        <v>0.75685552290676639</v>
      </c>
      <c r="W498" s="3">
        <v>0.3474576410877025</v>
      </c>
      <c r="X498" s="3">
        <v>0.13040729630517178</v>
      </c>
      <c r="Y498" s="3">
        <v>5.8705571180806382E-2</v>
      </c>
      <c r="Z498" s="3">
        <v>7.2945906887212267E-2</v>
      </c>
      <c r="AA498"/>
      <c r="AB498"/>
      <c r="AC498"/>
      <c r="AD498"/>
      <c r="AE498"/>
    </row>
    <row r="499" spans="1:31" x14ac:dyDescent="0.15">
      <c r="A499">
        <v>1504</v>
      </c>
      <c r="B499" s="3">
        <v>0.95268737352134758</v>
      </c>
      <c r="C499" s="3">
        <v>1.0364179085667087</v>
      </c>
      <c r="D499" s="3">
        <v>0.18113050586042051</v>
      </c>
      <c r="E499" s="3">
        <v>0.86438314568927477</v>
      </c>
      <c r="F499" s="3">
        <v>4.9751866232561275</v>
      </c>
      <c r="G499" s="3">
        <v>2.4974055060736262</v>
      </c>
      <c r="H499" s="3">
        <v>4.0539540868632731</v>
      </c>
      <c r="I499" s="3">
        <v>9.0390296014814542</v>
      </c>
      <c r="J499" s="3">
        <v>0.8236052359173176</v>
      </c>
      <c r="K499" s="3">
        <v>0</v>
      </c>
      <c r="L499" s="3">
        <v>0.14114584673008485</v>
      </c>
      <c r="M499" s="3">
        <v>0.75102142166445174</v>
      </c>
      <c r="N499" s="3">
        <v>4.9341997910836506</v>
      </c>
      <c r="O499" s="3">
        <v>0.78884517073830906</v>
      </c>
      <c r="P499" s="3">
        <v>8.815466270916323</v>
      </c>
      <c r="Q499" s="3">
        <v>0.95268737352134758</v>
      </c>
      <c r="R499" s="3">
        <v>3.9984659130335658E-2</v>
      </c>
      <c r="S499" s="3">
        <v>0.11336172402482293</v>
      </c>
      <c r="T499" s="3">
        <v>3.1354926611944951E-2</v>
      </c>
      <c r="U499" s="3">
        <v>1.7085603353353171</v>
      </c>
      <c r="V499" s="3">
        <v>0.24847878406853999</v>
      </c>
      <c r="W499" s="3">
        <v>2.0859887323840778</v>
      </c>
      <c r="X499" s="3">
        <v>0</v>
      </c>
      <c r="Y499" s="3">
        <v>0</v>
      </c>
      <c r="Z499" s="3">
        <v>0</v>
      </c>
      <c r="AA499"/>
      <c r="AB499"/>
      <c r="AC499"/>
      <c r="AD499"/>
      <c r="AE499"/>
    </row>
    <row r="500" spans="1:31" x14ac:dyDescent="0.15">
      <c r="A500">
        <v>1503</v>
      </c>
      <c r="B500" s="3">
        <v>1.2643567145637706</v>
      </c>
      <c r="C500" s="3">
        <v>1.6463296612537848</v>
      </c>
      <c r="D500" s="3">
        <v>0.23996398109194314</v>
      </c>
      <c r="E500" s="3">
        <v>1.1693157885154735</v>
      </c>
      <c r="F500" s="3">
        <v>7.1352191221356422</v>
      </c>
      <c r="G500" s="3">
        <v>4.1652484480380103</v>
      </c>
      <c r="H500" s="3">
        <v>5.0694186132641521</v>
      </c>
      <c r="I500" s="3">
        <v>11.069220541525288</v>
      </c>
      <c r="J500" s="3">
        <v>0.84135391627807521</v>
      </c>
      <c r="K500" s="3">
        <v>0</v>
      </c>
      <c r="L500" s="3">
        <v>0.17997298581895738</v>
      </c>
      <c r="M500" s="3">
        <v>1.0186288416063025</v>
      </c>
      <c r="N500" s="3">
        <v>7.0737245162394462</v>
      </c>
      <c r="O500" s="3">
        <v>1.9134687960561136</v>
      </c>
      <c r="P500" s="3">
        <v>10.770861233576827</v>
      </c>
      <c r="Q500" s="3">
        <v>1.2643567145637706</v>
      </c>
      <c r="R500" s="3">
        <v>5.9990995272985785E-2</v>
      </c>
      <c r="S500" s="3">
        <v>0.15068694690917106</v>
      </c>
      <c r="T500" s="3">
        <v>4.7350846540071052E-2</v>
      </c>
      <c r="U500" s="3">
        <v>2.251779651981896</v>
      </c>
      <c r="V500" s="3">
        <v>0.33449321923938236</v>
      </c>
      <c r="W500" s="3">
        <v>2.6132881458759529</v>
      </c>
      <c r="X500" s="3">
        <v>0</v>
      </c>
      <c r="Y500" s="3">
        <v>0</v>
      </c>
      <c r="Z500" s="3">
        <v>0</v>
      </c>
      <c r="AA500"/>
      <c r="AB500"/>
      <c r="AC500"/>
      <c r="AD500"/>
      <c r="AE500"/>
    </row>
    <row r="501" spans="1:31" x14ac:dyDescent="0.15">
      <c r="A501">
        <v>1502</v>
      </c>
      <c r="B501" s="3">
        <v>1.455765776696136</v>
      </c>
      <c r="C501" s="3">
        <v>1.79949930103727</v>
      </c>
      <c r="D501" s="3">
        <v>0.27841750058961767</v>
      </c>
      <c r="E501" s="3">
        <v>1.3318489339018527</v>
      </c>
      <c r="F501" s="3">
        <v>7.0401716314760145</v>
      </c>
      <c r="G501" s="3">
        <v>3.6928346793909523</v>
      </c>
      <c r="H501" s="3">
        <v>5.3387685220820211</v>
      </c>
      <c r="I501" s="3">
        <v>9.0140802585947846</v>
      </c>
      <c r="J501" s="3">
        <v>0.89691489432822391</v>
      </c>
      <c r="K501" s="3">
        <v>0</v>
      </c>
      <c r="L501" s="3">
        <v>0.21841372891082078</v>
      </c>
      <c r="M501" s="3">
        <v>1.1639688161831316</v>
      </c>
      <c r="N501" s="3">
        <v>6.9786639289469559</v>
      </c>
      <c r="O501" s="3">
        <v>1.0858718356017003</v>
      </c>
      <c r="P501" s="3">
        <v>8.6474176203557658</v>
      </c>
      <c r="Q501" s="3">
        <v>1.455765776696136</v>
      </c>
      <c r="R501" s="3">
        <v>6.0003771678796919E-2</v>
      </c>
      <c r="S501" s="3">
        <v>0.17981825942316326</v>
      </c>
      <c r="T501" s="3">
        <v>6.1507702529058322E-2</v>
      </c>
      <c r="U501" s="3">
        <v>2.6069628437892525</v>
      </c>
      <c r="V501" s="3">
        <v>0.36846305831404452</v>
      </c>
      <c r="W501" s="3">
        <v>0.81446024040538068</v>
      </c>
      <c r="X501" s="3">
        <v>4.2716178182230979E-3</v>
      </c>
      <c r="Y501" s="3">
        <v>1.9229580632648959E-3</v>
      </c>
      <c r="Z501" s="3">
        <v>2.3894140925852184E-3</v>
      </c>
      <c r="AA501"/>
      <c r="AB501"/>
      <c r="AC501"/>
      <c r="AD501"/>
      <c r="AE501"/>
    </row>
    <row r="502" spans="1:31" x14ac:dyDescent="0.15">
      <c r="A502">
        <v>1501</v>
      </c>
      <c r="B502" s="3">
        <v>0.60323277193648961</v>
      </c>
      <c r="C502" s="3">
        <v>0.86490443848284959</v>
      </c>
      <c r="D502" s="3">
        <v>0.1098939574329221</v>
      </c>
      <c r="E502" s="3">
        <v>0.68756553076103832</v>
      </c>
      <c r="F502" s="3">
        <v>1.9653306224018565</v>
      </c>
      <c r="G502" s="3">
        <v>1.7798929941734272</v>
      </c>
      <c r="H502" s="3">
        <v>2.2717340113131299</v>
      </c>
      <c r="I502" s="3">
        <v>3.433074896365746</v>
      </c>
      <c r="J502" s="3">
        <v>0.36747908484260122</v>
      </c>
      <c r="K502" s="3">
        <v>0</v>
      </c>
      <c r="L502" s="3">
        <v>8.3220666793863321E-2</v>
      </c>
      <c r="M502" s="3">
        <v>0.61293830238610647</v>
      </c>
      <c r="N502" s="3">
        <v>1.9379887940434555</v>
      </c>
      <c r="O502" s="3">
        <v>0.70131653303029051</v>
      </c>
      <c r="P502" s="3">
        <v>3.2987973217643773</v>
      </c>
      <c r="Q502" s="3">
        <v>0.60323277193648961</v>
      </c>
      <c r="R502" s="3">
        <v>2.667329063905876E-2</v>
      </c>
      <c r="S502" s="3">
        <v>7.5622258086597546E-2</v>
      </c>
      <c r="T502" s="3">
        <v>2.7341828358400898E-2</v>
      </c>
      <c r="U502" s="3">
        <v>1.0998577904212969</v>
      </c>
      <c r="V502" s="3">
        <v>0.16379174123882376</v>
      </c>
      <c r="W502" s="3">
        <v>0</v>
      </c>
      <c r="X502" s="3">
        <v>8.5790923866918053E-3</v>
      </c>
      <c r="Y502" s="3">
        <v>3.8620577763296316E-3</v>
      </c>
      <c r="Z502" s="3">
        <v>4.7988851494591761E-3</v>
      </c>
      <c r="AA502"/>
      <c r="AB502"/>
      <c r="AC502"/>
      <c r="AD502"/>
      <c r="AE502"/>
    </row>
    <row r="503" spans="1:31" x14ac:dyDescent="0.15">
      <c r="A503">
        <v>1500</v>
      </c>
      <c r="B503" s="3">
        <v>0.72515897689755981</v>
      </c>
      <c r="C503" s="3">
        <v>0.77236347793644911</v>
      </c>
      <c r="D503" s="3">
        <v>0.11551439819884511</v>
      </c>
      <c r="E503" s="3">
        <v>0.68021498366226851</v>
      </c>
      <c r="F503" s="3">
        <v>2.0936356451464624</v>
      </c>
      <c r="G503" s="3">
        <v>2.0377815000948494</v>
      </c>
      <c r="H503" s="3">
        <v>2.2695709859224484</v>
      </c>
      <c r="I503" s="3">
        <v>3.6990275318825683</v>
      </c>
      <c r="J503" s="3">
        <v>0.35042387741158038</v>
      </c>
      <c r="K503" s="3">
        <v>0</v>
      </c>
      <c r="L503" s="3">
        <v>8.0033070345620169E-2</v>
      </c>
      <c r="M503" s="3">
        <v>0.59189153113845527</v>
      </c>
      <c r="N503" s="3">
        <v>2.0617771612567601</v>
      </c>
      <c r="O503" s="3">
        <v>0.74206690116213625</v>
      </c>
      <c r="P503" s="3">
        <v>3.5362726757581564</v>
      </c>
      <c r="Q503" s="3">
        <v>0.72515897689755981</v>
      </c>
      <c r="R503" s="3">
        <v>2.6677690115206727E-2</v>
      </c>
      <c r="S503" s="3">
        <v>8.8323452523813198E-2</v>
      </c>
      <c r="T503" s="3">
        <v>3.1858483889702569E-2</v>
      </c>
      <c r="U503" s="3">
        <v>1.3199019164412571</v>
      </c>
      <c r="V503" s="3">
        <v>0.19625487082353041</v>
      </c>
      <c r="W503" s="3">
        <v>0</v>
      </c>
      <c r="X503" s="3">
        <v>9.6115597560774091E-2</v>
      </c>
      <c r="Y503" s="3">
        <v>4.3268446367374987E-2</v>
      </c>
      <c r="Z503" s="3">
        <v>5.3764165172990541E-2</v>
      </c>
      <c r="AA503"/>
      <c r="AB503"/>
      <c r="AC503"/>
      <c r="AD503"/>
      <c r="AE503"/>
    </row>
    <row r="504" spans="1:31" x14ac:dyDescent="0.15">
      <c r="A504">
        <v>1499</v>
      </c>
      <c r="B504" s="3">
        <v>1.607957261356888</v>
      </c>
      <c r="C504" s="3">
        <v>1.2455534588135775</v>
      </c>
      <c r="D504" s="3">
        <v>0.23959858993790442</v>
      </c>
      <c r="E504" s="3">
        <v>1.2431679680363885</v>
      </c>
      <c r="F504" s="3">
        <v>4.984008241841555</v>
      </c>
      <c r="G504" s="3">
        <v>4.2449739458918589</v>
      </c>
      <c r="H504" s="3">
        <v>4.6099859705441499</v>
      </c>
      <c r="I504" s="3">
        <v>8.5826614463720308</v>
      </c>
      <c r="J504" s="3">
        <v>0.72196641583097076</v>
      </c>
      <c r="K504" s="3">
        <v>0</v>
      </c>
      <c r="L504" s="3">
        <v>0.16008814472465771</v>
      </c>
      <c r="M504" s="3">
        <v>1.0532257044386217</v>
      </c>
      <c r="N504" s="3">
        <v>4.9298550490695296</v>
      </c>
      <c r="O504" s="3">
        <v>1.3793504353473547</v>
      </c>
      <c r="P504" s="3">
        <v>8.1924588083447674</v>
      </c>
      <c r="Q504" s="3">
        <v>1.607957261356888</v>
      </c>
      <c r="R504" s="3">
        <v>5.3362714908219235E-2</v>
      </c>
      <c r="S504" s="3">
        <v>0.18994226359776689</v>
      </c>
      <c r="T504" s="3">
        <v>6.8101742425426492E-2</v>
      </c>
      <c r="U504" s="3">
        <v>2.8893303401944586</v>
      </c>
      <c r="V504" s="3">
        <v>0.42402122448096391</v>
      </c>
      <c r="W504" s="3">
        <v>0.35363599957790803</v>
      </c>
      <c r="X504" s="3">
        <v>0</v>
      </c>
      <c r="Y504" s="3">
        <v>0</v>
      </c>
      <c r="Z504" s="3">
        <v>0</v>
      </c>
      <c r="AA504"/>
      <c r="AB504"/>
      <c r="AC504"/>
      <c r="AD504"/>
      <c r="AE504"/>
    </row>
    <row r="505" spans="1:31" x14ac:dyDescent="0.15">
      <c r="A505">
        <v>1498</v>
      </c>
      <c r="B505" s="3">
        <v>1.0547703577669665</v>
      </c>
      <c r="C505" s="3">
        <v>1.1759999926442588</v>
      </c>
      <c r="D505" s="3">
        <v>0.18688536964880567</v>
      </c>
      <c r="E505" s="3">
        <v>1.2731072181016623</v>
      </c>
      <c r="F505" s="3">
        <v>4.9715441526412087</v>
      </c>
      <c r="G505" s="3">
        <v>2.635582598433496</v>
      </c>
      <c r="H505" s="3">
        <v>3.8269187866663779</v>
      </c>
      <c r="I505" s="3">
        <v>7.1571722175354102</v>
      </c>
      <c r="J505" s="3">
        <v>0.55612563192541142</v>
      </c>
      <c r="K505" s="3">
        <v>0</v>
      </c>
      <c r="L505" s="3">
        <v>0.17404591677217016</v>
      </c>
      <c r="M505" s="3">
        <v>1.1400607136553669</v>
      </c>
      <c r="N505" s="3">
        <v>4.9276732855230874</v>
      </c>
      <c r="O505" s="3">
        <v>0.74975922438669229</v>
      </c>
      <c r="P505" s="3">
        <v>6.870680568931907</v>
      </c>
      <c r="Q505" s="3">
        <v>1.0547703577669665</v>
      </c>
      <c r="R505" s="3">
        <v>4.7553529172724089E-2</v>
      </c>
      <c r="S505" s="3">
        <v>0.122254954641207</v>
      </c>
      <c r="T505" s="3">
        <v>4.8745407909022535E-2</v>
      </c>
      <c r="U505" s="3">
        <v>1.885823374046804</v>
      </c>
      <c r="V505" s="3">
        <v>0.24937678799572582</v>
      </c>
      <c r="W505" s="3">
        <v>0.43161739101320551</v>
      </c>
      <c r="X505" s="3">
        <v>1.2586917293544879E-2</v>
      </c>
      <c r="Y505" s="3">
        <v>5.6662639158583617E-3</v>
      </c>
      <c r="Z505" s="3">
        <v>7.040741738895297E-3</v>
      </c>
      <c r="AA505"/>
      <c r="AB505"/>
      <c r="AC505"/>
      <c r="AD505"/>
      <c r="AE505"/>
    </row>
    <row r="506" spans="1:31" x14ac:dyDescent="0.15">
      <c r="A506">
        <v>1497</v>
      </c>
      <c r="B506" s="3">
        <v>0.78097463802989253</v>
      </c>
      <c r="C506" s="3">
        <v>0.5502079695298856</v>
      </c>
      <c r="D506" s="3">
        <v>0.10221633643626163</v>
      </c>
      <c r="E506" s="3">
        <v>0.91091051122691713</v>
      </c>
      <c r="F506" s="3">
        <v>3.3005158331843738</v>
      </c>
      <c r="G506" s="3">
        <v>2.3168600554127075</v>
      </c>
      <c r="H506" s="3">
        <v>2.1067283642938661</v>
      </c>
      <c r="I506" s="3">
        <v>3.7242125689221335</v>
      </c>
      <c r="J506" s="3">
        <v>0.268455130144238</v>
      </c>
      <c r="K506" s="3">
        <v>0</v>
      </c>
      <c r="L506" s="3">
        <v>6.8144224290841091E-2</v>
      </c>
      <c r="M506" s="3">
        <v>0.81558266702875126</v>
      </c>
      <c r="N506" s="3">
        <v>3.2655897397115239</v>
      </c>
      <c r="O506" s="3">
        <v>0.926744022165083</v>
      </c>
      <c r="P506" s="3">
        <v>3.557572926835975</v>
      </c>
      <c r="Q506" s="3">
        <v>0.78097463802989253</v>
      </c>
      <c r="R506" s="3">
        <v>3.4072112145420545E-2</v>
      </c>
      <c r="S506" s="3">
        <v>9.5327844198165715E-2</v>
      </c>
      <c r="T506" s="3">
        <v>3.4926093472850521E-2</v>
      </c>
      <c r="U506" s="3">
        <v>1.3901160332476248</v>
      </c>
      <c r="V506" s="3">
        <v>0.20922542522034457</v>
      </c>
      <c r="W506" s="3">
        <v>0</v>
      </c>
      <c r="X506" s="3">
        <v>0</v>
      </c>
      <c r="Y506" s="3">
        <v>0</v>
      </c>
      <c r="Z506" s="3">
        <v>0</v>
      </c>
      <c r="AA506"/>
      <c r="AB506"/>
      <c r="AC506"/>
      <c r="AD506"/>
      <c r="AE506"/>
    </row>
    <row r="507" spans="1:31" x14ac:dyDescent="0.15">
      <c r="A507">
        <v>1496</v>
      </c>
      <c r="B507" s="3">
        <v>1.5205237462871291</v>
      </c>
      <c r="C507" s="3">
        <v>1.3133627933168317</v>
      </c>
      <c r="D507" s="3">
        <v>0.17542011757425746</v>
      </c>
      <c r="E507" s="3">
        <v>1.6621056140160893</v>
      </c>
      <c r="F507" s="3">
        <v>4.3919947982673264</v>
      </c>
      <c r="G507" s="3">
        <v>4.9448406497524759</v>
      </c>
      <c r="H507" s="3">
        <v>4.2378489152227727</v>
      </c>
      <c r="I507" s="3">
        <v>11.1840080625</v>
      </c>
      <c r="J507" s="3">
        <v>0.66069331652227714</v>
      </c>
      <c r="K507" s="3">
        <v>0</v>
      </c>
      <c r="L507" s="3">
        <v>0.14904576423267327</v>
      </c>
      <c r="M507" s="3">
        <v>1.4794398828898514</v>
      </c>
      <c r="N507" s="3">
        <v>4.3156040792079207</v>
      </c>
      <c r="O507" s="3">
        <v>2.2015996550123766</v>
      </c>
      <c r="P507" s="3">
        <v>10.820164814665842</v>
      </c>
      <c r="Q507" s="3">
        <v>1.5205237462871291</v>
      </c>
      <c r="R507" s="3">
        <v>6.1335705445544557E-2</v>
      </c>
      <c r="S507" s="3">
        <v>0.18266573112623763</v>
      </c>
      <c r="T507" s="3">
        <v>4.4954209158415845E-2</v>
      </c>
      <c r="U507" s="3">
        <v>2.7432409947400997</v>
      </c>
      <c r="V507" s="3">
        <v>0.39848725433168325</v>
      </c>
      <c r="W507" s="3">
        <v>2.1049567050317988</v>
      </c>
      <c r="X507" s="3">
        <v>0</v>
      </c>
      <c r="Y507" s="3">
        <v>0</v>
      </c>
      <c r="Z507" s="3">
        <v>0</v>
      </c>
      <c r="AA507"/>
      <c r="AB507"/>
      <c r="AC507"/>
      <c r="AD507"/>
      <c r="AE507"/>
    </row>
    <row r="508" spans="1:31" x14ac:dyDescent="0.15">
      <c r="A508">
        <v>1495</v>
      </c>
      <c r="B508" s="3">
        <v>1.8653136857667418</v>
      </c>
      <c r="C508" s="3">
        <v>1.2848955173385956</v>
      </c>
      <c r="D508" s="3">
        <v>0.23739039896305356</v>
      </c>
      <c r="E508" s="3">
        <v>2.1641531300411887</v>
      </c>
      <c r="F508" s="3">
        <v>6.8323930378815474</v>
      </c>
      <c r="G508" s="3">
        <v>5.2261382513219683</v>
      </c>
      <c r="H508" s="3">
        <v>3.9046545192777131</v>
      </c>
      <c r="I508" s="3">
        <v>8.8835193805826975</v>
      </c>
      <c r="J508" s="3">
        <v>0.73186783678409084</v>
      </c>
      <c r="K508" s="3">
        <v>0</v>
      </c>
      <c r="L508" s="3">
        <v>0.17604921060050743</v>
      </c>
      <c r="M508" s="3">
        <v>1.9439049262172772</v>
      </c>
      <c r="N508" s="3">
        <v>6.763226533724823</v>
      </c>
      <c r="O508" s="3">
        <v>1.8213901003596304</v>
      </c>
      <c r="P508" s="3">
        <v>8.4023705515138172</v>
      </c>
      <c r="Q508" s="3">
        <v>1.8700004035701761</v>
      </c>
      <c r="R508" s="3">
        <v>6.1341188362546151E-2</v>
      </c>
      <c r="S508" s="3">
        <v>0.22024820382391164</v>
      </c>
      <c r="T508" s="3">
        <v>5.8791528533215974E-2</v>
      </c>
      <c r="U508" s="3">
        <v>3.3674861244816987</v>
      </c>
      <c r="V508" s="3">
        <v>0.49796525700179467</v>
      </c>
      <c r="W508" s="3">
        <v>0</v>
      </c>
      <c r="X508" s="3">
        <v>0</v>
      </c>
      <c r="Y508" s="3">
        <v>0</v>
      </c>
      <c r="Z508" s="3">
        <v>0</v>
      </c>
      <c r="AA508"/>
      <c r="AB508"/>
      <c r="AC508"/>
      <c r="AD508"/>
      <c r="AE508"/>
    </row>
    <row r="509" spans="1:31" x14ac:dyDescent="0.15">
      <c r="A509">
        <v>1494</v>
      </c>
      <c r="B509" s="3">
        <v>1.1753735228585573</v>
      </c>
      <c r="C509" s="3">
        <v>1.4900380508334705</v>
      </c>
      <c r="D509" s="3">
        <v>0.1785845230236012</v>
      </c>
      <c r="E509" s="3">
        <v>3.2521646373163877</v>
      </c>
      <c r="F509" s="3">
        <v>9.1914564697144705</v>
      </c>
      <c r="G509" s="3">
        <v>4.7152697949331559</v>
      </c>
      <c r="H509" s="3">
        <v>5.3881500309456998</v>
      </c>
      <c r="I509" s="3">
        <v>9.1798622998844674</v>
      </c>
      <c r="J509" s="3">
        <v>0.84393660257468195</v>
      </c>
      <c r="K509" s="3">
        <v>0</v>
      </c>
      <c r="L509" s="3">
        <v>0.13632406337679484</v>
      </c>
      <c r="M509" s="3">
        <v>3.1118901396682608</v>
      </c>
      <c r="N509" s="3">
        <v>9.1348614127743826</v>
      </c>
      <c r="O509" s="3">
        <v>2.5782576126423495</v>
      </c>
      <c r="P509" s="3">
        <v>8.8786732835451385</v>
      </c>
      <c r="Q509" s="3">
        <v>1.2002110001650435</v>
      </c>
      <c r="R509" s="3">
        <v>6.816203168839742E-2</v>
      </c>
      <c r="S509" s="3">
        <v>0.14027449764812669</v>
      </c>
      <c r="T509" s="3">
        <v>3.4935220333388341E-2</v>
      </c>
      <c r="U509" s="3">
        <v>2.1370121822908068</v>
      </c>
      <c r="V509" s="3">
        <v>0.30303758458491498</v>
      </c>
      <c r="W509" s="3">
        <v>0</v>
      </c>
      <c r="X509" s="3">
        <v>0</v>
      </c>
      <c r="Y509" s="3">
        <v>0</v>
      </c>
      <c r="Z509" s="3">
        <v>0</v>
      </c>
      <c r="AA509"/>
      <c r="AB509"/>
      <c r="AC509"/>
      <c r="AD509"/>
      <c r="AE509"/>
    </row>
    <row r="510" spans="1:31" x14ac:dyDescent="0.15">
      <c r="A510">
        <v>1493</v>
      </c>
      <c r="B510" s="3">
        <v>0.94669347138357429</v>
      </c>
      <c r="C510" s="3">
        <v>2.0707229247761436</v>
      </c>
      <c r="D510" s="3">
        <v>0.22426850680164501</v>
      </c>
      <c r="E510" s="3">
        <v>1.6579805867708346</v>
      </c>
      <c r="F510" s="3">
        <v>4.9663830997345366</v>
      </c>
      <c r="G510" s="3">
        <v>4.0252508820131219</v>
      </c>
      <c r="H510" s="3">
        <v>5.8164897342613093</v>
      </c>
      <c r="I510" s="3">
        <v>12.512461949300578</v>
      </c>
      <c r="J510" s="3">
        <v>1.1877306424769265</v>
      </c>
      <c r="K510" s="3">
        <v>0</v>
      </c>
      <c r="L510" s="3">
        <v>0.21949683644416323</v>
      </c>
      <c r="M510" s="3">
        <v>1.534861118351375</v>
      </c>
      <c r="N510" s="3">
        <v>4.9289998431976665</v>
      </c>
      <c r="O510" s="3">
        <v>2.33369374028582</v>
      </c>
      <c r="P510" s="3">
        <v>12.297356025886137</v>
      </c>
      <c r="Q510" s="3">
        <v>0.94669347138357429</v>
      </c>
      <c r="R510" s="3">
        <v>2.6585020563112936E-2</v>
      </c>
      <c r="S510" s="3">
        <v>0.10870961669394659</v>
      </c>
      <c r="T510" s="3">
        <v>3.7383256536869171E-2</v>
      </c>
      <c r="U510" s="3">
        <v>1.6915571417273014</v>
      </c>
      <c r="V510" s="3">
        <v>0.21766627236840291</v>
      </c>
      <c r="W510" s="3">
        <v>2.3914471816727838</v>
      </c>
      <c r="X510" s="3">
        <v>6.5439624865858068E-2</v>
      </c>
      <c r="Y510" s="3">
        <v>2.9459015092826637E-2</v>
      </c>
      <c r="Z510" s="3">
        <v>3.6604951454726191E-2</v>
      </c>
      <c r="AA510"/>
      <c r="AB510"/>
      <c r="AC510"/>
      <c r="AD510"/>
      <c r="AE510"/>
    </row>
    <row r="511" spans="1:31" x14ac:dyDescent="0.15">
      <c r="A511">
        <v>1492</v>
      </c>
      <c r="B511" s="3">
        <v>1.5640039717463221</v>
      </c>
      <c r="C511" s="3">
        <v>0.49858948451481111</v>
      </c>
      <c r="D511" s="3">
        <v>0.14070481784355937</v>
      </c>
      <c r="E511" s="3">
        <v>0.94551432409196901</v>
      </c>
      <c r="F511" s="3">
        <v>2.4389367907178277</v>
      </c>
      <c r="G511" s="3">
        <v>4.2913944262949038</v>
      </c>
      <c r="H511" s="3">
        <v>2.7534385877287701</v>
      </c>
      <c r="I511" s="3">
        <v>6.8277763959366427</v>
      </c>
      <c r="J511" s="3">
        <v>0.59390208119837418</v>
      </c>
      <c r="K511" s="3">
        <v>0</v>
      </c>
      <c r="L511" s="3">
        <v>8.1805126653232182E-2</v>
      </c>
      <c r="M511" s="3">
        <v>0.74817190464727612</v>
      </c>
      <c r="N511" s="3">
        <v>2.3831728929757832</v>
      </c>
      <c r="O511" s="3">
        <v>1.4551876709973386</v>
      </c>
      <c r="P511" s="3">
        <v>6.4282491538339857</v>
      </c>
      <c r="Q511" s="3">
        <v>1.5640039717463221</v>
      </c>
      <c r="R511" s="3">
        <v>5.8899691190327175E-2</v>
      </c>
      <c r="S511" s="3">
        <v>0.18742443702414768</v>
      </c>
      <c r="T511" s="3">
        <v>5.576389774204419E-2</v>
      </c>
      <c r="U511" s="3">
        <v>2.8362067552975652</v>
      </c>
      <c r="V511" s="3">
        <v>0.40086562418756921</v>
      </c>
      <c r="W511" s="3">
        <v>1.4049102367250494</v>
      </c>
      <c r="X511" s="3">
        <v>0</v>
      </c>
      <c r="Y511" s="3">
        <v>0</v>
      </c>
      <c r="Z511" s="3">
        <v>0</v>
      </c>
      <c r="AA511"/>
      <c r="AB511"/>
      <c r="AC511"/>
      <c r="AD511"/>
      <c r="AE511"/>
    </row>
    <row r="512" spans="1:31" x14ac:dyDescent="0.15">
      <c r="A512">
        <v>1491</v>
      </c>
      <c r="B512" s="3">
        <v>3.1662079732025568</v>
      </c>
      <c r="C512" s="3">
        <v>0.79974196111069085</v>
      </c>
      <c r="D512" s="3">
        <v>0.22395693734653033</v>
      </c>
      <c r="E512" s="3">
        <v>1.1196646383445561</v>
      </c>
      <c r="F512" s="3">
        <v>2.5991747123195332</v>
      </c>
      <c r="G512" s="3">
        <v>7.6074388915446374</v>
      </c>
      <c r="H512" s="3">
        <v>3.9495040897741895</v>
      </c>
      <c r="I512" s="3">
        <v>6.2432333327601519</v>
      </c>
      <c r="J512" s="3">
        <v>0.59048977436084382</v>
      </c>
      <c r="K512" s="3">
        <v>0</v>
      </c>
      <c r="L512" s="3">
        <v>9.5105000790992336E-2</v>
      </c>
      <c r="M512" s="3">
        <v>0.73150151414844522</v>
      </c>
      <c r="N512" s="3">
        <v>2.4843896221808004</v>
      </c>
      <c r="O512" s="3">
        <v>1.9108996411302253</v>
      </c>
      <c r="P512" s="3">
        <v>5.4531321203064937</v>
      </c>
      <c r="Q512" s="3">
        <v>3.1662079732025568</v>
      </c>
      <c r="R512" s="3">
        <v>0.128851936555538</v>
      </c>
      <c r="S512" s="3">
        <v>0.37957966444730273</v>
      </c>
      <c r="T512" s="3">
        <v>0.11478509013873317</v>
      </c>
      <c r="U512" s="3">
        <v>5.6715056306616161</v>
      </c>
      <c r="V512" s="3">
        <v>0.82514671084759994</v>
      </c>
      <c r="W512" s="3">
        <v>0.32902850693736641</v>
      </c>
      <c r="X512" s="3">
        <v>0.31899585737925401</v>
      </c>
      <c r="Y512" s="3">
        <v>0.14360265554790733</v>
      </c>
      <c r="Z512" s="3">
        <v>0.17843665958468305</v>
      </c>
      <c r="AA512"/>
      <c r="AB512"/>
      <c r="AC512"/>
      <c r="AD512"/>
      <c r="AE512"/>
    </row>
    <row r="513" spans="1:31" x14ac:dyDescent="0.15">
      <c r="A513">
        <v>1490</v>
      </c>
      <c r="B513" s="3">
        <v>1.2344647884136526</v>
      </c>
      <c r="C513" s="3">
        <v>0.67352350795856331</v>
      </c>
      <c r="D513" s="3">
        <v>0.13499609982253161</v>
      </c>
      <c r="E513" s="3">
        <v>1.0419057678259436</v>
      </c>
      <c r="F513" s="3">
        <v>3.9447630602979817</v>
      </c>
      <c r="G513" s="3">
        <v>4.4017391393470815</v>
      </c>
      <c r="H513" s="3">
        <v>4.2970540738282272</v>
      </c>
      <c r="I513" s="3">
        <v>6.4840199240600374</v>
      </c>
      <c r="J513" s="3">
        <v>0.7701015884452943</v>
      </c>
      <c r="K513" s="3">
        <v>0</v>
      </c>
      <c r="L513" s="3">
        <v>0.11229221030692403</v>
      </c>
      <c r="M513" s="3">
        <v>0.8921628114467115</v>
      </c>
      <c r="N513" s="3">
        <v>3.9016766743248636</v>
      </c>
      <c r="O513" s="3">
        <v>2.1980878841709206</v>
      </c>
      <c r="P513" s="3">
        <v>6.2034631261263744</v>
      </c>
      <c r="Q513" s="3">
        <v>1.2344647884136526</v>
      </c>
      <c r="R513" s="3">
        <v>6.1361863555696186E-2</v>
      </c>
      <c r="S513" s="3">
        <v>0.14459256170122028</v>
      </c>
      <c r="T513" s="3">
        <v>4.3086385973118355E-2</v>
      </c>
      <c r="U513" s="3">
        <v>2.1941935244672508</v>
      </c>
      <c r="V513" s="3">
        <v>0.30973177461514123</v>
      </c>
      <c r="W513" s="3">
        <v>0.55036200000192637</v>
      </c>
      <c r="X513" s="3">
        <v>0.12826485372949029</v>
      </c>
      <c r="Y513" s="3">
        <v>5.7741105381340509E-2</v>
      </c>
      <c r="Z513" s="3">
        <v>7.1747487944005012E-2</v>
      </c>
      <c r="AA513"/>
      <c r="AB513"/>
      <c r="AC513"/>
      <c r="AD513"/>
      <c r="AE513"/>
    </row>
    <row r="514" spans="1:31" x14ac:dyDescent="0.15">
      <c r="A514">
        <v>1489</v>
      </c>
      <c r="B514" s="3">
        <v>1.3899954940564638</v>
      </c>
      <c r="C514" s="3">
        <v>1.1042128528974742</v>
      </c>
      <c r="D514" s="3">
        <v>0.19268950594353643</v>
      </c>
      <c r="E514" s="3">
        <v>1.7119563456537892</v>
      </c>
      <c r="F514" s="3">
        <v>7.9690135698365534</v>
      </c>
      <c r="G514" s="3">
        <v>9.8383856937221399</v>
      </c>
      <c r="H514" s="3">
        <v>3.9743430859955424</v>
      </c>
      <c r="I514" s="3">
        <v>8.4658305664933149</v>
      </c>
      <c r="J514" s="3">
        <v>0.43377315378900444</v>
      </c>
      <c r="K514" s="3">
        <v>0</v>
      </c>
      <c r="L514" s="3">
        <v>0.15771083766716198</v>
      </c>
      <c r="M514" s="3">
        <v>1.5431262402488857</v>
      </c>
      <c r="N514" s="3">
        <v>7.9196338038632996</v>
      </c>
      <c r="O514" s="3">
        <v>7.3764246749628555</v>
      </c>
      <c r="P514" s="3">
        <v>8.1555145180163464</v>
      </c>
      <c r="Q514" s="3">
        <v>1.3899954940564638</v>
      </c>
      <c r="R514" s="3">
        <v>6.1366084695393772E-2</v>
      </c>
      <c r="S514" s="3">
        <v>0.1688301054049034</v>
      </c>
      <c r="T514" s="3">
        <v>4.9379765973254088E-2</v>
      </c>
      <c r="U514" s="3">
        <v>2.4936744149331358</v>
      </c>
      <c r="V514" s="3">
        <v>0.35497250928677571</v>
      </c>
      <c r="W514" s="3">
        <v>0</v>
      </c>
      <c r="X514" s="3">
        <v>0</v>
      </c>
      <c r="Y514" s="3">
        <v>0</v>
      </c>
      <c r="Z514" s="3">
        <v>0</v>
      </c>
      <c r="AA514"/>
      <c r="AB514"/>
      <c r="AC514"/>
      <c r="AD514"/>
      <c r="AE514"/>
    </row>
    <row r="515" spans="1:31" x14ac:dyDescent="0.15">
      <c r="A515">
        <v>1488</v>
      </c>
      <c r="B515" s="3">
        <v>1.0398447454711814</v>
      </c>
      <c r="C515" s="3">
        <v>0.97044922295848868</v>
      </c>
      <c r="D515" s="3">
        <v>0.16363232988896381</v>
      </c>
      <c r="E515" s="3">
        <v>0.94212351457401722</v>
      </c>
      <c r="F515" s="3">
        <v>3.7967199377069032</v>
      </c>
      <c r="G515" s="3">
        <v>2.6086139086806366</v>
      </c>
      <c r="H515" s="3">
        <v>4.3616045826738121</v>
      </c>
      <c r="I515" s="3">
        <v>7.4523505843228444</v>
      </c>
      <c r="J515" s="3">
        <v>0.61009801540266095</v>
      </c>
      <c r="K515" s="3">
        <v>0</v>
      </c>
      <c r="L515" s="3">
        <v>0.11249722679866261</v>
      </c>
      <c r="M515" s="3">
        <v>0.81389297996945476</v>
      </c>
      <c r="N515" s="3">
        <v>3.7582809875782544</v>
      </c>
      <c r="O515" s="3">
        <v>0.76651214378293597</v>
      </c>
      <c r="P515" s="3">
        <v>7.1691466844728193</v>
      </c>
      <c r="Q515" s="3">
        <v>1.0398447454711814</v>
      </c>
      <c r="R515" s="3">
        <v>2.3863048108807221E-2</v>
      </c>
      <c r="S515" s="3">
        <v>0.12823053460456252</v>
      </c>
      <c r="T515" s="3">
        <v>4.1933400140343149E-2</v>
      </c>
      <c r="U515" s="3">
        <v>1.8482833144443376</v>
      </c>
      <c r="V515" s="3">
        <v>0.23026925962795308</v>
      </c>
      <c r="W515" s="3">
        <v>1.9343799912067297</v>
      </c>
      <c r="X515" s="3">
        <v>7.5806826684135437E-2</v>
      </c>
      <c r="Y515" s="3">
        <v>3.4126027871462739E-2</v>
      </c>
      <c r="Z515" s="3">
        <v>4.2404051011762714E-2</v>
      </c>
      <c r="AA515"/>
      <c r="AB515"/>
      <c r="AC515"/>
      <c r="AD515"/>
      <c r="AE515"/>
    </row>
    <row r="516" spans="1:31" x14ac:dyDescent="0.15">
      <c r="A516">
        <v>1487</v>
      </c>
      <c r="B516" s="3">
        <v>1.6881260462184549</v>
      </c>
      <c r="C516" s="3">
        <v>2.3563561222731653</v>
      </c>
      <c r="D516" s="3">
        <v>0.39881114205355428</v>
      </c>
      <c r="E516" s="3">
        <v>1.6808198314467342</v>
      </c>
      <c r="F516" s="3">
        <v>6.8357878432671937</v>
      </c>
      <c r="G516" s="3">
        <v>5.0196666235407443</v>
      </c>
      <c r="H516" s="3">
        <v>5.0530889959545364</v>
      </c>
      <c r="I516" s="3">
        <v>8.9942611147909854</v>
      </c>
      <c r="J516" s="3">
        <v>1.1804879196686575</v>
      </c>
      <c r="K516" s="3">
        <v>0</v>
      </c>
      <c r="L516" s="3">
        <v>0.34432874559815069</v>
      </c>
      <c r="M516" s="3">
        <v>1.4774074354806395</v>
      </c>
      <c r="N516" s="3">
        <v>6.7799399033712193</v>
      </c>
      <c r="O516" s="3">
        <v>2.0198205888268159</v>
      </c>
      <c r="P516" s="3">
        <v>8.5718260712155647</v>
      </c>
      <c r="Q516" s="3">
        <v>1.6881260462184549</v>
      </c>
      <c r="R516" s="3">
        <v>5.4482396455403585E-2</v>
      </c>
      <c r="S516" s="3">
        <v>0.20341239596609512</v>
      </c>
      <c r="T516" s="3">
        <v>7.4556999761125023E-2</v>
      </c>
      <c r="U516" s="3">
        <v>3.0492424785590444</v>
      </c>
      <c r="V516" s="3">
        <v>0.42421972524754381</v>
      </c>
      <c r="W516" s="3">
        <v>0</v>
      </c>
      <c r="X516" s="3">
        <v>4.3203711905621264E-2</v>
      </c>
      <c r="Y516" s="3">
        <v>1.9449054028442499E-2</v>
      </c>
      <c r="Z516" s="3">
        <v>2.4166852406970526E-2</v>
      </c>
      <c r="AA516"/>
      <c r="AB516"/>
      <c r="AC516"/>
      <c r="AD516"/>
      <c r="AE516"/>
    </row>
    <row r="517" spans="1:31" x14ac:dyDescent="0.15">
      <c r="A517">
        <v>1486</v>
      </c>
      <c r="B517" s="3">
        <v>1.2926182490636873</v>
      </c>
      <c r="C517" s="3">
        <v>3.3694727869246437</v>
      </c>
      <c r="D517" s="3">
        <v>0.48793014400286244</v>
      </c>
      <c r="E517" s="3">
        <v>1.9116584942731327</v>
      </c>
      <c r="F517" s="3">
        <v>8.9758540416854746</v>
      </c>
      <c r="G517" s="3">
        <v>4.9973568435294773</v>
      </c>
      <c r="H517" s="3">
        <v>8.0486804768291424</v>
      </c>
      <c r="I517" s="3">
        <v>12.828018287598395</v>
      </c>
      <c r="J517" s="3">
        <v>2.2727035359065892</v>
      </c>
      <c r="K517" s="3">
        <v>0</v>
      </c>
      <c r="L517" s="3">
        <v>0.44747362452523809</v>
      </c>
      <c r="M517" s="3">
        <v>1.7470180497902792</v>
      </c>
      <c r="N517" s="3">
        <v>8.9237017220873014</v>
      </c>
      <c r="O517" s="3">
        <v>2.7076426314141031</v>
      </c>
      <c r="P517" s="3">
        <v>12.505404587892334</v>
      </c>
      <c r="Q517" s="3">
        <v>1.2926182490636873</v>
      </c>
      <c r="R517" s="3">
        <v>6.1297756784279199E-2</v>
      </c>
      <c r="S517" s="3">
        <v>0.16464044448285353</v>
      </c>
      <c r="T517" s="3">
        <v>5.2152319598172514E-2</v>
      </c>
      <c r="U517" s="3">
        <v>2.3452897997880777</v>
      </c>
      <c r="V517" s="3">
        <v>0.32521736503770576</v>
      </c>
      <c r="W517" s="3">
        <v>0</v>
      </c>
      <c r="X517" s="3">
        <v>0.45091570863250124</v>
      </c>
      <c r="Y517" s="3">
        <v>0.20298913360120349</v>
      </c>
      <c r="Z517" s="3">
        <v>0.25222864195922723</v>
      </c>
      <c r="AA517"/>
      <c r="AB517"/>
      <c r="AC517"/>
      <c r="AD517"/>
      <c r="AE517"/>
    </row>
    <row r="518" spans="1:31" x14ac:dyDescent="0.15">
      <c r="A518">
        <v>1485</v>
      </c>
      <c r="B518" s="3">
        <v>1.3893230717968121</v>
      </c>
      <c r="C518" s="3">
        <v>1.4370451644804707</v>
      </c>
      <c r="D518" s="3">
        <v>0.24650544417852513</v>
      </c>
      <c r="E518" s="3">
        <v>1.1436425764574327</v>
      </c>
      <c r="F518" s="3">
        <v>4.2625997578376582</v>
      </c>
      <c r="G518" s="3">
        <v>4.6539752245802477</v>
      </c>
      <c r="H518" s="3">
        <v>6.1841449447653511</v>
      </c>
      <c r="I518" s="3">
        <v>9.7015298036148181</v>
      </c>
      <c r="J518" s="3">
        <v>1.1208053864797276</v>
      </c>
      <c r="K518" s="3">
        <v>0</v>
      </c>
      <c r="L518" s="3">
        <v>0.19855301734744427</v>
      </c>
      <c r="M518" s="3">
        <v>0.97896736229136239</v>
      </c>
      <c r="N518" s="3">
        <v>4.2023089324340086</v>
      </c>
      <c r="O518" s="3">
        <v>2.1615748306253608</v>
      </c>
      <c r="P518" s="3">
        <v>9.3160707817987358</v>
      </c>
      <c r="Q518" s="3">
        <v>1.3893230717968121</v>
      </c>
      <c r="R518" s="3">
        <v>6.9680870238914408E-2</v>
      </c>
      <c r="S518" s="3">
        <v>0.17958216424616713</v>
      </c>
      <c r="T518" s="3">
        <v>6.2978951377060902E-2</v>
      </c>
      <c r="U518" s="3">
        <v>2.555576528225207</v>
      </c>
      <c r="V518" s="3">
        <v>0.32850670016982736</v>
      </c>
      <c r="W518" s="3">
        <v>2.1806280487918435</v>
      </c>
      <c r="X518" s="3">
        <v>0.38728742672145544</v>
      </c>
      <c r="Y518" s="3">
        <v>0.17434552902335815</v>
      </c>
      <c r="Z518" s="3">
        <v>0.21663689300663341</v>
      </c>
      <c r="AA518"/>
      <c r="AB518"/>
      <c r="AC518"/>
      <c r="AD518"/>
      <c r="AE518"/>
    </row>
    <row r="519" spans="1:31" x14ac:dyDescent="0.15">
      <c r="A519">
        <v>1484</v>
      </c>
      <c r="B519" s="3">
        <v>1.1406318356093867</v>
      </c>
      <c r="C519" s="3">
        <v>1.4223173930900832</v>
      </c>
      <c r="D519" s="3">
        <v>0.2247986570779712</v>
      </c>
      <c r="E519" s="3">
        <v>1.1551669948137773</v>
      </c>
      <c r="F519" s="3">
        <v>4.3213868003754721</v>
      </c>
      <c r="G519" s="3">
        <v>3.3146887781302041</v>
      </c>
      <c r="H519" s="3">
        <v>7.7909200747948519</v>
      </c>
      <c r="I519" s="3">
        <v>10.691760657859197</v>
      </c>
      <c r="J519" s="3">
        <v>0.89065802866918997</v>
      </c>
      <c r="K519" s="3">
        <v>0</v>
      </c>
      <c r="L519" s="3">
        <v>0.1925775162301287</v>
      </c>
      <c r="M519" s="3">
        <v>1.0251845017494321</v>
      </c>
      <c r="N519" s="3">
        <v>4.2883580708311886</v>
      </c>
      <c r="O519" s="3">
        <v>1.2731557225283878</v>
      </c>
      <c r="P519" s="3">
        <v>10.391153492697956</v>
      </c>
      <c r="Q519" s="3">
        <v>1.1406318356093867</v>
      </c>
      <c r="R519" s="3">
        <v>3.2221140847842542E-2</v>
      </c>
      <c r="S519" s="3">
        <v>0.13999906511052232</v>
      </c>
      <c r="T519" s="3">
        <v>5.4919864242240719E-2</v>
      </c>
      <c r="U519" s="3">
        <v>2.0415330556018167</v>
      </c>
      <c r="V519" s="3">
        <v>0.30277063663588188</v>
      </c>
      <c r="W519" s="3">
        <v>1.1403996028829402</v>
      </c>
      <c r="X519" s="3">
        <v>0.19420582400956851</v>
      </c>
      <c r="Y519" s="3">
        <v>8.7425811627726932E-2</v>
      </c>
      <c r="Z519" s="3">
        <v>0.10863287423834007</v>
      </c>
      <c r="AA519"/>
      <c r="AB519"/>
      <c r="AC519"/>
      <c r="AD519"/>
      <c r="AE519"/>
    </row>
    <row r="520" spans="1:31" x14ac:dyDescent="0.15">
      <c r="A520">
        <v>1483</v>
      </c>
      <c r="B520" s="3">
        <v>1.231632711826891</v>
      </c>
      <c r="C520" s="3">
        <v>1.0008164888448408</v>
      </c>
      <c r="D520" s="3">
        <v>0.20438210687148992</v>
      </c>
      <c r="E520" s="3">
        <v>1.5816272253523838</v>
      </c>
      <c r="F520" s="3">
        <v>5.9862484124215376</v>
      </c>
      <c r="G520" s="3">
        <v>3.7035884696344019</v>
      </c>
      <c r="H520" s="3">
        <v>6.6448139082810247</v>
      </c>
      <c r="I520" s="3">
        <v>7.9452528234115176</v>
      </c>
      <c r="J520" s="3">
        <v>0.87724772913775995</v>
      </c>
      <c r="K520" s="3">
        <v>0</v>
      </c>
      <c r="L520" s="3">
        <v>0.1362547379143266</v>
      </c>
      <c r="M520" s="3">
        <v>1.4342232954052416</v>
      </c>
      <c r="N520" s="3">
        <v>5.9164135032705625</v>
      </c>
      <c r="O520" s="3">
        <v>1.497247907003634</v>
      </c>
      <c r="P520" s="3">
        <v>7.6422871031219026</v>
      </c>
      <c r="Q520" s="3">
        <v>1.231632711826891</v>
      </c>
      <c r="R520" s="3">
        <v>6.8127368957163301E-2</v>
      </c>
      <c r="S520" s="3">
        <v>0.15418112212862017</v>
      </c>
      <c r="T520" s="3">
        <v>4.6091040039643205E-2</v>
      </c>
      <c r="U520" s="3">
        <v>2.2063405626307673</v>
      </c>
      <c r="V520" s="3">
        <v>0.3045568689681753</v>
      </c>
      <c r="W520" s="3">
        <v>1.7828156454629311</v>
      </c>
      <c r="X520" s="3">
        <v>0</v>
      </c>
      <c r="Y520" s="3">
        <v>0</v>
      </c>
      <c r="Z520" s="3">
        <v>0</v>
      </c>
      <c r="AA520"/>
      <c r="AB520"/>
      <c r="AC520"/>
      <c r="AD520"/>
      <c r="AE520"/>
    </row>
    <row r="521" spans="1:31" x14ac:dyDescent="0.15">
      <c r="A521">
        <v>1482</v>
      </c>
      <c r="B521" s="3">
        <v>1.3649405924339209</v>
      </c>
      <c r="C521" s="3">
        <v>3.3798727958590304</v>
      </c>
      <c r="D521" s="3">
        <v>0.43257365633259914</v>
      </c>
      <c r="E521" s="3">
        <v>2.3283881794080394</v>
      </c>
      <c r="F521" s="3">
        <v>8.8239010571365633</v>
      </c>
      <c r="G521" s="3">
        <v>5.3154898327367848</v>
      </c>
      <c r="H521" s="3">
        <v>12.646631069058371</v>
      </c>
      <c r="I521" s="3">
        <v>14.881980268942732</v>
      </c>
      <c r="J521" s="3">
        <v>4.670005139058369</v>
      </c>
      <c r="K521" s="3">
        <v>0</v>
      </c>
      <c r="L521" s="3">
        <v>0.36380200985682826</v>
      </c>
      <c r="M521" s="3">
        <v>2.16013535623348</v>
      </c>
      <c r="N521" s="3">
        <v>8.788653389735682</v>
      </c>
      <c r="O521" s="3">
        <v>2.8619470184471369</v>
      </c>
      <c r="P521" s="3">
        <v>14.498168700033041</v>
      </c>
      <c r="Q521" s="3">
        <v>1.3649405924339209</v>
      </c>
      <c r="R521" s="3">
        <v>6.8771646475770928E-2</v>
      </c>
      <c r="S521" s="3">
        <v>0.16825282317455947</v>
      </c>
      <c r="T521" s="3">
        <v>4.5469490947136565E-2</v>
      </c>
      <c r="U521" s="3">
        <v>2.4535428142896483</v>
      </c>
      <c r="V521" s="3">
        <v>0.36233652300660801</v>
      </c>
      <c r="W521" s="3">
        <v>0.74079203184770936</v>
      </c>
      <c r="X521" s="3">
        <v>1.0754965265096919</v>
      </c>
      <c r="Y521" s="3">
        <v>0.48415724086405293</v>
      </c>
      <c r="Z521" s="3">
        <v>0.60160030792295149</v>
      </c>
      <c r="AA521"/>
      <c r="AB521"/>
      <c r="AC521"/>
      <c r="AD521"/>
      <c r="AE521"/>
    </row>
    <row r="522" spans="1:31" x14ac:dyDescent="0.15">
      <c r="A522">
        <v>1481</v>
      </c>
      <c r="B522" s="3">
        <v>1.3931137897655976</v>
      </c>
      <c r="C522" s="3">
        <v>1.9568872269602029</v>
      </c>
      <c r="D522" s="3">
        <v>0.26782813139753414</v>
      </c>
      <c r="E522" s="3">
        <v>1.9497802439685257</v>
      </c>
      <c r="F522" s="3">
        <v>7.5149771047107654</v>
      </c>
      <c r="G522" s="3">
        <v>3.6341626896924892</v>
      </c>
      <c r="H522" s="3">
        <v>8.3448745376278879</v>
      </c>
      <c r="I522" s="3">
        <v>12.036555434437124</v>
      </c>
      <c r="J522" s="3">
        <v>1.6631437333404924</v>
      </c>
      <c r="K522" s="3">
        <v>9.6046147012246744E-2</v>
      </c>
      <c r="L522" s="3">
        <v>0.20654542336589499</v>
      </c>
      <c r="M522" s="3">
        <v>1.7966672236038077</v>
      </c>
      <c r="N522" s="3">
        <v>7.483567757678693</v>
      </c>
      <c r="O522" s="3">
        <v>1.2552883582743022</v>
      </c>
      <c r="P522" s="3">
        <v>11.720288015631233</v>
      </c>
      <c r="Q522" s="3">
        <v>1.3210791795064123</v>
      </c>
      <c r="R522" s="3">
        <v>6.1282708031639155E-2</v>
      </c>
      <c r="S522" s="3">
        <v>0.16134490318002515</v>
      </c>
      <c r="T522" s="3">
        <v>4.1879129376097141E-2</v>
      </c>
      <c r="U522" s="3">
        <v>2.3788743314181859</v>
      </c>
      <c r="V522" s="3">
        <v>0.34379539221412192</v>
      </c>
      <c r="W522" s="3">
        <v>0</v>
      </c>
      <c r="X522" s="3">
        <v>0</v>
      </c>
      <c r="Y522" s="3">
        <v>0</v>
      </c>
      <c r="Z522" s="3">
        <v>0</v>
      </c>
      <c r="AA522"/>
      <c r="AB522"/>
      <c r="AC522"/>
      <c r="AD522"/>
      <c r="AE522"/>
    </row>
    <row r="523" spans="1:31" x14ac:dyDescent="0.15">
      <c r="A523">
        <v>1480</v>
      </c>
      <c r="B523" s="3">
        <v>0.33086889422599208</v>
      </c>
      <c r="C523" s="3">
        <v>0.74241063318994227</v>
      </c>
      <c r="D523" s="3">
        <v>0.12492026491145931</v>
      </c>
      <c r="E523" s="3">
        <v>0.38987875477734019</v>
      </c>
      <c r="F523" s="3">
        <v>1.7498458356134499</v>
      </c>
      <c r="G523" s="3">
        <v>1.2233958059651344</v>
      </c>
      <c r="H523" s="3">
        <v>3.2237871587342672</v>
      </c>
      <c r="I523" s="3">
        <v>3.0710773881545532</v>
      </c>
      <c r="J523" s="3">
        <v>0.24095239745091016</v>
      </c>
      <c r="K523" s="3">
        <v>0</v>
      </c>
      <c r="L523" s="3">
        <v>0.12492026491145931</v>
      </c>
      <c r="M523" s="3">
        <v>0.33581921703726136</v>
      </c>
      <c r="N523" s="3">
        <v>1.7292560957682239</v>
      </c>
      <c r="O523" s="3">
        <v>0.60521170988405726</v>
      </c>
      <c r="P523" s="3">
        <v>2.9933016205293157</v>
      </c>
      <c r="Q523" s="3">
        <v>0.33086889422599208</v>
      </c>
      <c r="R523" s="3">
        <v>0</v>
      </c>
      <c r="S523" s="3">
        <v>3.968928087246288E-2</v>
      </c>
      <c r="T523" s="3">
        <v>4.5128196921043204E-3</v>
      </c>
      <c r="U523" s="3">
        <v>0.61818409608107738</v>
      </c>
      <c r="V523" s="3">
        <v>7.8398982620142652E-2</v>
      </c>
      <c r="W523" s="3">
        <v>0.11685885262147556</v>
      </c>
      <c r="X523" s="3">
        <v>0.29682589409718263</v>
      </c>
      <c r="Y523" s="3">
        <v>0.13362237840960037</v>
      </c>
      <c r="Z523" s="3">
        <v>0.16603544098528544</v>
      </c>
      <c r="AA523"/>
      <c r="AB523"/>
      <c r="AC523"/>
      <c r="AD523"/>
      <c r="AE523"/>
    </row>
    <row r="524" spans="1:31" x14ac:dyDescent="0.15">
      <c r="A524">
        <v>1479</v>
      </c>
      <c r="B524" s="3">
        <v>0.78442037346186944</v>
      </c>
      <c r="C524" s="3">
        <v>0.6015100087725942</v>
      </c>
      <c r="D524" s="3">
        <v>0.13759538371492511</v>
      </c>
      <c r="E524" s="3">
        <v>0.59776968413151998</v>
      </c>
      <c r="F524" s="3">
        <v>2.7732789470683414</v>
      </c>
      <c r="G524" s="3">
        <v>3.165551597176794</v>
      </c>
      <c r="H524" s="3">
        <v>5.9717672192804265</v>
      </c>
      <c r="I524" s="3">
        <v>5.3652874130487174</v>
      </c>
      <c r="J524" s="3">
        <v>0.2400546776932346</v>
      </c>
      <c r="K524" s="3">
        <v>0</v>
      </c>
      <c r="L524" s="3">
        <v>0.13759538371492511</v>
      </c>
      <c r="M524" s="3">
        <v>0.48869543049750375</v>
      </c>
      <c r="N524" s="3">
        <v>2.7380179305766905</v>
      </c>
      <c r="O524" s="3">
        <v>1.7683426163539333</v>
      </c>
      <c r="P524" s="3">
        <v>5.197384094749526</v>
      </c>
      <c r="Q524" s="3">
        <v>0.78442037346186944</v>
      </c>
      <c r="R524" s="3">
        <v>0</v>
      </c>
      <c r="S524" s="3">
        <v>9.7311343928386959E-2</v>
      </c>
      <c r="T524" s="3">
        <v>3.5261016491650886E-2</v>
      </c>
      <c r="U524" s="3">
        <v>1.3972089808228609</v>
      </c>
      <c r="V524" s="3">
        <v>0.2154564236736099</v>
      </c>
      <c r="W524" s="3">
        <v>0</v>
      </c>
      <c r="X524" s="3">
        <v>8.6886695171433825E-2</v>
      </c>
      <c r="Y524" s="3">
        <v>3.911386264721866E-2</v>
      </c>
      <c r="Z524" s="3">
        <v>4.8601794492431932E-2</v>
      </c>
      <c r="AA524"/>
      <c r="AB524"/>
      <c r="AC524"/>
      <c r="AD524"/>
      <c r="AE524"/>
    </row>
    <row r="525" spans="1:31" x14ac:dyDescent="0.15">
      <c r="A525">
        <v>1478</v>
      </c>
      <c r="B525" s="3">
        <v>0.52919272473978163</v>
      </c>
      <c r="C525" s="3">
        <v>0.40876568055590368</v>
      </c>
      <c r="D525" s="3">
        <v>8.2568601356702603E-2</v>
      </c>
      <c r="E525" s="3">
        <v>0.66647131303136931</v>
      </c>
      <c r="F525" s="3">
        <v>2.1187031309346094</v>
      </c>
      <c r="G525" s="3">
        <v>1.3096895340683861</v>
      </c>
      <c r="H525" s="3">
        <v>2.8007355105215384</v>
      </c>
      <c r="I525" s="3">
        <v>4.2524280456480152</v>
      </c>
      <c r="J525" s="3">
        <v>0.30994553007513509</v>
      </c>
      <c r="K525" s="3">
        <v>0</v>
      </c>
      <c r="L525" s="3">
        <v>8.2568601356702603E-2</v>
      </c>
      <c r="M525" s="3">
        <v>0.60165944839034458</v>
      </c>
      <c r="N525" s="3">
        <v>2.0979667974849345</v>
      </c>
      <c r="O525" s="3">
        <v>0.35147141254364517</v>
      </c>
      <c r="P525" s="3">
        <v>4.1108095904289801</v>
      </c>
      <c r="Q525" s="3">
        <v>0.52919272473978163</v>
      </c>
      <c r="R525" s="3">
        <v>0</v>
      </c>
      <c r="S525" s="3">
        <v>6.3143440402740947E-2</v>
      </c>
      <c r="T525" s="3">
        <v>2.0736333449674595E-2</v>
      </c>
      <c r="U525" s="3">
        <v>0.95896672943218209</v>
      </c>
      <c r="V525" s="3">
        <v>0.15007973071560896</v>
      </c>
      <c r="W525" s="3">
        <v>0.69131957525619792</v>
      </c>
      <c r="X525" s="3">
        <v>7.2647340213194023E-2</v>
      </c>
      <c r="Y525" s="3">
        <v>3.2703718427228405E-2</v>
      </c>
      <c r="Z525" s="3">
        <v>4.0636729145712612E-2</v>
      </c>
      <c r="AA525"/>
      <c r="AB525"/>
      <c r="AC525"/>
      <c r="AD525"/>
      <c r="AE525"/>
    </row>
    <row r="526" spans="1:31" x14ac:dyDescent="0.15">
      <c r="A526">
        <v>1477</v>
      </c>
      <c r="B526" s="3">
        <v>0.2137079327503571</v>
      </c>
      <c r="C526" s="3">
        <v>0.61407353235838202</v>
      </c>
      <c r="D526" s="3">
        <v>9.2751745975094904E-2</v>
      </c>
      <c r="E526" s="3">
        <v>0.62745182184387172</v>
      </c>
      <c r="F526" s="3">
        <v>3.7386928728860869</v>
      </c>
      <c r="G526" s="3">
        <v>1.1419577204687013</v>
      </c>
      <c r="H526" s="3">
        <v>3.4739091317323814</v>
      </c>
      <c r="I526" s="3">
        <v>6.0292438748730479</v>
      </c>
      <c r="J526" s="3">
        <v>0.46194286720728867</v>
      </c>
      <c r="K526" s="3">
        <v>0</v>
      </c>
      <c r="L526" s="3">
        <v>8.7416468551748755E-2</v>
      </c>
      <c r="M526" s="3">
        <v>0.60640067288001676</v>
      </c>
      <c r="N526" s="3">
        <v>3.7359583726414867</v>
      </c>
      <c r="O526" s="3">
        <v>0.78809594394027671</v>
      </c>
      <c r="P526" s="3">
        <v>6.0042842652014539</v>
      </c>
      <c r="Q526" s="3">
        <v>0.2137079327503571</v>
      </c>
      <c r="R526" s="3">
        <v>5.3352774233461674E-3</v>
      </c>
      <c r="S526" s="3">
        <v>2.1051148963854988E-2</v>
      </c>
      <c r="T526" s="3">
        <v>2.7345002445999279E-3</v>
      </c>
      <c r="U526" s="3">
        <v>0.38623398952313848</v>
      </c>
      <c r="V526" s="3">
        <v>6.3508169890821281E-2</v>
      </c>
      <c r="W526" s="3">
        <v>0.7868347075951827</v>
      </c>
      <c r="X526" s="3">
        <v>0</v>
      </c>
      <c r="Y526" s="3">
        <v>0</v>
      </c>
      <c r="Z526" s="3">
        <v>0</v>
      </c>
      <c r="AA526"/>
      <c r="AB526"/>
      <c r="AC526"/>
      <c r="AD526"/>
      <c r="AE526"/>
    </row>
    <row r="527" spans="1:31" x14ac:dyDescent="0.15">
      <c r="A527">
        <v>1476</v>
      </c>
      <c r="B527" s="3">
        <v>0.54577163599825806</v>
      </c>
      <c r="C527" s="3">
        <v>0.64267103873424114</v>
      </c>
      <c r="D527" s="3">
        <v>0.13265989660283409</v>
      </c>
      <c r="E527" s="3">
        <v>0.38146930050304084</v>
      </c>
      <c r="F527" s="3">
        <v>2.9916672743865722</v>
      </c>
      <c r="G527" s="3">
        <v>1.2628984658053686</v>
      </c>
      <c r="H527" s="3">
        <v>2.9445068507860763</v>
      </c>
      <c r="I527" s="3">
        <v>3.9509068975844306</v>
      </c>
      <c r="J527" s="3">
        <v>0.37329680623342254</v>
      </c>
      <c r="K527" s="3">
        <v>0</v>
      </c>
      <c r="L527" s="3">
        <v>9.9494922452125545E-2</v>
      </c>
      <c r="M527" s="3">
        <v>0.3196094139349801</v>
      </c>
      <c r="N527" s="3">
        <v>2.9746691648730121</v>
      </c>
      <c r="O527" s="3">
        <v>0.27062109981543614</v>
      </c>
      <c r="P527" s="3">
        <v>3.7887717362312867</v>
      </c>
      <c r="Q527" s="3">
        <v>0.54577163599825806</v>
      </c>
      <c r="R527" s="3">
        <v>3.3164974150708522E-2</v>
      </c>
      <c r="S527" s="3">
        <v>6.1859886568060657E-2</v>
      </c>
      <c r="T527" s="3">
        <v>1.699810951356007E-2</v>
      </c>
      <c r="U527" s="3">
        <v>0.99227736598993266</v>
      </c>
      <c r="V527" s="3">
        <v>0.12219299683250816</v>
      </c>
      <c r="W527" s="3">
        <v>0</v>
      </c>
      <c r="X527" s="3">
        <v>0</v>
      </c>
      <c r="Y527" s="3">
        <v>0</v>
      </c>
      <c r="Z527" s="3">
        <v>0</v>
      </c>
      <c r="AA527"/>
      <c r="AB527"/>
      <c r="AC527"/>
      <c r="AD527"/>
      <c r="AE527"/>
    </row>
    <row r="528" spans="1:31" x14ac:dyDescent="0.15">
      <c r="A528">
        <v>1475</v>
      </c>
      <c r="B528" s="3">
        <v>1.2363601310977919</v>
      </c>
      <c r="C528" s="3">
        <v>0.68004902326164429</v>
      </c>
      <c r="D528" s="3">
        <v>0.1592160057766448</v>
      </c>
      <c r="E528" s="3">
        <v>0.80046452617273622</v>
      </c>
      <c r="F528" s="3">
        <v>3.0256460956991886</v>
      </c>
      <c r="G528" s="3">
        <v>3.0274460306084841</v>
      </c>
      <c r="H528" s="3">
        <v>3.175500933299876</v>
      </c>
      <c r="I528" s="3">
        <v>4.5682665615506037</v>
      </c>
      <c r="J528" s="3">
        <v>0.41621435862019163</v>
      </c>
      <c r="K528" s="3">
        <v>0</v>
      </c>
      <c r="L528" s="3">
        <v>9.1151163307129135E-2</v>
      </c>
      <c r="M528" s="3">
        <v>0.64715249217551563</v>
      </c>
      <c r="N528" s="3">
        <v>2.9762761034424829</v>
      </c>
      <c r="O528" s="3">
        <v>0.8116254765572154</v>
      </c>
      <c r="P528" s="3">
        <v>4.234777541195264</v>
      </c>
      <c r="Q528" s="3">
        <v>1.2363601310977919</v>
      </c>
      <c r="R528" s="3">
        <v>3.9804001444161199E-2</v>
      </c>
      <c r="S528" s="3">
        <v>0.14452659863499084</v>
      </c>
      <c r="T528" s="3">
        <v>4.936999225670579E-2</v>
      </c>
      <c r="U528" s="3">
        <v>2.2158205540512683</v>
      </c>
      <c r="V528" s="3">
        <v>0.32019417847144416</v>
      </c>
      <c r="W528" s="3">
        <v>0.61859392860238038</v>
      </c>
      <c r="X528" s="3">
        <v>0.11278519067912168</v>
      </c>
      <c r="Y528" s="3">
        <v>5.0772611063024241E-2</v>
      </c>
      <c r="Z528" s="3">
        <v>6.3088633420554097E-2</v>
      </c>
      <c r="AA528"/>
      <c r="AB528"/>
      <c r="AC528"/>
      <c r="AD528"/>
      <c r="AE528"/>
    </row>
    <row r="529" spans="1:31" x14ac:dyDescent="0.15">
      <c r="A529">
        <v>1474</v>
      </c>
      <c r="B529" s="3">
        <v>0.77038994984575071</v>
      </c>
      <c r="C529" s="3">
        <v>1.8065937830087806</v>
      </c>
      <c r="D529" s="3">
        <v>0.24741766700903955</v>
      </c>
      <c r="E529" s="3">
        <v>1.2571797158155933</v>
      </c>
      <c r="F529" s="3">
        <v>5.6312379727834827</v>
      </c>
      <c r="G529" s="3">
        <v>3.472014702663428</v>
      </c>
      <c r="H529" s="3">
        <v>6.8142402671160358</v>
      </c>
      <c r="I529" s="3">
        <v>8.2930069946321581</v>
      </c>
      <c r="J529" s="3">
        <v>1.3488969516300673</v>
      </c>
      <c r="K529" s="3">
        <v>0</v>
      </c>
      <c r="L529" s="3">
        <v>0.20581646636150194</v>
      </c>
      <c r="M529" s="3">
        <v>1.1630216970349629</v>
      </c>
      <c r="N529" s="3">
        <v>5.6031827816077984</v>
      </c>
      <c r="O529" s="3">
        <v>2.0824147644905291</v>
      </c>
      <c r="P529" s="3">
        <v>8.0732900490180803</v>
      </c>
      <c r="Q529" s="3">
        <v>0.77038994984575071</v>
      </c>
      <c r="R529" s="3">
        <v>1.3137221257117145E-2</v>
      </c>
      <c r="S529" s="3">
        <v>9.0074056520265386E-2</v>
      </c>
      <c r="T529" s="3">
        <v>2.8055191175684946E-2</v>
      </c>
      <c r="U529" s="3">
        <v>1.3895999381728985</v>
      </c>
      <c r="V529" s="3">
        <v>0.22139783048790995</v>
      </c>
      <c r="W529" s="3">
        <v>2.8540934770692038E-2</v>
      </c>
      <c r="X529" s="3">
        <v>0.23111932978710098</v>
      </c>
      <c r="Y529" s="3">
        <v>0.10404320362871484</v>
      </c>
      <c r="Z529" s="3">
        <v>0.12928118026436169</v>
      </c>
      <c r="AA529"/>
      <c r="AB529"/>
      <c r="AC529"/>
      <c r="AD529"/>
      <c r="AE529"/>
    </row>
    <row r="530" spans="1:31" x14ac:dyDescent="0.15">
      <c r="A530">
        <v>1473</v>
      </c>
      <c r="B530" s="3">
        <v>0.71087889564222784</v>
      </c>
      <c r="C530" s="3">
        <v>1.6900139078698724</v>
      </c>
      <c r="D530" s="3">
        <v>0.30220398508001767</v>
      </c>
      <c r="E530" s="3">
        <v>1.9560741663974717</v>
      </c>
      <c r="F530" s="3">
        <v>8.5084306000310601</v>
      </c>
      <c r="G530" s="3">
        <v>4.0172422263918737</v>
      </c>
      <c r="H530" s="3">
        <v>6.9055895687079527</v>
      </c>
      <c r="I530" s="3">
        <v>8.9173818130865197</v>
      </c>
      <c r="J530" s="3">
        <v>1.7673186782084993</v>
      </c>
      <c r="K530" s="3">
        <v>0</v>
      </c>
      <c r="L530" s="3">
        <v>0.27081564846542644</v>
      </c>
      <c r="M530" s="3">
        <v>1.8637166042485422</v>
      </c>
      <c r="N530" s="3">
        <v>8.492343074052636</v>
      </c>
      <c r="O530" s="3">
        <v>2.7174294203566776</v>
      </c>
      <c r="P530" s="3">
        <v>8.7399035738212429</v>
      </c>
      <c r="Q530" s="3">
        <v>0.71087889564222784</v>
      </c>
      <c r="R530" s="3">
        <v>0</v>
      </c>
      <c r="S530" s="3">
        <v>9.076910284907061E-2</v>
      </c>
      <c r="T530" s="3">
        <v>3.7412851112615698E-2</v>
      </c>
      <c r="U530" s="3">
        <v>1.2620891146176778</v>
      </c>
      <c r="V530" s="3">
        <v>0.17929791521235589</v>
      </c>
      <c r="W530" s="3">
        <v>1.265228881842719E-3</v>
      </c>
      <c r="X530" s="3">
        <v>0.17324270974789774</v>
      </c>
      <c r="Y530" s="3">
        <v>7.7988827991232079E-2</v>
      </c>
      <c r="Z530" s="3">
        <v>9.6906742599440765E-2</v>
      </c>
      <c r="AA530"/>
      <c r="AB530"/>
      <c r="AC530"/>
      <c r="AD530"/>
      <c r="AE530"/>
    </row>
    <row r="531" spans="1:31" x14ac:dyDescent="0.15">
      <c r="A531">
        <v>1472</v>
      </c>
      <c r="B531" s="3">
        <v>0.4013854785590722</v>
      </c>
      <c r="C531" s="3">
        <v>1.0932034827489407</v>
      </c>
      <c r="D531" s="3">
        <v>0.20946429734394495</v>
      </c>
      <c r="E531" s="3">
        <v>1.0318298203245775</v>
      </c>
      <c r="F531" s="3">
        <v>4.180601671546115</v>
      </c>
      <c r="G531" s="3">
        <v>1.4633235128040643</v>
      </c>
      <c r="H531" s="3">
        <v>3.245762571571249</v>
      </c>
      <c r="I531" s="3">
        <v>4.1756665816469107</v>
      </c>
      <c r="J531" s="3">
        <v>0.94127856937095766</v>
      </c>
      <c r="K531" s="3">
        <v>0</v>
      </c>
      <c r="L531" s="3">
        <v>0.16964218758273872</v>
      </c>
      <c r="M531" s="3">
        <v>0.97909322722820424</v>
      </c>
      <c r="N531" s="3">
        <v>4.1601915672081464</v>
      </c>
      <c r="O531" s="3">
        <v>0.72642657482402595</v>
      </c>
      <c r="P531" s="3">
        <v>4.0787020868554187</v>
      </c>
      <c r="Q531" s="3">
        <v>0.4013854785590722</v>
      </c>
      <c r="R531" s="3">
        <v>0</v>
      </c>
      <c r="S531" s="3">
        <v>4.4937519469444694E-2</v>
      </c>
      <c r="T531" s="3">
        <v>2.0410104337968634E-2</v>
      </c>
      <c r="U531" s="3">
        <v>0.73689693798003841</v>
      </c>
      <c r="V531" s="3">
        <v>9.7813693643638122E-2</v>
      </c>
      <c r="W531" s="3">
        <v>0</v>
      </c>
      <c r="X531" s="3">
        <v>0</v>
      </c>
      <c r="Y531" s="3">
        <v>0</v>
      </c>
      <c r="Z531" s="3">
        <v>0</v>
      </c>
      <c r="AA531"/>
      <c r="AB531"/>
      <c r="AC531"/>
      <c r="AD531"/>
      <c r="AE531"/>
    </row>
    <row r="532" spans="1:31" x14ac:dyDescent="0.15">
      <c r="A532">
        <v>1471</v>
      </c>
      <c r="B532" s="3">
        <v>0.32771357042939353</v>
      </c>
      <c r="C532" s="3">
        <v>1.6722233798324928</v>
      </c>
      <c r="D532" s="3">
        <v>0.1593136964290599</v>
      </c>
      <c r="E532" s="3">
        <v>0.68097946870356307</v>
      </c>
      <c r="F532" s="3">
        <v>2.3679475144939244</v>
      </c>
      <c r="G532" s="3">
        <v>0.75831893418550933</v>
      </c>
      <c r="H532" s="3">
        <v>2.9678084012593278</v>
      </c>
      <c r="I532" s="3">
        <v>3.3751075158191721</v>
      </c>
      <c r="J532" s="3">
        <v>0.94142782210167164</v>
      </c>
      <c r="K532" s="3">
        <v>0</v>
      </c>
      <c r="L532" s="3">
        <v>0.11948527232179493</v>
      </c>
      <c r="M532" s="3">
        <v>0.6438351340470051</v>
      </c>
      <c r="N532" s="3">
        <v>2.3475341738517352</v>
      </c>
      <c r="O532" s="3">
        <v>0.18055212718702601</v>
      </c>
      <c r="P532" s="3">
        <v>3.2779607944097133</v>
      </c>
      <c r="Q532" s="3">
        <v>0.32771357042939353</v>
      </c>
      <c r="R532" s="3">
        <v>0</v>
      </c>
      <c r="S532" s="3">
        <v>3.7144334656557983E-2</v>
      </c>
      <c r="T532" s="3">
        <v>2.0413340642189005E-2</v>
      </c>
      <c r="U532" s="3">
        <v>0.57776680699848326</v>
      </c>
      <c r="V532" s="3">
        <v>9.7829203357077454E-2</v>
      </c>
      <c r="W532" s="3">
        <v>0</v>
      </c>
      <c r="X532" s="3">
        <v>0</v>
      </c>
      <c r="Y532" s="3">
        <v>0</v>
      </c>
      <c r="Z532" s="3">
        <v>0</v>
      </c>
      <c r="AA532"/>
      <c r="AB532"/>
      <c r="AC532"/>
      <c r="AD532"/>
      <c r="AE532"/>
    </row>
    <row r="533" spans="1:31" x14ac:dyDescent="0.15">
      <c r="AA533"/>
      <c r="AB533"/>
      <c r="AC533"/>
      <c r="AD533"/>
      <c r="AE533"/>
    </row>
    <row r="534" spans="1:31" x14ac:dyDescent="0.15">
      <c r="AA534"/>
      <c r="AB534"/>
      <c r="AC534"/>
      <c r="AD534"/>
      <c r="AE534"/>
    </row>
    <row r="535" spans="1:31" x14ac:dyDescent="0.15">
      <c r="AA535"/>
      <c r="AB535"/>
      <c r="AC535"/>
      <c r="AD535"/>
      <c r="AE535"/>
    </row>
    <row r="536" spans="1:31" x14ac:dyDescent="0.15">
      <c r="AA536"/>
      <c r="AB536"/>
      <c r="AC536"/>
      <c r="AD536"/>
      <c r="AE536"/>
    </row>
    <row r="537" spans="1:31" x14ac:dyDescent="0.15">
      <c r="AA537"/>
      <c r="AB537"/>
      <c r="AC537"/>
      <c r="AD537"/>
      <c r="AE537"/>
    </row>
    <row r="538" spans="1:31" x14ac:dyDescent="0.15">
      <c r="AA538"/>
      <c r="AB538"/>
      <c r="AC538"/>
      <c r="AD538"/>
      <c r="AE538"/>
    </row>
    <row r="539" spans="1:31" x14ac:dyDescent="0.15">
      <c r="AA539"/>
      <c r="AB539"/>
      <c r="AC539"/>
      <c r="AD539"/>
      <c r="AE539"/>
    </row>
    <row r="540" spans="1:31" x14ac:dyDescent="0.15">
      <c r="AA540"/>
      <c r="AB540"/>
      <c r="AC540"/>
      <c r="AD540"/>
      <c r="AE540"/>
    </row>
    <row r="541" spans="1:31" x14ac:dyDescent="0.15">
      <c r="AA541"/>
      <c r="AB541"/>
      <c r="AC541"/>
      <c r="AD541"/>
      <c r="AE541"/>
    </row>
    <row r="542" spans="1:31" x14ac:dyDescent="0.15">
      <c r="AA542"/>
      <c r="AB542"/>
      <c r="AC542"/>
      <c r="AD542"/>
      <c r="AE542"/>
    </row>
    <row r="543" spans="1:31" x14ac:dyDescent="0.15">
      <c r="AA543"/>
      <c r="AB543"/>
      <c r="AC543"/>
      <c r="AD543"/>
      <c r="AE543"/>
    </row>
    <row r="544" spans="1:31" x14ac:dyDescent="0.15">
      <c r="AA544"/>
      <c r="AB544"/>
      <c r="AC544"/>
      <c r="AD544"/>
      <c r="AE544"/>
    </row>
    <row r="545" spans="27:31" x14ac:dyDescent="0.15">
      <c r="AA545"/>
      <c r="AB545"/>
      <c r="AC545"/>
      <c r="AD545"/>
      <c r="AE545"/>
    </row>
    <row r="546" spans="27:31" x14ac:dyDescent="0.15">
      <c r="AA546"/>
      <c r="AB546"/>
      <c r="AC546"/>
      <c r="AD546"/>
      <c r="AE546"/>
    </row>
    <row r="547" spans="27:31" x14ac:dyDescent="0.15">
      <c r="AA547"/>
      <c r="AB547"/>
      <c r="AC547"/>
      <c r="AD547"/>
      <c r="AE547"/>
    </row>
    <row r="548" spans="27:31" x14ac:dyDescent="0.15">
      <c r="AA548"/>
      <c r="AB548"/>
      <c r="AC548"/>
      <c r="AD548"/>
      <c r="AE548"/>
    </row>
    <row r="549" spans="27:31" x14ac:dyDescent="0.15">
      <c r="AA549"/>
      <c r="AB549"/>
      <c r="AC549"/>
      <c r="AD549"/>
      <c r="AE549"/>
    </row>
    <row r="550" spans="27:31" x14ac:dyDescent="0.15">
      <c r="AA550"/>
      <c r="AB550"/>
      <c r="AC550"/>
      <c r="AD550"/>
      <c r="AE550"/>
    </row>
    <row r="551" spans="27:31" x14ac:dyDescent="0.15">
      <c r="AA551"/>
      <c r="AB551"/>
      <c r="AC551"/>
      <c r="AD551"/>
      <c r="AE551"/>
    </row>
    <row r="552" spans="27:31" x14ac:dyDescent="0.15">
      <c r="AA552"/>
      <c r="AB552"/>
      <c r="AC552"/>
      <c r="AD552"/>
      <c r="AE552"/>
    </row>
    <row r="553" spans="27:31" x14ac:dyDescent="0.15">
      <c r="AA553"/>
      <c r="AB553"/>
      <c r="AC553"/>
      <c r="AD553"/>
      <c r="AE553"/>
    </row>
    <row r="554" spans="27:31" x14ac:dyDescent="0.15">
      <c r="AA554"/>
      <c r="AB554"/>
      <c r="AC554"/>
      <c r="AD554"/>
      <c r="AE554"/>
    </row>
    <row r="555" spans="27:31" x14ac:dyDescent="0.15">
      <c r="AA555"/>
      <c r="AB555"/>
      <c r="AC555"/>
      <c r="AD555"/>
      <c r="AE555"/>
    </row>
    <row r="556" spans="27:31" x14ac:dyDescent="0.15">
      <c r="AA556"/>
      <c r="AB556"/>
      <c r="AC556"/>
      <c r="AD556"/>
      <c r="AE556"/>
    </row>
    <row r="557" spans="27:31" x14ac:dyDescent="0.15">
      <c r="AA557"/>
      <c r="AB557"/>
      <c r="AC557"/>
      <c r="AD557"/>
      <c r="AE557"/>
    </row>
    <row r="558" spans="27:31" x14ac:dyDescent="0.15">
      <c r="AA558"/>
      <c r="AB558"/>
      <c r="AC558"/>
      <c r="AD558"/>
      <c r="AE558"/>
    </row>
    <row r="559" spans="27:31" x14ac:dyDescent="0.15">
      <c r="AA559"/>
      <c r="AB559"/>
      <c r="AC559"/>
      <c r="AD559"/>
      <c r="AE559"/>
    </row>
    <row r="560" spans="27:31" x14ac:dyDescent="0.15">
      <c r="AA560"/>
      <c r="AB560"/>
      <c r="AC560"/>
      <c r="AD560"/>
      <c r="AE560"/>
    </row>
    <row r="561" spans="27:31" x14ac:dyDescent="0.15">
      <c r="AA561"/>
      <c r="AB561"/>
      <c r="AC561"/>
      <c r="AD561"/>
      <c r="AE561"/>
    </row>
    <row r="562" spans="27:31" x14ac:dyDescent="0.15">
      <c r="AA562"/>
      <c r="AB562"/>
      <c r="AC562"/>
      <c r="AD562"/>
      <c r="AE562"/>
    </row>
    <row r="563" spans="27:31" x14ac:dyDescent="0.15">
      <c r="AA563"/>
      <c r="AB563"/>
      <c r="AC563"/>
      <c r="AD563"/>
      <c r="AE563"/>
    </row>
    <row r="564" spans="27:31" x14ac:dyDescent="0.15">
      <c r="AA564"/>
      <c r="AB564"/>
      <c r="AC564"/>
      <c r="AD564"/>
      <c r="AE564"/>
    </row>
    <row r="565" spans="27:31" x14ac:dyDescent="0.15">
      <c r="AA565"/>
      <c r="AB565"/>
      <c r="AC565"/>
      <c r="AD565"/>
      <c r="AE565"/>
    </row>
    <row r="566" spans="27:31" x14ac:dyDescent="0.15">
      <c r="AA566"/>
      <c r="AB566"/>
      <c r="AC566"/>
      <c r="AD566"/>
      <c r="AE566"/>
    </row>
    <row r="567" spans="27:31" x14ac:dyDescent="0.15">
      <c r="AA567"/>
      <c r="AB567"/>
      <c r="AC567"/>
      <c r="AD567"/>
      <c r="AE567"/>
    </row>
    <row r="568" spans="27:31" x14ac:dyDescent="0.15">
      <c r="AA568"/>
      <c r="AB568"/>
      <c r="AC568"/>
      <c r="AD568"/>
      <c r="AE568"/>
    </row>
    <row r="569" spans="27:31" x14ac:dyDescent="0.15">
      <c r="AA569"/>
      <c r="AB569"/>
      <c r="AC569"/>
      <c r="AD569"/>
      <c r="AE569"/>
    </row>
    <row r="570" spans="27:31" x14ac:dyDescent="0.15">
      <c r="AA570"/>
      <c r="AB570"/>
      <c r="AC570"/>
      <c r="AD570"/>
      <c r="AE570"/>
    </row>
    <row r="571" spans="27:31" x14ac:dyDescent="0.15">
      <c r="AA571"/>
      <c r="AB571"/>
      <c r="AC571"/>
      <c r="AD571"/>
      <c r="AE571"/>
    </row>
    <row r="572" spans="27:31" x14ac:dyDescent="0.15">
      <c r="AA572"/>
      <c r="AB572"/>
      <c r="AC572"/>
      <c r="AD572"/>
      <c r="AE572"/>
    </row>
    <row r="573" spans="27:31" x14ac:dyDescent="0.15">
      <c r="AA573"/>
      <c r="AB573"/>
      <c r="AC573"/>
      <c r="AD573"/>
      <c r="AE573"/>
    </row>
    <row r="574" spans="27:31" x14ac:dyDescent="0.15">
      <c r="AA574"/>
      <c r="AB574"/>
      <c r="AC574"/>
      <c r="AD574"/>
      <c r="AE574"/>
    </row>
    <row r="575" spans="27:31" x14ac:dyDescent="0.15">
      <c r="AA575"/>
      <c r="AB575"/>
      <c r="AC575"/>
      <c r="AD575"/>
      <c r="AE575"/>
    </row>
    <row r="576" spans="27:31" x14ac:dyDescent="0.15">
      <c r="AA576"/>
      <c r="AB576"/>
      <c r="AC576"/>
      <c r="AD576"/>
      <c r="AE576"/>
    </row>
    <row r="577" spans="27:31" x14ac:dyDescent="0.15">
      <c r="AA577"/>
      <c r="AB577"/>
      <c r="AC577"/>
      <c r="AD577"/>
      <c r="AE577"/>
    </row>
    <row r="578" spans="27:31" x14ac:dyDescent="0.15">
      <c r="AA578"/>
      <c r="AB578"/>
      <c r="AC578"/>
      <c r="AD578"/>
      <c r="AE578"/>
    </row>
    <row r="579" spans="27:31" x14ac:dyDescent="0.15">
      <c r="AA579"/>
      <c r="AB579"/>
      <c r="AC579"/>
      <c r="AD579"/>
      <c r="AE579"/>
    </row>
    <row r="580" spans="27:31" x14ac:dyDescent="0.15">
      <c r="AA580"/>
      <c r="AB580"/>
      <c r="AC580"/>
      <c r="AD580"/>
      <c r="AE580"/>
    </row>
    <row r="581" spans="27:31" x14ac:dyDescent="0.15">
      <c r="AA581"/>
      <c r="AB581"/>
      <c r="AC581"/>
      <c r="AD581"/>
      <c r="AE581"/>
    </row>
    <row r="582" spans="27:31" x14ac:dyDescent="0.15">
      <c r="AA582"/>
      <c r="AB582"/>
      <c r="AC582"/>
      <c r="AD582"/>
      <c r="AE582"/>
    </row>
    <row r="583" spans="27:31" x14ac:dyDescent="0.15">
      <c r="AA583"/>
      <c r="AB583"/>
      <c r="AC583"/>
      <c r="AD583"/>
      <c r="AE583"/>
    </row>
    <row r="584" spans="27:31" x14ac:dyDescent="0.15">
      <c r="AA584"/>
      <c r="AB584"/>
      <c r="AC584"/>
      <c r="AD584"/>
      <c r="AE584"/>
    </row>
    <row r="585" spans="27:31" x14ac:dyDescent="0.15">
      <c r="AA585"/>
      <c r="AB585"/>
      <c r="AC585"/>
      <c r="AD585"/>
      <c r="AE585"/>
    </row>
    <row r="586" spans="27:31" x14ac:dyDescent="0.15">
      <c r="AA586"/>
      <c r="AB586"/>
      <c r="AC586"/>
      <c r="AD586"/>
      <c r="AE586"/>
    </row>
    <row r="587" spans="27:31" x14ac:dyDescent="0.15">
      <c r="AA587"/>
      <c r="AB587"/>
      <c r="AC587"/>
      <c r="AD587"/>
      <c r="AE587"/>
    </row>
    <row r="588" spans="27:31" x14ac:dyDescent="0.15">
      <c r="AA588"/>
      <c r="AB588"/>
      <c r="AC588"/>
      <c r="AD588"/>
      <c r="AE588"/>
    </row>
    <row r="589" spans="27:31" x14ac:dyDescent="0.15">
      <c r="AA589"/>
      <c r="AB589"/>
      <c r="AC589"/>
      <c r="AD589"/>
      <c r="AE589"/>
    </row>
    <row r="590" spans="27:31" x14ac:dyDescent="0.15">
      <c r="AA590"/>
      <c r="AB590"/>
      <c r="AC590"/>
      <c r="AD590"/>
      <c r="AE590"/>
    </row>
    <row r="591" spans="27:31" x14ac:dyDescent="0.15">
      <c r="AA591"/>
      <c r="AB591"/>
      <c r="AC591"/>
      <c r="AD591"/>
      <c r="AE591"/>
    </row>
    <row r="592" spans="27:31" x14ac:dyDescent="0.15">
      <c r="AA592"/>
      <c r="AB592"/>
      <c r="AC592"/>
      <c r="AD592"/>
      <c r="AE592"/>
    </row>
    <row r="593" spans="27:31" x14ac:dyDescent="0.15">
      <c r="AA593"/>
      <c r="AB593"/>
      <c r="AC593"/>
      <c r="AD593"/>
      <c r="AE593"/>
    </row>
    <row r="594" spans="27:31" x14ac:dyDescent="0.15">
      <c r="AA594"/>
      <c r="AB594"/>
      <c r="AC594"/>
      <c r="AD594"/>
      <c r="AE594"/>
    </row>
    <row r="595" spans="27:31" x14ac:dyDescent="0.15">
      <c r="AA595"/>
      <c r="AB595"/>
      <c r="AC595"/>
      <c r="AD595"/>
      <c r="AE595"/>
    </row>
    <row r="596" spans="27:31" x14ac:dyDescent="0.15">
      <c r="AA596"/>
      <c r="AB596"/>
      <c r="AC596"/>
      <c r="AD596"/>
      <c r="AE596"/>
    </row>
    <row r="597" spans="27:31" x14ac:dyDescent="0.15">
      <c r="AA597"/>
      <c r="AB597"/>
      <c r="AC597"/>
      <c r="AD597"/>
      <c r="AE597"/>
    </row>
    <row r="598" spans="27:31" x14ac:dyDescent="0.15">
      <c r="AA598"/>
      <c r="AB598"/>
      <c r="AC598"/>
      <c r="AD598"/>
      <c r="AE598"/>
    </row>
    <row r="599" spans="27:31" x14ac:dyDescent="0.15">
      <c r="AA599"/>
      <c r="AB599"/>
      <c r="AC599"/>
      <c r="AD599"/>
      <c r="AE599"/>
    </row>
    <row r="600" spans="27:31" x14ac:dyDescent="0.15">
      <c r="AA600"/>
      <c r="AB600"/>
      <c r="AC600"/>
      <c r="AD600"/>
      <c r="AE600"/>
    </row>
    <row r="601" spans="27:31" x14ac:dyDescent="0.15">
      <c r="AA601"/>
      <c r="AB601"/>
      <c r="AC601"/>
      <c r="AD601"/>
      <c r="AE601"/>
    </row>
    <row r="602" spans="27:31" x14ac:dyDescent="0.15">
      <c r="AA602"/>
      <c r="AB602"/>
      <c r="AC602"/>
      <c r="AD602"/>
      <c r="AE602"/>
    </row>
    <row r="603" spans="27:31" x14ac:dyDescent="0.15">
      <c r="AA603"/>
      <c r="AB603"/>
      <c r="AC603"/>
      <c r="AD603"/>
      <c r="AE603"/>
    </row>
    <row r="604" spans="27:31" x14ac:dyDescent="0.15">
      <c r="AA604"/>
      <c r="AB604"/>
      <c r="AC604"/>
      <c r="AD604"/>
      <c r="AE604"/>
    </row>
    <row r="605" spans="27:31" x14ac:dyDescent="0.15">
      <c r="AA605"/>
      <c r="AB605"/>
      <c r="AC605"/>
      <c r="AD605"/>
      <c r="AE605"/>
    </row>
    <row r="606" spans="27:31" x14ac:dyDescent="0.15">
      <c r="AA606"/>
      <c r="AB606"/>
      <c r="AC606"/>
      <c r="AD606"/>
      <c r="AE606"/>
    </row>
    <row r="607" spans="27:31" x14ac:dyDescent="0.15">
      <c r="AA607"/>
      <c r="AB607"/>
      <c r="AC607"/>
      <c r="AD607"/>
      <c r="AE607"/>
    </row>
    <row r="608" spans="27:31" x14ac:dyDescent="0.15">
      <c r="AA608"/>
      <c r="AB608"/>
      <c r="AC608"/>
      <c r="AD608"/>
      <c r="AE608"/>
    </row>
  </sheetData>
  <phoneticPr fontId="0" type="noConversion"/>
  <pageMargins left="0.7" right="0.7" top="0.75" bottom="0.75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2A4C5-E66E-7240-B030-BD7BA8F6BA4F}">
  <dimension ref="A1:I640"/>
  <sheetViews>
    <sheetView workbookViewId="0">
      <pane ySplit="1" topLeftCell="A2" activePane="bottomLeft" state="frozen"/>
      <selection pane="bottomLeft" activeCell="E1" activeCellId="1" sqref="A1:A1048576 E1:E1048576"/>
    </sheetView>
  </sheetViews>
  <sheetFormatPr baseColWidth="10" defaultColWidth="8.83203125" defaultRowHeight="13" x14ac:dyDescent="0.15"/>
  <cols>
    <col min="2" max="2" width="9.1640625" style="3" customWidth="1"/>
    <col min="3" max="3" width="12.5" style="3" bestFit="1" customWidth="1"/>
    <col min="4" max="5" width="9.1640625" style="3" customWidth="1"/>
  </cols>
  <sheetData>
    <row r="1" spans="1:9" x14ac:dyDescent="0.15">
      <c r="A1" t="s">
        <v>0</v>
      </c>
      <c r="B1" s="3" t="s">
        <v>42</v>
      </c>
      <c r="C1" s="3" t="s">
        <v>41</v>
      </c>
      <c r="D1" s="3" t="s">
        <v>40</v>
      </c>
      <c r="E1" s="3" t="s">
        <v>39</v>
      </c>
      <c r="G1" s="3" t="s">
        <v>38</v>
      </c>
    </row>
    <row r="2" spans="1:9" x14ac:dyDescent="0.15">
      <c r="A2">
        <v>2001</v>
      </c>
      <c r="B2">
        <f>119.685+11</f>
        <v>130.685</v>
      </c>
      <c r="C2" s="3">
        <v>144.30930000000001</v>
      </c>
      <c r="E2">
        <f>119.685+11</f>
        <v>130.685</v>
      </c>
      <c r="F2" s="3"/>
      <c r="G2">
        <v>137.27500000000001</v>
      </c>
    </row>
    <row r="3" spans="1:9" x14ac:dyDescent="0.15">
      <c r="A3">
        <v>2000</v>
      </c>
      <c r="B3" s="3">
        <v>162.65768505750003</v>
      </c>
      <c r="C3" s="3">
        <v>143.67359999999999</v>
      </c>
      <c r="E3" s="3">
        <v>162.65768505750003</v>
      </c>
      <c r="F3" s="3"/>
      <c r="G3">
        <v>130.49</v>
      </c>
    </row>
    <row r="4" spans="1:9" x14ac:dyDescent="0.15">
      <c r="A4">
        <v>1999</v>
      </c>
      <c r="B4" s="3">
        <v>127.60385398249998</v>
      </c>
      <c r="C4" s="3">
        <v>143.03800000000001</v>
      </c>
      <c r="E4" s="3">
        <v>127.60385398249998</v>
      </c>
      <c r="F4" s="3"/>
      <c r="G4">
        <v>137.27500000000001</v>
      </c>
    </row>
    <row r="5" spans="1:9" x14ac:dyDescent="0.15">
      <c r="A5">
        <v>1998</v>
      </c>
      <c r="B5" s="3">
        <v>150.20438813985291</v>
      </c>
      <c r="C5" s="3">
        <v>142.4024</v>
      </c>
      <c r="E5" s="3">
        <v>150.20438813985291</v>
      </c>
      <c r="F5" s="3"/>
      <c r="G5">
        <v>144.06</v>
      </c>
    </row>
    <row r="6" spans="1:9" x14ac:dyDescent="0.15">
      <c r="A6">
        <v>1997</v>
      </c>
      <c r="B6" s="3">
        <v>154.198879427647</v>
      </c>
      <c r="C6" s="3">
        <v>141.76669999999999</v>
      </c>
      <c r="E6" s="3">
        <v>154.198879427647</v>
      </c>
      <c r="F6" s="3"/>
      <c r="G6">
        <v>145.08000000000001</v>
      </c>
    </row>
    <row r="7" spans="1:9" x14ac:dyDescent="0.15">
      <c r="A7">
        <v>1996</v>
      </c>
      <c r="B7" s="3">
        <v>129.1927573166667</v>
      </c>
      <c r="C7" s="3">
        <v>141.1311</v>
      </c>
      <c r="E7" s="3">
        <v>129.1927573166667</v>
      </c>
      <c r="F7" s="3"/>
      <c r="G7">
        <v>145.08000000000001</v>
      </c>
    </row>
    <row r="8" spans="1:9" x14ac:dyDescent="0.15">
      <c r="A8">
        <v>1995</v>
      </c>
      <c r="B8" s="3">
        <v>122.8090187433333</v>
      </c>
      <c r="C8" s="3">
        <v>140.49549999999999</v>
      </c>
      <c r="E8" s="3">
        <v>122.8090187433333</v>
      </c>
      <c r="F8" s="3"/>
      <c r="G8">
        <v>142.76499999999999</v>
      </c>
    </row>
    <row r="9" spans="1:9" x14ac:dyDescent="0.15">
      <c r="A9">
        <v>1994</v>
      </c>
      <c r="B9" s="3">
        <v>151.79241664</v>
      </c>
      <c r="C9" s="3">
        <v>139.85980000000001</v>
      </c>
      <c r="E9" s="3">
        <v>151.79241664</v>
      </c>
      <c r="F9" s="3"/>
      <c r="G9">
        <v>145.08000000000001</v>
      </c>
      <c r="I9" s="3">
        <f>AVERAGE(E9:E40)</f>
        <v>128.50508921422514</v>
      </c>
    </row>
    <row r="10" spans="1:9" x14ac:dyDescent="0.15">
      <c r="A10">
        <v>1993</v>
      </c>
      <c r="B10" s="3">
        <v>172.59904442375</v>
      </c>
      <c r="C10" s="3">
        <v>139.2242</v>
      </c>
      <c r="E10" s="3">
        <v>172.59904442375</v>
      </c>
      <c r="F10" s="3"/>
      <c r="G10">
        <v>144.14500000000001</v>
      </c>
      <c r="I10" s="3">
        <f>AVERAGE(E9:E91)</f>
        <v>130.51883055972681</v>
      </c>
    </row>
    <row r="11" spans="1:9" x14ac:dyDescent="0.15">
      <c r="A11">
        <v>1992</v>
      </c>
      <c r="B11" s="3">
        <v>179.15997004053574</v>
      </c>
      <c r="C11" s="3">
        <v>138.58850000000001</v>
      </c>
      <c r="E11" s="3">
        <v>179.15997004053574</v>
      </c>
      <c r="F11" s="3"/>
      <c r="G11">
        <v>142.85</v>
      </c>
    </row>
    <row r="12" spans="1:9" x14ac:dyDescent="0.15">
      <c r="A12">
        <v>1991</v>
      </c>
      <c r="B12" s="3">
        <v>125.99439859285712</v>
      </c>
      <c r="C12" s="3">
        <v>137.9529</v>
      </c>
      <c r="E12" s="3">
        <v>125.99439859285712</v>
      </c>
      <c r="F12" s="3"/>
      <c r="G12">
        <v>142.85</v>
      </c>
    </row>
    <row r="13" spans="1:9" x14ac:dyDescent="0.15">
      <c r="A13">
        <v>1990</v>
      </c>
      <c r="B13" s="3">
        <v>143.15280034285715</v>
      </c>
      <c r="C13" s="3">
        <v>137.31729999999999</v>
      </c>
      <c r="E13" s="3">
        <v>143.15280034285715</v>
      </c>
      <c r="F13" s="3"/>
      <c r="G13">
        <v>145.16499999999999</v>
      </c>
    </row>
    <row r="14" spans="1:9" x14ac:dyDescent="0.15">
      <c r="A14">
        <v>1989</v>
      </c>
      <c r="B14" s="3">
        <v>145.72556345000007</v>
      </c>
      <c r="C14" s="3">
        <v>136.6816</v>
      </c>
      <c r="E14" s="3">
        <v>145.72556345000007</v>
      </c>
      <c r="F14" s="3"/>
      <c r="G14">
        <v>142.85</v>
      </c>
    </row>
    <row r="15" spans="1:9" x14ac:dyDescent="0.15">
      <c r="A15">
        <v>1988</v>
      </c>
      <c r="B15" s="3">
        <v>138.35221341499999</v>
      </c>
      <c r="C15" s="3">
        <v>136.04599999999999</v>
      </c>
      <c r="E15" s="3">
        <v>138.35221341499999</v>
      </c>
      <c r="F15" s="3"/>
      <c r="G15">
        <v>140.71</v>
      </c>
    </row>
    <row r="16" spans="1:9" x14ac:dyDescent="0.15">
      <c r="A16">
        <v>1987</v>
      </c>
      <c r="B16" s="3">
        <v>167.10149064857143</v>
      </c>
      <c r="C16" s="3">
        <v>135.41030000000001</v>
      </c>
      <c r="E16" s="3">
        <v>167.10149064857143</v>
      </c>
      <c r="F16" s="3"/>
      <c r="G16">
        <v>136</v>
      </c>
    </row>
    <row r="17" spans="1:7" x14ac:dyDescent="0.15">
      <c r="A17">
        <v>1986</v>
      </c>
      <c r="B17" s="3">
        <v>135.01996278642858</v>
      </c>
      <c r="C17" s="3">
        <v>134.7747</v>
      </c>
      <c r="E17" s="3">
        <v>135.01996278642858</v>
      </c>
      <c r="F17" s="3"/>
      <c r="G17">
        <v>135.26499999999999</v>
      </c>
    </row>
    <row r="18" spans="1:7" x14ac:dyDescent="0.15">
      <c r="A18">
        <v>1985</v>
      </c>
      <c r="B18" s="3">
        <v>128.54647316142857</v>
      </c>
      <c r="C18" s="3">
        <v>134.13900000000001</v>
      </c>
      <c r="E18" s="3">
        <v>128.54647316142857</v>
      </c>
      <c r="F18" s="3"/>
      <c r="G18">
        <v>122.36499999999999</v>
      </c>
    </row>
    <row r="19" spans="1:7" x14ac:dyDescent="0.15">
      <c r="A19">
        <v>1984</v>
      </c>
      <c r="B19" s="3">
        <v>93.173034788571442</v>
      </c>
      <c r="C19" s="3">
        <v>133.5034</v>
      </c>
      <c r="E19" s="3">
        <v>93.173034788571442</v>
      </c>
      <c r="F19" s="3"/>
      <c r="G19">
        <v>102.465</v>
      </c>
    </row>
    <row r="20" spans="1:7" x14ac:dyDescent="0.15">
      <c r="A20">
        <v>1983</v>
      </c>
      <c r="B20" s="3">
        <v>66.813920492307702</v>
      </c>
      <c r="C20" s="3">
        <v>132.86770000000001</v>
      </c>
      <c r="E20" s="3">
        <v>66.813920492307702</v>
      </c>
      <c r="F20" s="3"/>
      <c r="G20">
        <v>102.465</v>
      </c>
    </row>
    <row r="21" spans="1:7" x14ac:dyDescent="0.15">
      <c r="A21">
        <v>1982</v>
      </c>
      <c r="B21" s="3">
        <v>86.354741739835191</v>
      </c>
      <c r="C21" s="3">
        <v>132.2321</v>
      </c>
      <c r="E21" s="3">
        <v>86.354741739835191</v>
      </c>
      <c r="F21" s="3"/>
      <c r="G21">
        <v>102.465</v>
      </c>
    </row>
    <row r="22" spans="1:7" x14ac:dyDescent="0.15">
      <c r="A22">
        <v>1981</v>
      </c>
      <c r="B22" s="3">
        <v>99.83762738785714</v>
      </c>
      <c r="C22" s="3">
        <v>131.59649999999999</v>
      </c>
      <c r="E22" s="3">
        <v>99.83762738785714</v>
      </c>
      <c r="F22" s="3"/>
      <c r="G22">
        <v>96.125</v>
      </c>
    </row>
    <row r="23" spans="1:7" x14ac:dyDescent="0.15">
      <c r="A23">
        <v>1980</v>
      </c>
      <c r="B23" s="3">
        <v>88.039104284999993</v>
      </c>
      <c r="C23" s="3">
        <v>130.96080000000001</v>
      </c>
      <c r="E23" s="3">
        <v>88.039104284999993</v>
      </c>
      <c r="F23" s="3"/>
      <c r="G23">
        <v>96.125</v>
      </c>
    </row>
    <row r="24" spans="1:7" x14ac:dyDescent="0.15">
      <c r="A24">
        <v>1979</v>
      </c>
      <c r="B24" s="3">
        <v>110.16401938285713</v>
      </c>
      <c r="C24" s="3">
        <v>130.3252</v>
      </c>
      <c r="E24" s="3">
        <v>110.16401938285713</v>
      </c>
      <c r="F24" s="3"/>
      <c r="G24">
        <v>107.81</v>
      </c>
    </row>
    <row r="25" spans="1:7" x14ac:dyDescent="0.15">
      <c r="A25">
        <v>1978</v>
      </c>
      <c r="B25" s="3">
        <v>129.65349320380952</v>
      </c>
      <c r="C25" s="3">
        <v>129.68960000000001</v>
      </c>
      <c r="E25" s="3">
        <v>129.65349320380952</v>
      </c>
      <c r="F25" s="3"/>
      <c r="G25">
        <v>127.59</v>
      </c>
    </row>
    <row r="26" spans="1:7" x14ac:dyDescent="0.15">
      <c r="A26">
        <v>1977</v>
      </c>
      <c r="B26" s="3">
        <v>137.99260933333332</v>
      </c>
      <c r="C26" s="3">
        <v>129.054</v>
      </c>
      <c r="E26" s="3">
        <v>137.99260933333332</v>
      </c>
      <c r="F26" s="3"/>
      <c r="G26">
        <v>143.56</v>
      </c>
    </row>
    <row r="27" spans="1:7" x14ac:dyDescent="0.15">
      <c r="A27">
        <v>1976</v>
      </c>
      <c r="B27" s="3">
        <v>108.67062171428572</v>
      </c>
      <c r="C27" s="3">
        <v>128.41839999999999</v>
      </c>
      <c r="E27" s="3">
        <v>108.67062171428572</v>
      </c>
      <c r="F27" s="3"/>
      <c r="G27">
        <v>143.56</v>
      </c>
    </row>
    <row r="28" spans="1:7" x14ac:dyDescent="0.15">
      <c r="A28">
        <v>1975</v>
      </c>
      <c r="B28" s="3">
        <v>127.14501951771429</v>
      </c>
      <c r="C28" s="3">
        <v>127.78270000000001</v>
      </c>
      <c r="E28" s="3">
        <v>127.14501951771429</v>
      </c>
      <c r="F28" s="3"/>
      <c r="G28">
        <v>143.56</v>
      </c>
    </row>
    <row r="29" spans="1:7" x14ac:dyDescent="0.15">
      <c r="A29">
        <v>1974</v>
      </c>
      <c r="B29" s="3">
        <v>168.07852687466669</v>
      </c>
      <c r="C29" s="3">
        <v>127.14709999999999</v>
      </c>
      <c r="E29" s="3">
        <v>168.07852687466669</v>
      </c>
      <c r="F29" s="3"/>
      <c r="G29">
        <v>143.56</v>
      </c>
    </row>
    <row r="30" spans="1:7" x14ac:dyDescent="0.15">
      <c r="A30">
        <v>1973</v>
      </c>
      <c r="B30" s="3">
        <v>148.17963861333334</v>
      </c>
      <c r="C30" s="3">
        <v>126.5115</v>
      </c>
      <c r="E30" s="3">
        <v>148.17963861333334</v>
      </c>
      <c r="F30" s="3"/>
      <c r="G30">
        <v>140.1</v>
      </c>
    </row>
    <row r="31" spans="1:7" x14ac:dyDescent="0.15">
      <c r="A31">
        <v>1972</v>
      </c>
      <c r="B31" s="3">
        <v>162.10074974999995</v>
      </c>
      <c r="C31" s="3">
        <v>125.8759</v>
      </c>
      <c r="E31" s="3">
        <v>162.10074974999995</v>
      </c>
      <c r="F31" s="3"/>
      <c r="G31">
        <v>134.81</v>
      </c>
    </row>
    <row r="32" spans="1:7" x14ac:dyDescent="0.15">
      <c r="A32">
        <v>1971</v>
      </c>
      <c r="B32" s="3">
        <v>137.93468629</v>
      </c>
      <c r="C32" s="3">
        <v>125.2403</v>
      </c>
      <c r="D32" s="3">
        <f>130/C32</f>
        <v>1.0380045400721651</v>
      </c>
      <c r="E32" s="3">
        <f>B32*D32</f>
        <v>143.17683060244983</v>
      </c>
      <c r="F32" s="3"/>
      <c r="G32">
        <v>134.81</v>
      </c>
    </row>
    <row r="33" spans="1:7" x14ac:dyDescent="0.15">
      <c r="A33">
        <v>1970</v>
      </c>
      <c r="B33" s="3">
        <f>95+25</f>
        <v>120</v>
      </c>
      <c r="C33" s="3">
        <v>124.60469999999999</v>
      </c>
      <c r="D33" s="3">
        <f>130/C33</f>
        <v>1.0432993298005613</v>
      </c>
      <c r="E33" s="3">
        <f>B33*D33</f>
        <v>125.19591957606735</v>
      </c>
      <c r="F33" s="3"/>
      <c r="G33">
        <v>130.15</v>
      </c>
    </row>
    <row r="34" spans="1:7" x14ac:dyDescent="0.15">
      <c r="A34">
        <v>1969</v>
      </c>
      <c r="B34" s="3">
        <f>88</f>
        <v>88</v>
      </c>
      <c r="C34" s="3">
        <v>123.9691</v>
      </c>
      <c r="D34" s="3">
        <f>130/C34</f>
        <v>1.0486484131932876</v>
      </c>
      <c r="E34" s="3">
        <f>B34*D34</f>
        <v>92.28106036100931</v>
      </c>
      <c r="F34" s="3"/>
      <c r="G34">
        <v>129.01</v>
      </c>
    </row>
    <row r="35" spans="1:7" x14ac:dyDescent="0.15">
      <c r="A35">
        <v>1968</v>
      </c>
      <c r="B35" s="3">
        <v>91.519999999998447</v>
      </c>
      <c r="C35" s="3">
        <v>123.3335</v>
      </c>
      <c r="D35" s="3">
        <f>130/C35</f>
        <v>1.0540526296586086</v>
      </c>
      <c r="E35" s="3">
        <f>B35*D35</f>
        <v>96.466896666354216</v>
      </c>
      <c r="F35" s="3"/>
      <c r="G35">
        <v>129.01</v>
      </c>
    </row>
    <row r="36" spans="1:7" x14ac:dyDescent="0.15">
      <c r="A36">
        <v>1967</v>
      </c>
      <c r="B36" s="3">
        <v>124.08000000000072</v>
      </c>
      <c r="C36" s="3">
        <v>122.6979</v>
      </c>
      <c r="D36" s="3">
        <f>130/C36</f>
        <v>1.0595128359980082</v>
      </c>
      <c r="E36" s="3">
        <f>B36*D36</f>
        <v>131.46435269063363</v>
      </c>
      <c r="F36" s="3"/>
      <c r="G36">
        <v>129.01</v>
      </c>
    </row>
    <row r="37" spans="1:7" x14ac:dyDescent="0.15">
      <c r="A37">
        <v>1966</v>
      </c>
      <c r="B37" s="3">
        <v>119.70666666666574</v>
      </c>
      <c r="C37" s="3">
        <v>122.06229999999999</v>
      </c>
      <c r="D37" s="3">
        <f>130/C37</f>
        <v>1.0650299068590385</v>
      </c>
      <c r="E37" s="3">
        <f>B37*D37</f>
        <v>127.49118005040499</v>
      </c>
      <c r="F37" s="3"/>
      <c r="G37">
        <v>129.01</v>
      </c>
    </row>
    <row r="38" spans="1:7" x14ac:dyDescent="0.15">
      <c r="A38">
        <v>1965</v>
      </c>
      <c r="B38" s="3">
        <v>81.83761904761937</v>
      </c>
      <c r="C38" s="3">
        <v>121.4267</v>
      </c>
      <c r="D38" s="3">
        <f>130/C38</f>
        <v>1.0706047352023895</v>
      </c>
      <c r="E38" s="3">
        <f>B38*D38</f>
        <v>87.615742470070558</v>
      </c>
      <c r="F38" s="3"/>
      <c r="G38">
        <v>129.31</v>
      </c>
    </row>
    <row r="39" spans="1:7" x14ac:dyDescent="0.15">
      <c r="A39">
        <v>1964</v>
      </c>
      <c r="B39" s="3">
        <v>127.01571428571512</v>
      </c>
      <c r="C39" s="3">
        <v>120.7911</v>
      </c>
      <c r="D39" s="3">
        <f>130/C39</f>
        <v>1.0762382327837068</v>
      </c>
      <c r="E39" s="3">
        <f>B39*D39</f>
        <v>136.69916787861825</v>
      </c>
      <c r="F39" s="3"/>
      <c r="G39">
        <v>129.69999999999999</v>
      </c>
    </row>
    <row r="40" spans="1:7" x14ac:dyDescent="0.15">
      <c r="A40">
        <v>1963</v>
      </c>
      <c r="B40" s="3">
        <v>146.14999999999796</v>
      </c>
      <c r="C40" s="3">
        <v>120.1555</v>
      </c>
      <c r="D40" s="3">
        <f>130/C40</f>
        <v>1.0819313306506984</v>
      </c>
      <c r="E40" s="3">
        <f>B40*D40</f>
        <v>158.12426397459737</v>
      </c>
      <c r="F40" s="3"/>
      <c r="G40">
        <v>129.69999999999999</v>
      </c>
    </row>
    <row r="41" spans="1:7" x14ac:dyDescent="0.15">
      <c r="A41">
        <v>1962</v>
      </c>
      <c r="B41" s="3">
        <v>151.49999999999721</v>
      </c>
      <c r="C41" s="3">
        <v>119.51990000000001</v>
      </c>
      <c r="D41" s="3">
        <f>130/C41</f>
        <v>1.0876849796561074</v>
      </c>
      <c r="E41" s="3">
        <f>B41*D41</f>
        <v>164.78427441789725</v>
      </c>
      <c r="F41" s="3"/>
      <c r="G41">
        <v>134.69999999999999</v>
      </c>
    </row>
    <row r="42" spans="1:7" x14ac:dyDescent="0.15">
      <c r="A42">
        <v>1961</v>
      </c>
      <c r="B42" s="3">
        <v>150.73666666666412</v>
      </c>
      <c r="C42" s="3">
        <v>118.8844</v>
      </c>
      <c r="D42" s="3">
        <f>130/C42</f>
        <v>1.0934992311859251</v>
      </c>
      <c r="E42" s="3">
        <f>B42*D42</f>
        <v>164.83042911152629</v>
      </c>
      <c r="F42" s="3"/>
      <c r="G42">
        <v>140.41</v>
      </c>
    </row>
    <row r="43" spans="1:7" x14ac:dyDescent="0.15">
      <c r="A43">
        <v>1960</v>
      </c>
      <c r="B43" s="3">
        <v>155.61000000000001</v>
      </c>
      <c r="C43" s="3">
        <v>118.2488</v>
      </c>
      <c r="D43" s="3">
        <f>130/C43</f>
        <v>1.0993769069960964</v>
      </c>
      <c r="E43" s="3">
        <f>B43*D43</f>
        <v>171.07404049766257</v>
      </c>
      <c r="F43" s="3"/>
      <c r="G43">
        <v>140.41</v>
      </c>
    </row>
    <row r="44" spans="1:7" x14ac:dyDescent="0.15">
      <c r="A44">
        <v>1959</v>
      </c>
      <c r="B44" s="3">
        <v>94.943333333332447</v>
      </c>
      <c r="C44" s="3">
        <v>117.61320000000001</v>
      </c>
      <c r="D44" s="3">
        <f>130/C44</f>
        <v>1.105318110552217</v>
      </c>
      <c r="E44" s="3">
        <f>B44*D44</f>
        <v>104.94258580952834</v>
      </c>
      <c r="F44" s="3"/>
      <c r="G44">
        <v>140.41</v>
      </c>
    </row>
    <row r="45" spans="1:7" x14ac:dyDescent="0.15">
      <c r="A45">
        <v>1958</v>
      </c>
      <c r="B45" s="3">
        <v>87.178000000000111</v>
      </c>
      <c r="C45" s="3">
        <v>116.9776</v>
      </c>
      <c r="D45" s="3">
        <f>130/C45</f>
        <v>1.111323877391911</v>
      </c>
      <c r="E45" s="3">
        <f>B45*D45</f>
        <v>96.882992983272132</v>
      </c>
      <c r="F45" s="3"/>
      <c r="G45">
        <v>134.69999999999999</v>
      </c>
    </row>
    <row r="46" spans="1:7" x14ac:dyDescent="0.15">
      <c r="A46">
        <v>1957</v>
      </c>
      <c r="B46" s="3">
        <v>151.24200000000064</v>
      </c>
      <c r="C46" s="3">
        <v>116.342</v>
      </c>
      <c r="D46" s="3">
        <f>130/C46</f>
        <v>1.1173952656822128</v>
      </c>
      <c r="E46" s="3">
        <f>B46*D46</f>
        <v>168.99709477230994</v>
      </c>
      <c r="F46" s="3"/>
      <c r="G46">
        <v>134.69999999999999</v>
      </c>
    </row>
    <row r="47" spans="1:7" x14ac:dyDescent="0.15">
      <c r="A47">
        <v>1956</v>
      </c>
      <c r="B47" s="3">
        <v>84.326666666667194</v>
      </c>
      <c r="C47" s="3">
        <v>115.7064</v>
      </c>
      <c r="D47" s="3">
        <f>130/C47</f>
        <v>1.1235333568411081</v>
      </c>
      <c r="E47" s="3">
        <f>B47*D47</f>
        <v>94.743822871221766</v>
      </c>
      <c r="F47" s="3"/>
      <c r="G47">
        <v>130.625</v>
      </c>
    </row>
    <row r="48" spans="1:7" x14ac:dyDescent="0.15">
      <c r="A48">
        <v>1955</v>
      </c>
      <c r="B48" s="3">
        <v>98.843333333332538</v>
      </c>
      <c r="C48" s="3">
        <v>115.07080000000001</v>
      </c>
      <c r="D48" s="3">
        <f>130/C48</f>
        <v>1.1297392561796737</v>
      </c>
      <c r="E48" s="3">
        <f>B48*D48</f>
        <v>111.66719387831866</v>
      </c>
      <c r="F48" s="3"/>
      <c r="G48">
        <v>127.875</v>
      </c>
    </row>
    <row r="49" spans="1:7" x14ac:dyDescent="0.15">
      <c r="A49">
        <v>1954</v>
      </c>
      <c r="B49" s="3">
        <v>126.8366666666665</v>
      </c>
      <c r="C49" s="3">
        <v>114.43519999999999</v>
      </c>
      <c r="D49" s="3">
        <f>130/C49</f>
        <v>1.1360140935656162</v>
      </c>
      <c r="E49" s="3">
        <f>B49*D49</f>
        <v>144.08824091421735</v>
      </c>
      <c r="F49" s="3"/>
      <c r="G49">
        <v>127.875</v>
      </c>
    </row>
    <row r="50" spans="1:7" x14ac:dyDescent="0.15">
      <c r="A50">
        <v>1953</v>
      </c>
      <c r="B50" s="3">
        <v>105.86333333333332</v>
      </c>
      <c r="C50" s="3">
        <v>113.7996</v>
      </c>
      <c r="D50" s="3">
        <f>130/C50</f>
        <v>1.1423590241090478</v>
      </c>
      <c r="E50" s="3">
        <f>B50*D50</f>
        <v>120.93393415559747</v>
      </c>
      <c r="F50" s="3"/>
      <c r="G50">
        <v>127.875</v>
      </c>
    </row>
    <row r="51" spans="1:7" x14ac:dyDescent="0.15">
      <c r="A51">
        <v>1952</v>
      </c>
      <c r="B51" s="3">
        <v>126.10000000000173</v>
      </c>
      <c r="C51" s="3">
        <v>113.164</v>
      </c>
      <c r="D51" s="3">
        <f>130/C51</f>
        <v>1.1487752288713724</v>
      </c>
      <c r="E51" s="3">
        <f>B51*D51</f>
        <v>144.86055636068204</v>
      </c>
      <c r="F51" s="3"/>
      <c r="G51">
        <v>127.845</v>
      </c>
    </row>
    <row r="52" spans="1:7" x14ac:dyDescent="0.15">
      <c r="A52">
        <v>1951</v>
      </c>
      <c r="B52" s="3">
        <v>84.716666666666598</v>
      </c>
      <c r="C52" s="3">
        <v>112.5284</v>
      </c>
      <c r="D52" s="3">
        <f>130/C52</f>
        <v>1.1552639155981956</v>
      </c>
      <c r="E52" s="3">
        <f>B52*D52</f>
        <v>97.87010804976039</v>
      </c>
      <c r="F52" s="3"/>
      <c r="G52">
        <v>123.87</v>
      </c>
    </row>
    <row r="53" spans="1:7" x14ac:dyDescent="0.15">
      <c r="A53">
        <v>1950</v>
      </c>
      <c r="B53" s="3">
        <v>69.463333333332855</v>
      </c>
      <c r="C53" s="3">
        <v>111.89279999999999</v>
      </c>
      <c r="D53" s="3">
        <f>130/C53</f>
        <v>1.161826319477214</v>
      </c>
      <c r="E53" s="3">
        <f>B53*D53</f>
        <v>80.704328905284996</v>
      </c>
      <c r="F53" s="3"/>
      <c r="G53">
        <v>123.87</v>
      </c>
    </row>
    <row r="54" spans="1:7" x14ac:dyDescent="0.15">
      <c r="A54">
        <v>1949</v>
      </c>
      <c r="B54" s="3">
        <v>78.130000000000166</v>
      </c>
      <c r="C54" s="3">
        <v>111.2572</v>
      </c>
      <c r="D54" s="3">
        <f>130/C54</f>
        <v>1.1684637039220833</v>
      </c>
      <c r="E54" s="3">
        <f>B54*D54</f>
        <v>91.29206918743256</v>
      </c>
      <c r="F54" s="3"/>
      <c r="G54">
        <v>123.87</v>
      </c>
    </row>
    <row r="55" spans="1:7" x14ac:dyDescent="0.15">
      <c r="A55">
        <v>1948</v>
      </c>
      <c r="B55" s="3">
        <v>146.6399999999993</v>
      </c>
      <c r="C55" s="3">
        <v>110.6216</v>
      </c>
      <c r="D55" s="3">
        <f>130/C55</f>
        <v>1.1751773613833103</v>
      </c>
      <c r="E55" s="3">
        <f>B55*D55</f>
        <v>172.3280082732478</v>
      </c>
      <c r="F55" s="3"/>
      <c r="G55">
        <v>125.985</v>
      </c>
    </row>
    <row r="56" spans="1:7" x14ac:dyDescent="0.15">
      <c r="A56">
        <v>1947</v>
      </c>
      <c r="B56" s="3">
        <v>105.0399999999982</v>
      </c>
      <c r="C56" s="3">
        <v>109.986</v>
      </c>
      <c r="D56" s="3">
        <f>130/C56</f>
        <v>1.1819686141872601</v>
      </c>
      <c r="E56" s="3">
        <f>B56*D56</f>
        <v>124.15398323422767</v>
      </c>
      <c r="F56" s="3"/>
      <c r="G56">
        <v>118.86</v>
      </c>
    </row>
    <row r="57" spans="1:7" x14ac:dyDescent="0.15">
      <c r="A57">
        <v>1946</v>
      </c>
      <c r="B57" s="3">
        <v>105.16999999999825</v>
      </c>
      <c r="C57" s="3">
        <v>109.35039999999999</v>
      </c>
      <c r="D57" s="3">
        <f>130/C57</f>
        <v>1.1888388154044247</v>
      </c>
      <c r="E57" s="3">
        <f>B57*D57</f>
        <v>125.03017821608127</v>
      </c>
      <c r="F57" s="3"/>
      <c r="G57">
        <v>125.985</v>
      </c>
    </row>
    <row r="58" spans="1:7" x14ac:dyDescent="0.15">
      <c r="A58">
        <v>1945</v>
      </c>
      <c r="B58" s="3">
        <v>105.82</v>
      </c>
      <c r="C58" s="3">
        <v>108.7148</v>
      </c>
      <c r="D58" s="3">
        <f>130/C58</f>
        <v>1.1957893497481484</v>
      </c>
      <c r="E58" s="3">
        <f>B58*D58</f>
        <v>126.53842899034906</v>
      </c>
      <c r="F58" s="3"/>
      <c r="G58">
        <v>125.985</v>
      </c>
    </row>
    <row r="59" spans="1:7" x14ac:dyDescent="0.15">
      <c r="A59">
        <v>1944</v>
      </c>
      <c r="B59" s="3">
        <v>144.43000000000271</v>
      </c>
      <c r="C59" s="3">
        <v>108.0791</v>
      </c>
      <c r="D59" s="3">
        <f>130/C59</f>
        <v>1.2028227474136999</v>
      </c>
      <c r="E59" s="3">
        <f>B59*D59</f>
        <v>173.72368940896393</v>
      </c>
      <c r="F59" s="3"/>
      <c r="G59">
        <v>125.985</v>
      </c>
    </row>
    <row r="60" spans="1:7" x14ac:dyDescent="0.15">
      <c r="A60">
        <v>1943</v>
      </c>
      <c r="B60" s="3">
        <v>145.33999999999878</v>
      </c>
      <c r="C60" s="3">
        <v>107.4435</v>
      </c>
      <c r="D60" s="3">
        <f>130/C60</f>
        <v>1.2099382466133364</v>
      </c>
      <c r="E60" s="3">
        <f>B60*D60</f>
        <v>175.85242476278083</v>
      </c>
      <c r="F60" s="3"/>
      <c r="G60">
        <v>130.23500000000001</v>
      </c>
    </row>
    <row r="61" spans="1:7" x14ac:dyDescent="0.15">
      <c r="A61">
        <v>1942</v>
      </c>
      <c r="B61" s="3">
        <v>116.8699999999987</v>
      </c>
      <c r="C61" s="3">
        <v>106.8079</v>
      </c>
      <c r="D61" s="3">
        <f>130/C61</f>
        <v>1.2171384326440273</v>
      </c>
      <c r="E61" s="3">
        <f>B61*D61</f>
        <v>142.24696862310589</v>
      </c>
      <c r="F61" s="3"/>
      <c r="G61">
        <v>126.26</v>
      </c>
    </row>
    <row r="62" spans="1:7" x14ac:dyDescent="0.15">
      <c r="A62">
        <v>1941</v>
      </c>
      <c r="B62" s="3">
        <v>122.46000000000379</v>
      </c>
      <c r="C62" s="3">
        <v>106.17230000000001</v>
      </c>
      <c r="D62" s="3">
        <f>130/C62</f>
        <v>1.2244248264377808</v>
      </c>
      <c r="E62" s="3">
        <f>B62*D62</f>
        <v>149.94306424557527</v>
      </c>
      <c r="F62" s="3"/>
      <c r="G62">
        <v>130.49</v>
      </c>
    </row>
    <row r="63" spans="1:7" x14ac:dyDescent="0.15">
      <c r="A63">
        <v>1940</v>
      </c>
      <c r="B63" s="3">
        <v>115.83</v>
      </c>
      <c r="C63" s="3">
        <v>105.5367</v>
      </c>
      <c r="D63" s="3">
        <f>130/C63</f>
        <v>1.2317989855661586</v>
      </c>
      <c r="E63" s="3">
        <f>B63*D63</f>
        <v>142.67927649812816</v>
      </c>
      <c r="F63" s="3"/>
      <c r="G63">
        <v>138.82499999999999</v>
      </c>
    </row>
    <row r="64" spans="1:7" x14ac:dyDescent="0.15">
      <c r="A64">
        <v>1939</v>
      </c>
      <c r="B64" s="3">
        <v>95.42</v>
      </c>
      <c r="C64" s="3">
        <v>104.9011</v>
      </c>
      <c r="D64" s="3">
        <f>130/C64</f>
        <v>1.2392625053502775</v>
      </c>
      <c r="E64" s="3">
        <f>B64*D64</f>
        <v>118.25042826052348</v>
      </c>
      <c r="F64" s="3"/>
      <c r="G64">
        <v>138.82499999999999</v>
      </c>
    </row>
    <row r="65" spans="1:7" x14ac:dyDescent="0.15">
      <c r="A65">
        <v>1938</v>
      </c>
      <c r="B65" s="3">
        <v>69.289999999999452</v>
      </c>
      <c r="C65" s="3">
        <v>104.2655</v>
      </c>
      <c r="D65" s="3">
        <f>130/C65</f>
        <v>1.246817020011413</v>
      </c>
      <c r="E65" s="3">
        <f>B65*D65</f>
        <v>86.391951316590124</v>
      </c>
      <c r="F65" s="3"/>
      <c r="G65">
        <v>131.905</v>
      </c>
    </row>
    <row r="66" spans="1:7" x14ac:dyDescent="0.15">
      <c r="A66">
        <v>1937</v>
      </c>
      <c r="B66" s="3">
        <v>121.15999999999758</v>
      </c>
      <c r="C66" s="3">
        <v>103.6298</v>
      </c>
      <c r="D66" s="3">
        <f>130/C66</f>
        <v>1.2544654143885252</v>
      </c>
      <c r="E66" s="3">
        <f>B66*D66</f>
        <v>151.99102960731068</v>
      </c>
      <c r="F66" s="3"/>
      <c r="G66">
        <v>131.905</v>
      </c>
    </row>
    <row r="67" spans="1:7" x14ac:dyDescent="0.15">
      <c r="A67">
        <v>1936</v>
      </c>
      <c r="B67" s="3">
        <v>115.44000000000105</v>
      </c>
      <c r="C67" s="3">
        <v>102.99420000000001</v>
      </c>
      <c r="D67" s="3">
        <f>130/C67</f>
        <v>1.2622069980639685</v>
      </c>
      <c r="E67" s="3">
        <f>B67*D67</f>
        <v>145.70917585650585</v>
      </c>
      <c r="F67" s="3"/>
      <c r="G67">
        <v>131.905</v>
      </c>
    </row>
    <row r="68" spans="1:7" x14ac:dyDescent="0.15">
      <c r="A68">
        <v>1935</v>
      </c>
      <c r="B68" s="3">
        <v>143.4766666666676</v>
      </c>
      <c r="C68" s="3">
        <v>102.3586</v>
      </c>
      <c r="D68" s="3">
        <f>130/C68</f>
        <v>1.2700447251134737</v>
      </c>
      <c r="E68" s="3">
        <f>B68*D68</f>
        <v>182.22178367686533</v>
      </c>
      <c r="F68" s="3"/>
      <c r="G68">
        <v>133.87</v>
      </c>
    </row>
    <row r="69" spans="1:7" x14ac:dyDescent="0.15">
      <c r="A69">
        <v>1934</v>
      </c>
      <c r="B69" s="3">
        <v>120.65083333333178</v>
      </c>
      <c r="C69" s="3">
        <v>101.7229</v>
      </c>
      <c r="D69" s="3">
        <f>130/C69</f>
        <v>1.2779816540818243</v>
      </c>
      <c r="E69" s="3">
        <f>B69*D69</f>
        <v>154.18955154968185</v>
      </c>
      <c r="F69" s="3"/>
      <c r="G69">
        <v>133.87</v>
      </c>
    </row>
    <row r="70" spans="1:7" x14ac:dyDescent="0.15">
      <c r="A70">
        <v>1933</v>
      </c>
      <c r="B70" s="3">
        <v>94.412499999999994</v>
      </c>
      <c r="C70" s="3">
        <v>101.0873</v>
      </c>
      <c r="D70" s="3">
        <f>130/C70</f>
        <v>1.2860171356837111</v>
      </c>
      <c r="E70" s="3">
        <f>B70*D70</f>
        <v>121.41609282273836</v>
      </c>
      <c r="F70" s="3"/>
      <c r="G70">
        <v>135.26499999999999</v>
      </c>
    </row>
    <row r="71" spans="1:7" x14ac:dyDescent="0.15">
      <c r="A71">
        <v>1932</v>
      </c>
      <c r="B71" s="3">
        <v>98.280000000003994</v>
      </c>
      <c r="C71" s="3">
        <v>100.4517</v>
      </c>
      <c r="D71" s="3">
        <f>130/C71</f>
        <v>1.2941543050042956</v>
      </c>
      <c r="E71" s="3">
        <f>B71*D71</f>
        <v>127.18948509582734</v>
      </c>
      <c r="G71">
        <v>135.26499999999999</v>
      </c>
    </row>
    <row r="72" spans="1:7" x14ac:dyDescent="0.15">
      <c r="A72">
        <v>1931</v>
      </c>
      <c r="B72" s="3">
        <v>108.59333333333439</v>
      </c>
      <c r="C72" s="3">
        <v>99.816000000000003</v>
      </c>
      <c r="D72" s="3">
        <f>130/C72</f>
        <v>1.3023964093932836</v>
      </c>
      <c r="E72" s="3">
        <f>B72*D72</f>
        <v>141.43156741738269</v>
      </c>
      <c r="G72">
        <v>135.26499999999999</v>
      </c>
    </row>
    <row r="73" spans="1:7" x14ac:dyDescent="0.15">
      <c r="A73">
        <v>1930</v>
      </c>
      <c r="B73" s="3">
        <v>97.066666666664503</v>
      </c>
      <c r="C73" s="3">
        <v>99.180400000000006</v>
      </c>
      <c r="D73" s="3">
        <f>130/C73</f>
        <v>1.3107428483853665</v>
      </c>
      <c r="E73" s="3">
        <f>B73*D73</f>
        <v>127.22943914993674</v>
      </c>
      <c r="G73">
        <v>135.26499999999999</v>
      </c>
    </row>
    <row r="74" spans="1:7" x14ac:dyDescent="0.15">
      <c r="A74">
        <v>1929</v>
      </c>
      <c r="B74" s="3">
        <v>127.4</v>
      </c>
      <c r="C74" s="3">
        <v>98.544799999999995</v>
      </c>
      <c r="D74" s="3">
        <f>130/C74</f>
        <v>1.3191969540757098</v>
      </c>
      <c r="E74" s="3">
        <f>B74*D74</f>
        <v>168.06569194924543</v>
      </c>
      <c r="G74">
        <v>133.87</v>
      </c>
    </row>
    <row r="75" spans="1:7" x14ac:dyDescent="0.15">
      <c r="A75">
        <v>1928</v>
      </c>
      <c r="B75" s="3">
        <v>115.57</v>
      </c>
      <c r="C75" s="3">
        <v>97.909099999999995</v>
      </c>
      <c r="D75" s="3">
        <f>130/C75</f>
        <v>1.3277621794092684</v>
      </c>
      <c r="E75" s="3">
        <f>B75*D75</f>
        <v>153.44947507432914</v>
      </c>
      <c r="G75">
        <v>135.26499999999999</v>
      </c>
    </row>
    <row r="76" spans="1:7" x14ac:dyDescent="0.15">
      <c r="A76">
        <v>1927</v>
      </c>
      <c r="B76" s="3">
        <v>70.979999999998711</v>
      </c>
      <c r="C76" s="3">
        <v>97.273499999999999</v>
      </c>
      <c r="D76" s="3">
        <f>130/C76</f>
        <v>1.3364379815674361</v>
      </c>
      <c r="E76" s="3">
        <f>B76*D76</f>
        <v>94.860367931654892</v>
      </c>
      <c r="G76">
        <v>135.26499999999999</v>
      </c>
    </row>
    <row r="77" spans="1:7" x14ac:dyDescent="0.15">
      <c r="A77">
        <v>1926</v>
      </c>
      <c r="B77" s="3">
        <v>70.720000000001448</v>
      </c>
      <c r="C77" s="3">
        <v>96.637799999999999</v>
      </c>
      <c r="D77" s="3">
        <f>130/C77</f>
        <v>1.3452292995080599</v>
      </c>
      <c r="E77" s="3">
        <f>B77*D77</f>
        <v>95.134616061211943</v>
      </c>
      <c r="G77">
        <v>133.87</v>
      </c>
    </row>
    <row r="78" spans="1:7" x14ac:dyDescent="0.15">
      <c r="A78">
        <v>1925</v>
      </c>
      <c r="B78" s="3">
        <v>119.47000000000115</v>
      </c>
      <c r="C78" s="3">
        <v>96.002200000000002</v>
      </c>
      <c r="D78" s="3">
        <f>130/C78</f>
        <v>1.3541356343917119</v>
      </c>
      <c r="E78" s="3">
        <f>B78*D78</f>
        <v>161.77858424077937</v>
      </c>
      <c r="G78">
        <v>128.04499999999999</v>
      </c>
    </row>
    <row r="79" spans="1:7" x14ac:dyDescent="0.15">
      <c r="A79">
        <v>1924</v>
      </c>
      <c r="B79" s="3">
        <v>83.719999999999573</v>
      </c>
      <c r="C79" s="3">
        <v>95.366600000000005</v>
      </c>
      <c r="D79" s="3">
        <f>130/C79</f>
        <v>1.3631606872846467</v>
      </c>
      <c r="E79" s="3">
        <f>B79*D79</f>
        <v>114.12381273947004</v>
      </c>
      <c r="G79">
        <v>128.04499999999999</v>
      </c>
    </row>
    <row r="80" spans="1:7" x14ac:dyDescent="0.15">
      <c r="A80">
        <v>1923</v>
      </c>
      <c r="B80" s="3">
        <v>112.5366666666693</v>
      </c>
      <c r="C80" s="3">
        <v>94.741439999999997</v>
      </c>
      <c r="D80" s="3">
        <f>130/C80</f>
        <v>1.3721556269357951</v>
      </c>
      <c r="E80" s="3">
        <f>B80*D80</f>
        <v>154.41782040326822</v>
      </c>
      <c r="G80">
        <v>119.79</v>
      </c>
    </row>
    <row r="81" spans="1:7" x14ac:dyDescent="0.15">
      <c r="A81">
        <v>1922</v>
      </c>
      <c r="B81" s="3">
        <v>87.533333333331598</v>
      </c>
      <c r="C81" s="3">
        <v>94.307940000000002</v>
      </c>
      <c r="D81" s="3">
        <f>130/C81</f>
        <v>1.3784629374790711</v>
      </c>
      <c r="E81" s="3">
        <f>B81*D81</f>
        <v>120.66145579399897</v>
      </c>
      <c r="G81">
        <v>126.62</v>
      </c>
    </row>
    <row r="82" spans="1:7" x14ac:dyDescent="0.15">
      <c r="A82">
        <v>1921</v>
      </c>
      <c r="B82" s="3">
        <v>75.356666666668559</v>
      </c>
      <c r="C82" s="3">
        <v>93.876215999999999</v>
      </c>
      <c r="D82" s="3">
        <f>130/C82</f>
        <v>1.3848023017885596</v>
      </c>
      <c r="E82" s="3">
        <f>B82*D82</f>
        <v>104.35408545511584</v>
      </c>
      <c r="G82">
        <v>130.22499999999999</v>
      </c>
    </row>
    <row r="83" spans="1:7" x14ac:dyDescent="0.15">
      <c r="A83">
        <v>1920</v>
      </c>
      <c r="B83" s="3">
        <v>57.633333333333781</v>
      </c>
      <c r="C83" s="3">
        <v>93.446304999999995</v>
      </c>
      <c r="D83" s="3">
        <f>130/C83</f>
        <v>1.3911732518476787</v>
      </c>
      <c r="E83" s="3">
        <f>B83*D83</f>
        <v>80.177951748155166</v>
      </c>
      <c r="G83">
        <v>126.62</v>
      </c>
    </row>
    <row r="84" spans="1:7" x14ac:dyDescent="0.15">
      <c r="A84">
        <v>1919</v>
      </c>
      <c r="B84" s="3">
        <v>113.23000000000434</v>
      </c>
      <c r="C84" s="3">
        <v>93.018238999999994</v>
      </c>
      <c r="D84" s="3">
        <f>130/C84</f>
        <v>1.3975753722880091</v>
      </c>
      <c r="E84" s="3">
        <f>B84*D84</f>
        <v>158.24745940417733</v>
      </c>
      <c r="G84">
        <v>113.35</v>
      </c>
    </row>
    <row r="85" spans="1:7" x14ac:dyDescent="0.15">
      <c r="A85">
        <v>1918</v>
      </c>
      <c r="B85" s="3">
        <v>72.25833333332892</v>
      </c>
      <c r="C85" s="3">
        <v>92.59205</v>
      </c>
      <c r="D85" s="3">
        <f>130/C85</f>
        <v>1.4040082274882131</v>
      </c>
      <c r="E85" s="3">
        <f>B85*D85</f>
        <v>101.45129450457961</v>
      </c>
      <c r="G85">
        <v>113.35</v>
      </c>
    </row>
    <row r="86" spans="1:7" x14ac:dyDescent="0.15">
      <c r="A86">
        <v>1917</v>
      </c>
      <c r="B86" s="3">
        <v>98.431666666665762</v>
      </c>
      <c r="C86" s="3">
        <v>92.167769000000007</v>
      </c>
      <c r="D86" s="3">
        <f>130/C86</f>
        <v>1.4104713763875525</v>
      </c>
      <c r="E86" s="3">
        <f>B86*D86</f>
        <v>138.83504836345284</v>
      </c>
      <c r="G86">
        <v>126.62</v>
      </c>
    </row>
    <row r="87" spans="1:7" x14ac:dyDescent="0.15">
      <c r="A87">
        <v>1916</v>
      </c>
      <c r="B87" s="3">
        <v>85.019999999998674</v>
      </c>
      <c r="C87" s="3">
        <v>91.745424</v>
      </c>
      <c r="D87" s="3">
        <f>130/C87</f>
        <v>1.4169644035870388</v>
      </c>
      <c r="E87" s="3">
        <f>B87*D87</f>
        <v>120.47031359296815</v>
      </c>
      <c r="G87">
        <v>132.26</v>
      </c>
    </row>
    <row r="88" spans="1:7" x14ac:dyDescent="0.15">
      <c r="A88">
        <v>1915</v>
      </c>
      <c r="B88" s="3">
        <v>67.729999999998796</v>
      </c>
      <c r="C88" s="3">
        <v>91.325046999999998</v>
      </c>
      <c r="D88" s="3">
        <f>130/C88</f>
        <v>1.4234868118929083</v>
      </c>
      <c r="E88" s="3">
        <f>B88*D88</f>
        <v>96.412761769504968</v>
      </c>
      <c r="G88">
        <v>136.76</v>
      </c>
    </row>
    <row r="89" spans="1:7" x14ac:dyDescent="0.15">
      <c r="A89">
        <v>1914</v>
      </c>
      <c r="B89" s="3">
        <v>72.929999999999495</v>
      </c>
      <c r="C89" s="3">
        <v>90.906665000000004</v>
      </c>
      <c r="D89" s="3">
        <f>130/C89</f>
        <v>1.4300381605683148</v>
      </c>
      <c r="E89" s="3">
        <f>B89*D89</f>
        <v>104.29268305024648</v>
      </c>
      <c r="G89">
        <v>132.26</v>
      </c>
    </row>
    <row r="90" spans="1:7" x14ac:dyDescent="0.15">
      <c r="A90">
        <v>1913</v>
      </c>
      <c r="B90" s="3">
        <v>99.19</v>
      </c>
      <c r="C90" s="3">
        <v>90.490300000000005</v>
      </c>
      <c r="D90" s="3">
        <f>130/C90</f>
        <v>1.436618068455956</v>
      </c>
      <c r="E90" s="3">
        <f>B90*D90</f>
        <v>142.49814621014627</v>
      </c>
      <c r="G90">
        <v>132.26</v>
      </c>
    </row>
    <row r="91" spans="1:7" x14ac:dyDescent="0.15">
      <c r="A91">
        <v>1912</v>
      </c>
      <c r="B91" s="3">
        <v>114.66</v>
      </c>
      <c r="C91" s="3">
        <v>90.075970999999996</v>
      </c>
      <c r="D91" s="3">
        <f>130/C91</f>
        <v>1.4432261851498664</v>
      </c>
      <c r="E91" s="3">
        <f>B91*D91</f>
        <v>165.48031438928368</v>
      </c>
      <c r="G91">
        <v>141.51</v>
      </c>
    </row>
    <row r="92" spans="1:7" x14ac:dyDescent="0.15">
      <c r="A92">
        <v>1911</v>
      </c>
      <c r="B92" s="3">
        <v>88.01</v>
      </c>
      <c r="C92" s="3">
        <v>89.663702000000001</v>
      </c>
      <c r="D92" s="3">
        <f>130/C92</f>
        <v>1.4498620634691171</v>
      </c>
      <c r="E92" s="3">
        <f>B92*D92</f>
        <v>127.60236020591699</v>
      </c>
      <c r="G92">
        <v>133.45500000000001</v>
      </c>
    </row>
    <row r="93" spans="1:7" x14ac:dyDescent="0.15">
      <c r="A93">
        <v>1910</v>
      </c>
      <c r="B93" s="3">
        <v>65.173333333334</v>
      </c>
      <c r="C93" s="3">
        <v>89.253517000000002</v>
      </c>
      <c r="D93" s="3">
        <f>130/C93</f>
        <v>1.4565252369830983</v>
      </c>
      <c r="E93" s="3">
        <f>B93*D93</f>
        <v>94.926604778312765</v>
      </c>
      <c r="G93">
        <v>140.77500000000001</v>
      </c>
    </row>
    <row r="94" spans="1:7" x14ac:dyDescent="0.15">
      <c r="A94">
        <v>1909</v>
      </c>
      <c r="B94" s="3">
        <v>73.406666666666354</v>
      </c>
      <c r="C94" s="3">
        <v>88.845444999999998</v>
      </c>
      <c r="D94" s="3">
        <f>130/C94</f>
        <v>1.463215137253238</v>
      </c>
      <c r="E94" s="3">
        <f>B94*D94</f>
        <v>107.4097458419689</v>
      </c>
      <c r="G94">
        <v>140.77500000000001</v>
      </c>
    </row>
    <row r="95" spans="1:7" x14ac:dyDescent="0.15">
      <c r="A95">
        <v>1908</v>
      </c>
      <c r="B95" s="3">
        <v>81.89999999999884</v>
      </c>
      <c r="C95" s="3">
        <v>88.439513000000005</v>
      </c>
      <c r="D95" s="3">
        <f>130/C95</f>
        <v>1.4699312059757723</v>
      </c>
      <c r="E95" s="3">
        <f>B95*D95</f>
        <v>120.38736576941405</v>
      </c>
      <c r="G95">
        <v>138.13999999999999</v>
      </c>
    </row>
    <row r="96" spans="1:7" x14ac:dyDescent="0.15">
      <c r="A96">
        <v>1907</v>
      </c>
      <c r="B96" s="3">
        <v>104.99124999999765</v>
      </c>
      <c r="C96" s="3">
        <v>88.035740000000004</v>
      </c>
      <c r="D96" s="3">
        <f>130/C96</f>
        <v>1.476672996671579</v>
      </c>
      <c r="E96" s="3">
        <f>B96*D96</f>
        <v>155.03774376179146</v>
      </c>
      <c r="G96">
        <v>126.93</v>
      </c>
    </row>
    <row r="97" spans="1:7" x14ac:dyDescent="0.15">
      <c r="A97">
        <v>1906</v>
      </c>
      <c r="B97" s="3">
        <v>75.757499999998856</v>
      </c>
      <c r="C97" s="3">
        <v>87.634145000000004</v>
      </c>
      <c r="D97" s="3">
        <f>130/C97</f>
        <v>1.4834400449733376</v>
      </c>
      <c r="E97" s="3">
        <f>B97*D97</f>
        <v>112.38170920706592</v>
      </c>
      <c r="G97">
        <v>117.455</v>
      </c>
    </row>
    <row r="98" spans="1:7" x14ac:dyDescent="0.15">
      <c r="A98">
        <v>1905</v>
      </c>
      <c r="B98" s="3">
        <v>90.658749999998633</v>
      </c>
      <c r="C98" s="3">
        <v>87.234746999999999</v>
      </c>
      <c r="D98" s="3">
        <f>130/C98</f>
        <v>1.4902318682714812</v>
      </c>
      <c r="E98" s="3">
        <f>B98*D98</f>
        <v>135.10255838765511</v>
      </c>
      <c r="G98">
        <v>117.455</v>
      </c>
    </row>
    <row r="99" spans="1:7" x14ac:dyDescent="0.15">
      <c r="A99">
        <v>1904</v>
      </c>
      <c r="B99" s="3">
        <v>66.722499999998774</v>
      </c>
      <c r="C99" s="3">
        <v>86.837563000000003</v>
      </c>
      <c r="D99" s="3">
        <f>130/C99</f>
        <v>1.4970479998385031</v>
      </c>
      <c r="E99" s="3">
        <f>B99*D99</f>
        <v>99.886785169222691</v>
      </c>
      <c r="G99">
        <v>120.76</v>
      </c>
    </row>
    <row r="100" spans="1:7" x14ac:dyDescent="0.15">
      <c r="A100">
        <v>1903</v>
      </c>
      <c r="B100" s="3">
        <v>95.029999999999859</v>
      </c>
      <c r="C100" s="3">
        <v>86.442611999999997</v>
      </c>
      <c r="D100" s="3">
        <f>130/C100</f>
        <v>1.5038879204621907</v>
      </c>
      <c r="E100" s="3">
        <f>B100*D100</f>
        <v>142.91446908152176</v>
      </c>
      <c r="G100">
        <v>118.605</v>
      </c>
    </row>
    <row r="101" spans="1:7" x14ac:dyDescent="0.15">
      <c r="A101">
        <v>1902</v>
      </c>
      <c r="B101" s="3">
        <v>75.530000000000541</v>
      </c>
      <c r="C101" s="3">
        <v>86.049909999999997</v>
      </c>
      <c r="D101" s="3">
        <f>130/C101</f>
        <v>1.5107511443068331</v>
      </c>
      <c r="E101" s="3">
        <f>B101*D101</f>
        <v>114.10703392949593</v>
      </c>
      <c r="G101">
        <v>114.355</v>
      </c>
    </row>
    <row r="102" spans="1:7" x14ac:dyDescent="0.15">
      <c r="A102">
        <v>1901</v>
      </c>
      <c r="B102" s="3">
        <v>76.439999999999486</v>
      </c>
      <c r="C102" s="3">
        <v>85.659475</v>
      </c>
      <c r="D102" s="3">
        <f>130/C102</f>
        <v>1.5176371323779418</v>
      </c>
      <c r="E102" s="3">
        <f>B102*D102</f>
        <v>116.0081823989691</v>
      </c>
      <c r="G102">
        <v>114.355</v>
      </c>
    </row>
    <row r="103" spans="1:7" x14ac:dyDescent="0.15">
      <c r="A103">
        <v>1900</v>
      </c>
      <c r="B103" s="3">
        <v>84.63000000000136</v>
      </c>
      <c r="C103" s="3">
        <v>85.271322999999995</v>
      </c>
      <c r="D103" s="3">
        <f>130/C103</f>
        <v>1.5245453621025677</v>
      </c>
      <c r="E103" s="3">
        <f>B103*D103</f>
        <v>129.02227399474239</v>
      </c>
      <c r="G103">
        <v>114.355</v>
      </c>
    </row>
    <row r="104" spans="1:7" x14ac:dyDescent="0.15">
      <c r="A104">
        <v>1899</v>
      </c>
      <c r="B104" s="3">
        <v>80.080000000002372</v>
      </c>
      <c r="C104" s="3">
        <v>84.885464999999996</v>
      </c>
      <c r="D104" s="3">
        <f>130/C104</f>
        <v>1.5314753827407319</v>
      </c>
      <c r="E104" s="3">
        <f>B104*D104</f>
        <v>122.64054864988144</v>
      </c>
      <c r="G104">
        <v>114.355</v>
      </c>
    </row>
    <row r="105" spans="1:7" x14ac:dyDescent="0.15">
      <c r="A105">
        <v>1898</v>
      </c>
      <c r="B105" s="3">
        <v>70.069999999999766</v>
      </c>
      <c r="C105" s="3">
        <v>84.501908999999998</v>
      </c>
      <c r="D105" s="3">
        <f>130/C105</f>
        <v>1.538426782760612</v>
      </c>
      <c r="E105" s="3">
        <f>B105*D105</f>
        <v>107.79756466803572</v>
      </c>
      <c r="G105">
        <v>113.325</v>
      </c>
    </row>
    <row r="106" spans="1:7" x14ac:dyDescent="0.15">
      <c r="A106">
        <v>1897</v>
      </c>
      <c r="B106" s="3">
        <v>73.709999999999809</v>
      </c>
      <c r="C106" s="3">
        <v>84.120660999999998</v>
      </c>
      <c r="D106" s="3">
        <f>130/C106</f>
        <v>1.5453991736940822</v>
      </c>
      <c r="E106" s="3">
        <f>B106*D106</f>
        <v>113.9113730929905</v>
      </c>
      <c r="G106">
        <v>114.27</v>
      </c>
    </row>
    <row r="107" spans="1:7" x14ac:dyDescent="0.15">
      <c r="A107">
        <v>1896</v>
      </c>
      <c r="B107" s="3">
        <v>70.980000000001553</v>
      </c>
      <c r="C107" s="3">
        <v>83.741720000000001</v>
      </c>
      <c r="D107" s="3">
        <f>130/C107</f>
        <v>1.5523922842759856</v>
      </c>
      <c r="E107" s="3">
        <f>B107*D107</f>
        <v>110.18880433791188</v>
      </c>
      <c r="G107">
        <v>115.53</v>
      </c>
    </row>
    <row r="108" spans="1:7" x14ac:dyDescent="0.15">
      <c r="A108">
        <v>1895</v>
      </c>
      <c r="B108" s="3">
        <v>93.729999999997915</v>
      </c>
      <c r="C108" s="3">
        <v>83.365083999999996</v>
      </c>
      <c r="D108" s="3">
        <f>130/C108</f>
        <v>1.5594058538944195</v>
      </c>
      <c r="E108" s="3">
        <f>B108*D108</f>
        <v>146.16311068552071</v>
      </c>
      <c r="G108">
        <v>115.53</v>
      </c>
    </row>
    <row r="109" spans="1:7" x14ac:dyDescent="0.15">
      <c r="A109">
        <v>1894</v>
      </c>
      <c r="B109" s="3">
        <v>64.60999999999899</v>
      </c>
      <c r="C109" s="3">
        <v>82.990742999999995</v>
      </c>
      <c r="D109" s="3">
        <f>130/C109</f>
        <v>1.566439765456733</v>
      </c>
      <c r="E109" s="3">
        <f>B109*D109</f>
        <v>101.20767324615794</v>
      </c>
      <c r="G109">
        <v>115.53</v>
      </c>
    </row>
    <row r="110" spans="1:7" x14ac:dyDescent="0.15">
      <c r="A110">
        <v>1893</v>
      </c>
      <c r="B110" s="3">
        <v>57.329999999998904</v>
      </c>
      <c r="C110" s="3">
        <v>82.618692999999993</v>
      </c>
      <c r="D110" s="3">
        <f>130/C110</f>
        <v>1.5734937854802424</v>
      </c>
      <c r="E110" s="3">
        <f>B110*D110</f>
        <v>90.208398721580579</v>
      </c>
      <c r="G110">
        <v>115.53</v>
      </c>
    </row>
    <row r="111" spans="1:7" x14ac:dyDescent="0.15">
      <c r="A111">
        <v>1892</v>
      </c>
      <c r="B111" s="3">
        <v>80.989999999998474</v>
      </c>
      <c r="C111" s="3">
        <v>82.248925999999997</v>
      </c>
      <c r="D111" s="3">
        <f>130/C111</f>
        <v>1.5805677511217593</v>
      </c>
      <c r="E111" s="3">
        <f>B111*D111</f>
        <v>128.01018216334887</v>
      </c>
      <c r="G111">
        <v>119.625</v>
      </c>
    </row>
    <row r="112" spans="1:7" x14ac:dyDescent="0.15">
      <c r="A112">
        <v>1891</v>
      </c>
      <c r="B112" s="3">
        <v>74.619999999998754</v>
      </c>
      <c r="C112" s="3">
        <v>81.881427000000002</v>
      </c>
      <c r="D112" s="3">
        <f>130/C112</f>
        <v>1.5876616317397594</v>
      </c>
      <c r="E112" s="3">
        <f>B112*D112</f>
        <v>118.47131096041886</v>
      </c>
      <c r="G112">
        <v>124.36499999999999</v>
      </c>
    </row>
    <row r="113" spans="1:7" x14ac:dyDescent="0.15">
      <c r="A113">
        <v>1890</v>
      </c>
      <c r="B113" s="3">
        <v>92.820000000001812</v>
      </c>
      <c r="C113" s="3">
        <v>81.516182999999998</v>
      </c>
      <c r="D113" s="3">
        <f>130/C113</f>
        <v>1.5947753589002076</v>
      </c>
      <c r="E113" s="3">
        <f>B113*D113</f>
        <v>148.02704881312016</v>
      </c>
      <c r="G113">
        <v>119.625</v>
      </c>
    </row>
    <row r="114" spans="1:7" x14ac:dyDescent="0.15">
      <c r="A114">
        <v>1889</v>
      </c>
      <c r="B114" s="3">
        <v>81.89999999999884</v>
      </c>
      <c r="C114" s="3">
        <v>81.153174000000007</v>
      </c>
      <c r="D114" s="3">
        <f>130/C114</f>
        <v>1.6019090023515283</v>
      </c>
      <c r="E114" s="3">
        <f>B114*D114</f>
        <v>131.19634729258831</v>
      </c>
      <c r="G114">
        <v>124.36499999999999</v>
      </c>
    </row>
    <row r="115" spans="1:7" x14ac:dyDescent="0.15">
      <c r="A115">
        <v>1888</v>
      </c>
      <c r="B115" s="3">
        <v>60.06</v>
      </c>
      <c r="C115" s="3">
        <v>80.792384999999996</v>
      </c>
      <c r="D115" s="3">
        <f>130/C115</f>
        <v>1.6090625372675904</v>
      </c>
      <c r="E115" s="3">
        <f>B115*D115</f>
        <v>96.640295988291484</v>
      </c>
      <c r="G115">
        <v>124.36499999999999</v>
      </c>
    </row>
    <row r="116" spans="1:7" x14ac:dyDescent="0.15">
      <c r="A116">
        <v>1887</v>
      </c>
      <c r="B116" s="3">
        <v>75.52999999999912</v>
      </c>
      <c r="C116" s="3">
        <v>80.433802</v>
      </c>
      <c r="D116" s="3">
        <f>130/C116</f>
        <v>1.6162359203161876</v>
      </c>
      <c r="E116" s="3">
        <f>B116*D116</f>
        <v>122.07429906148022</v>
      </c>
      <c r="G116">
        <v>119.625</v>
      </c>
    </row>
    <row r="117" spans="1:7" x14ac:dyDescent="0.15">
      <c r="A117">
        <v>1886</v>
      </c>
      <c r="B117" s="3">
        <v>118.29999999999785</v>
      </c>
      <c r="C117" s="3">
        <v>80.077404999999999</v>
      </c>
      <c r="D117" s="3">
        <f>130/C117</f>
        <v>1.6234292307549176</v>
      </c>
      <c r="E117" s="3">
        <f>B117*D117</f>
        <v>192.05167799830326</v>
      </c>
      <c r="G117">
        <v>118.575</v>
      </c>
    </row>
    <row r="118" spans="1:7" x14ac:dyDescent="0.15">
      <c r="A118">
        <v>1885</v>
      </c>
      <c r="B118" s="3">
        <v>63.7</v>
      </c>
      <c r="C118" s="3">
        <v>79.723174</v>
      </c>
      <c r="D118" s="3">
        <f>130/C118</f>
        <v>1.6306425531928772</v>
      </c>
      <c r="E118" s="3">
        <f>B118*D118</f>
        <v>103.87193063838629</v>
      </c>
      <c r="G118">
        <v>114.715</v>
      </c>
    </row>
    <row r="119" spans="1:7" x14ac:dyDescent="0.15">
      <c r="A119">
        <v>1884</v>
      </c>
      <c r="B119" s="3">
        <v>80.079999999999529</v>
      </c>
      <c r="C119" s="3">
        <v>79.371088999999998</v>
      </c>
      <c r="D119" s="3">
        <f>130/C119</f>
        <v>1.6378759777379395</v>
      </c>
      <c r="E119" s="3">
        <f>B119*D119</f>
        <v>131.16110829725343</v>
      </c>
      <c r="G119">
        <v>112.71</v>
      </c>
    </row>
    <row r="120" spans="1:7" x14ac:dyDescent="0.15">
      <c r="A120">
        <v>1883</v>
      </c>
      <c r="B120" s="3">
        <v>65.520000000020673</v>
      </c>
      <c r="C120" s="3">
        <v>79.021128000000004</v>
      </c>
      <c r="D120" s="3">
        <f>130/C120</f>
        <v>1.6451296417839036</v>
      </c>
      <c r="E120" s="3">
        <f>B120*D120</f>
        <v>107.78889412971537</v>
      </c>
      <c r="G120">
        <v>112.71</v>
      </c>
    </row>
    <row r="121" spans="1:7" x14ac:dyDescent="0.15">
      <c r="A121">
        <v>1882</v>
      </c>
      <c r="B121" s="3">
        <v>69.159999999979505</v>
      </c>
      <c r="C121" s="3">
        <v>78.673269000000005</v>
      </c>
      <c r="D121" s="3">
        <f>130/C121</f>
        <v>1.6524036900004753</v>
      </c>
      <c r="E121" s="3">
        <f>B121*D121</f>
        <v>114.28023920039901</v>
      </c>
      <c r="G121">
        <v>112.71</v>
      </c>
    </row>
    <row r="122" spans="1:7" x14ac:dyDescent="0.15">
      <c r="A122">
        <v>1881</v>
      </c>
      <c r="B122" s="3">
        <v>70.070000000002608</v>
      </c>
      <c r="C122" s="3">
        <v>78.327484999999996</v>
      </c>
      <c r="D122" s="3">
        <f>130/C122</f>
        <v>1.659698380459937</v>
      </c>
      <c r="E122" s="3">
        <f>B122*D122</f>
        <v>116.29506551883212</v>
      </c>
      <c r="G122">
        <v>112.71</v>
      </c>
    </row>
    <row r="123" spans="1:7" x14ac:dyDescent="0.15">
      <c r="A123">
        <v>1880</v>
      </c>
      <c r="B123" s="3">
        <v>67.34000000000151</v>
      </c>
      <c r="C123" s="3">
        <v>77.983745999999996</v>
      </c>
      <c r="D123" s="3">
        <f>130/C123</f>
        <v>1.6670140467476391</v>
      </c>
      <c r="E123" s="3">
        <f>B123*D123</f>
        <v>112.25672590798854</v>
      </c>
      <c r="G123">
        <v>112.71</v>
      </c>
    </row>
    <row r="124" spans="1:7" x14ac:dyDescent="0.15">
      <c r="A124">
        <v>1879</v>
      </c>
      <c r="B124" s="3">
        <v>57.330000000001746</v>
      </c>
      <c r="C124" s="3">
        <v>77.642017999999993</v>
      </c>
      <c r="D124" s="3">
        <f>130/C124</f>
        <v>1.674351122609925</v>
      </c>
      <c r="E124" s="3">
        <f>B124*D124</f>
        <v>95.99054985922993</v>
      </c>
      <c r="G124">
        <v>112.71</v>
      </c>
    </row>
    <row r="125" spans="1:7" x14ac:dyDescent="0.15">
      <c r="A125">
        <v>1878</v>
      </c>
      <c r="B125" s="3">
        <v>50.049999999998818</v>
      </c>
      <c r="C125" s="3">
        <v>77.302261999999999</v>
      </c>
      <c r="D125" s="3">
        <f>130/C125</f>
        <v>1.6817101678085435</v>
      </c>
      <c r="E125" s="3">
        <f>B125*D125</f>
        <v>84.16959389881562</v>
      </c>
      <c r="G125">
        <v>114.715</v>
      </c>
    </row>
    <row r="126" spans="1:7" x14ac:dyDescent="0.15">
      <c r="A126">
        <v>1877</v>
      </c>
      <c r="B126" s="3">
        <v>82.809999999997785</v>
      </c>
      <c r="C126" s="3">
        <v>76.964434999999995</v>
      </c>
      <c r="D126" s="3">
        <f>130/C126</f>
        <v>1.6890918513206783</v>
      </c>
      <c r="E126" s="3">
        <f>B126*D126</f>
        <v>139.87369620786163</v>
      </c>
      <c r="G126">
        <v>119.36499999999999</v>
      </c>
    </row>
    <row r="127" spans="1:7" x14ac:dyDescent="0.15">
      <c r="A127">
        <v>1876</v>
      </c>
      <c r="B127" s="3">
        <v>94.640000000001123</v>
      </c>
      <c r="C127" s="3">
        <v>76.628489999999999</v>
      </c>
      <c r="D127" s="3">
        <f>130/C127</f>
        <v>1.6964969556362131</v>
      </c>
      <c r="E127" s="3">
        <f>B127*D127</f>
        <v>160.5564718814131</v>
      </c>
      <c r="G127">
        <v>117.36</v>
      </c>
    </row>
    <row r="128" spans="1:7" x14ac:dyDescent="0.15">
      <c r="A128">
        <v>1875</v>
      </c>
      <c r="B128" s="3">
        <v>50.05000000000166</v>
      </c>
      <c r="C128" s="3">
        <v>76.294383999999994</v>
      </c>
      <c r="D128" s="3">
        <f>130/C128</f>
        <v>1.703926202484314</v>
      </c>
      <c r="E128" s="3">
        <f>B128*D128</f>
        <v>85.281506434342745</v>
      </c>
      <c r="G128">
        <v>127.97499999999999</v>
      </c>
    </row>
    <row r="129" spans="1:7" x14ac:dyDescent="0.15">
      <c r="A129">
        <v>1874</v>
      </c>
      <c r="B129" s="3">
        <v>86.450000000002092</v>
      </c>
      <c r="C129" s="3">
        <v>75.962078000000005</v>
      </c>
      <c r="D129" s="3">
        <f>130/C129</f>
        <v>1.7113802494976504</v>
      </c>
      <c r="E129" s="3">
        <f>B129*D129</f>
        <v>147.94882256907547</v>
      </c>
      <c r="G129">
        <v>135.89500000000001</v>
      </c>
    </row>
    <row r="130" spans="1:7" x14ac:dyDescent="0.15">
      <c r="A130">
        <v>1873</v>
      </c>
      <c r="B130" s="3">
        <v>71.890000000001919</v>
      </c>
      <c r="C130" s="3">
        <v>75.631530999999995</v>
      </c>
      <c r="D130" s="3">
        <f>130/C130</f>
        <v>1.7188598231602639</v>
      </c>
      <c r="E130" s="3">
        <f>B130*D130</f>
        <v>123.56883268699467</v>
      </c>
      <c r="G130">
        <v>135.89500000000001</v>
      </c>
    </row>
    <row r="131" spans="1:7" x14ac:dyDescent="0.15">
      <c r="A131">
        <v>1872</v>
      </c>
      <c r="B131" s="3">
        <v>77.350000000001273</v>
      </c>
      <c r="C131" s="3">
        <v>75.302700999999999</v>
      </c>
      <c r="D131" s="3">
        <f>130/C131</f>
        <v>1.726365698356557</v>
      </c>
      <c r="E131" s="3">
        <f>B131*D131</f>
        <v>133.53438676788187</v>
      </c>
      <c r="G131">
        <v>127.97499999999999</v>
      </c>
    </row>
    <row r="132" spans="1:7" x14ac:dyDescent="0.15">
      <c r="A132">
        <v>1871</v>
      </c>
      <c r="B132" s="3">
        <v>64.610000000010359</v>
      </c>
      <c r="C132" s="3">
        <v>74.975549000000001</v>
      </c>
      <c r="D132" s="3">
        <f>130/C132</f>
        <v>1.7338986073979932</v>
      </c>
      <c r="E132" s="3">
        <f>B132*D132</f>
        <v>112.0271890240023</v>
      </c>
      <c r="G132">
        <v>127.97499999999999</v>
      </c>
    </row>
    <row r="133" spans="1:7" x14ac:dyDescent="0.15">
      <c r="A133">
        <v>1870</v>
      </c>
      <c r="B133" s="3">
        <v>80.07999999998674</v>
      </c>
      <c r="C133" s="3">
        <v>74.650034000000005</v>
      </c>
      <c r="D133" s="3">
        <f>130/C133</f>
        <v>1.7414593541913188</v>
      </c>
      <c r="E133" s="3">
        <f>B133*D133</f>
        <v>139.45606508361772</v>
      </c>
      <c r="G133">
        <v>135.89500000000001</v>
      </c>
    </row>
    <row r="134" spans="1:7" x14ac:dyDescent="0.15">
      <c r="A134">
        <v>1869</v>
      </c>
      <c r="B134" s="3">
        <v>88.400000000004297</v>
      </c>
      <c r="C134" s="3">
        <v>74.326114000000004</v>
      </c>
      <c r="D134" s="3">
        <f>130/C134</f>
        <v>1.7490487932680026</v>
      </c>
      <c r="E134" s="3">
        <f>B134*D134</f>
        <v>154.61591332489894</v>
      </c>
      <c r="G134">
        <v>130.46</v>
      </c>
    </row>
    <row r="135" spans="1:7" x14ac:dyDescent="0.15">
      <c r="A135">
        <v>1868</v>
      </c>
      <c r="B135" s="3">
        <v>68.119999999998981</v>
      </c>
      <c r="C135" s="3">
        <v>74.003750999999994</v>
      </c>
      <c r="D135" s="3">
        <f>130/C135</f>
        <v>1.7566677126947257</v>
      </c>
      <c r="E135" s="3">
        <f>B135*D135</f>
        <v>119.66420458876293</v>
      </c>
      <c r="G135">
        <v>135.89500000000001</v>
      </c>
    </row>
    <row r="136" spans="1:7" x14ac:dyDescent="0.15">
      <c r="A136">
        <v>1867</v>
      </c>
      <c r="B136" s="3">
        <v>59.150000000011005</v>
      </c>
      <c r="C136" s="3">
        <v>73.682907999999998</v>
      </c>
      <c r="D136" s="3">
        <f>130/C136</f>
        <v>1.7643169023676428</v>
      </c>
      <c r="E136" s="3">
        <f>B136*D136</f>
        <v>104.35934477506549</v>
      </c>
      <c r="G136">
        <v>146.4</v>
      </c>
    </row>
    <row r="137" spans="1:7" x14ac:dyDescent="0.15">
      <c r="A137">
        <v>1866</v>
      </c>
      <c r="B137" s="3">
        <v>103.7399999999991</v>
      </c>
      <c r="C137" s="3">
        <v>73.363549000000006</v>
      </c>
      <c r="D137" s="3">
        <f>130/C137</f>
        <v>1.7719971535182955</v>
      </c>
      <c r="E137" s="3">
        <f>B137*D137</f>
        <v>183.82698470598638</v>
      </c>
      <c r="G137">
        <v>155.89500000000001</v>
      </c>
    </row>
    <row r="138" spans="1:7" x14ac:dyDescent="0.15">
      <c r="A138">
        <v>1865</v>
      </c>
      <c r="B138" s="3">
        <v>98.279999999996903</v>
      </c>
      <c r="C138" s="3">
        <v>73.045631999999998</v>
      </c>
      <c r="D138" s="3">
        <f>130/C138</f>
        <v>1.7797094287581769</v>
      </c>
      <c r="E138" s="3">
        <f>B138*D138</f>
        <v>174.90984265834811</v>
      </c>
      <c r="G138">
        <v>155.89500000000001</v>
      </c>
    </row>
    <row r="139" spans="1:7" x14ac:dyDescent="0.15">
      <c r="A139">
        <v>1864</v>
      </c>
      <c r="B139" s="3">
        <v>71.890000000001919</v>
      </c>
      <c r="C139" s="3">
        <v>72.729119999999995</v>
      </c>
      <c r="D139" s="3">
        <f>130/C139</f>
        <v>1.7874545986531944</v>
      </c>
      <c r="E139" s="3">
        <f>B139*D139</f>
        <v>128.50011109718159</v>
      </c>
      <c r="G139">
        <v>142.91</v>
      </c>
    </row>
    <row r="140" spans="1:7" x14ac:dyDescent="0.15">
      <c r="A140">
        <v>1863</v>
      </c>
      <c r="B140" s="3">
        <v>88.26999999999714</v>
      </c>
      <c r="C140" s="3">
        <v>72.413978</v>
      </c>
      <c r="D140" s="3">
        <f>130/C140</f>
        <v>1.7952335114085294</v>
      </c>
      <c r="E140" s="3">
        <f>B140*D140</f>
        <v>158.46526205202576</v>
      </c>
      <c r="G140">
        <v>142.91</v>
      </c>
    </row>
    <row r="141" spans="1:7" x14ac:dyDescent="0.15">
      <c r="A141">
        <v>1862</v>
      </c>
      <c r="B141" s="3">
        <v>102.83</v>
      </c>
      <c r="C141" s="3">
        <v>72.100172000000001</v>
      </c>
      <c r="D141" s="3">
        <f>130/C141</f>
        <v>1.8030470163094756</v>
      </c>
      <c r="E141" s="3">
        <f>B141*D141</f>
        <v>185.40732468710337</v>
      </c>
      <c r="G141">
        <v>142.91</v>
      </c>
    </row>
    <row r="142" spans="1:7" x14ac:dyDescent="0.15">
      <c r="A142">
        <v>1861</v>
      </c>
      <c r="B142" s="3">
        <v>102.83</v>
      </c>
      <c r="C142" s="3">
        <v>71.787672999999998</v>
      </c>
      <c r="D142" s="3">
        <f>130/C142</f>
        <v>1.8108958623021532</v>
      </c>
      <c r="E142" s="3">
        <f>B142*D142</f>
        <v>186.21442152053041</v>
      </c>
      <c r="G142">
        <v>128.59</v>
      </c>
    </row>
    <row r="143" spans="1:7" x14ac:dyDescent="0.15">
      <c r="A143">
        <v>1860</v>
      </c>
      <c r="B143" s="3">
        <v>55.510000000001014</v>
      </c>
      <c r="C143" s="3">
        <v>71.476455000000001</v>
      </c>
      <c r="D143" s="3">
        <f>130/C143</f>
        <v>1.8187807439526764</v>
      </c>
      <c r="E143" s="3">
        <f>B143*D143</f>
        <v>100.96051909681491</v>
      </c>
      <c r="G143">
        <v>128.59</v>
      </c>
    </row>
    <row r="144" spans="1:7" x14ac:dyDescent="0.15">
      <c r="A144">
        <v>1859</v>
      </c>
      <c r="B144" s="3">
        <v>62.7900000000011</v>
      </c>
      <c r="C144" s="3">
        <v>71.166494999999998</v>
      </c>
      <c r="D144" s="3">
        <f>130/C144</f>
        <v>1.8267022986027344</v>
      </c>
      <c r="E144" s="3">
        <f>B144*D144</f>
        <v>114.6986373292677</v>
      </c>
      <c r="G144">
        <v>121.73</v>
      </c>
    </row>
    <row r="145" spans="1:7" x14ac:dyDescent="0.15">
      <c r="A145">
        <v>1858</v>
      </c>
      <c r="B145" s="3">
        <v>45.499999999998408</v>
      </c>
      <c r="C145" s="3">
        <v>70.857769000000005</v>
      </c>
      <c r="D145" s="3">
        <f>130/C145</f>
        <v>1.8346612070159871</v>
      </c>
      <c r="E145" s="3">
        <f>B145*D145</f>
        <v>83.477084919224495</v>
      </c>
      <c r="G145">
        <v>119.19</v>
      </c>
    </row>
    <row r="146" spans="1:7" x14ac:dyDescent="0.15">
      <c r="A146">
        <v>1857</v>
      </c>
      <c r="B146" s="3">
        <v>47.319999999999141</v>
      </c>
      <c r="C146" s="3">
        <v>70.550246000000001</v>
      </c>
      <c r="D146" s="3">
        <f>130/C146</f>
        <v>1.842658351609433</v>
      </c>
      <c r="E146" s="3">
        <f>B146*D146</f>
        <v>87.194593198156781</v>
      </c>
      <c r="G146">
        <v>119.19</v>
      </c>
    </row>
    <row r="147" spans="1:7" x14ac:dyDescent="0.15">
      <c r="A147">
        <v>1856</v>
      </c>
      <c r="B147" s="3">
        <v>70.070000000001187</v>
      </c>
      <c r="C147" s="3">
        <v>70.243893999999997</v>
      </c>
      <c r="D147" s="3">
        <f>130/C147</f>
        <v>1.8506946667848454</v>
      </c>
      <c r="E147" s="3">
        <f>B147*D147</f>
        <v>129.67817530161631</v>
      </c>
      <c r="G147">
        <v>110.455</v>
      </c>
    </row>
    <row r="148" spans="1:7" x14ac:dyDescent="0.15">
      <c r="A148">
        <v>1855</v>
      </c>
      <c r="B148" s="3">
        <v>90.090000000000714</v>
      </c>
      <c r="C148" s="3">
        <v>69.938675000000003</v>
      </c>
      <c r="D148" s="3">
        <f>130/C148</f>
        <v>1.8587712735478616</v>
      </c>
      <c r="E148" s="3">
        <f>B148*D148</f>
        <v>167.45670403392819</v>
      </c>
      <c r="G148">
        <v>119.19</v>
      </c>
    </row>
    <row r="149" spans="1:7" x14ac:dyDescent="0.15">
      <c r="A149">
        <v>1854</v>
      </c>
      <c r="B149" s="3">
        <v>57.330000000001746</v>
      </c>
      <c r="C149" s="3">
        <v>69.634551000000002</v>
      </c>
      <c r="D149" s="3">
        <f>130/C149</f>
        <v>1.8668893262484021</v>
      </c>
      <c r="E149" s="3">
        <f>B149*D149</f>
        <v>107.02876507382415</v>
      </c>
      <c r="G149">
        <v>125.81</v>
      </c>
    </row>
    <row r="150" spans="1:7" x14ac:dyDescent="0.15">
      <c r="A150">
        <v>1853</v>
      </c>
      <c r="B150" s="3">
        <v>66.430000000002565</v>
      </c>
      <c r="C150" s="3">
        <v>69.331489000000005</v>
      </c>
      <c r="D150" s="3">
        <f>130/C150</f>
        <v>1.8750498781296907</v>
      </c>
      <c r="E150" s="3">
        <f>B150*D150</f>
        <v>124.55956340416016</v>
      </c>
      <c r="G150">
        <v>127.19499999999999</v>
      </c>
    </row>
    <row r="151" spans="1:7" x14ac:dyDescent="0.15">
      <c r="A151">
        <v>1852</v>
      </c>
      <c r="B151" s="3">
        <v>70.070000000001187</v>
      </c>
      <c r="C151" s="3">
        <v>69.029449</v>
      </c>
      <c r="D151" s="3">
        <f>130/C151</f>
        <v>1.8832542035791131</v>
      </c>
      <c r="E151" s="3">
        <f>B151*D151</f>
        <v>131.95962204479068</v>
      </c>
      <c r="G151">
        <v>127.19499999999999</v>
      </c>
    </row>
    <row r="152" spans="1:7" x14ac:dyDescent="0.15">
      <c r="A152">
        <v>1851</v>
      </c>
      <c r="B152" s="3">
        <v>47.319999999996298</v>
      </c>
      <c r="C152" s="3">
        <v>68.728391999999999</v>
      </c>
      <c r="D152" s="3">
        <f>130/C152</f>
        <v>1.8915035870474024</v>
      </c>
      <c r="E152" s="3">
        <f>B152*D152</f>
        <v>89.505949739076087</v>
      </c>
      <c r="G152">
        <v>125.505</v>
      </c>
    </row>
    <row r="153" spans="1:7" x14ac:dyDescent="0.15">
      <c r="A153">
        <v>1850</v>
      </c>
      <c r="B153" s="3">
        <v>67.34000000000151</v>
      </c>
      <c r="C153" s="3">
        <v>68.428276999999994</v>
      </c>
      <c r="D153" s="3">
        <f>130/C153</f>
        <v>1.8997994060262544</v>
      </c>
      <c r="E153" s="3">
        <f>B153*D153</f>
        <v>127.93249200181084</v>
      </c>
      <c r="G153">
        <v>125.505</v>
      </c>
    </row>
    <row r="154" spans="1:7" x14ac:dyDescent="0.15">
      <c r="A154">
        <v>1849</v>
      </c>
      <c r="B154" s="3">
        <v>68.250000000003297</v>
      </c>
      <c r="C154" s="3">
        <v>68.129059999999996</v>
      </c>
      <c r="D154" s="3">
        <f>130/C154</f>
        <v>1.9081431624038261</v>
      </c>
      <c r="E154" s="3">
        <f>B154*D154</f>
        <v>130.23077083406741</v>
      </c>
      <c r="G154">
        <v>125.505</v>
      </c>
    </row>
    <row r="155" spans="1:7" x14ac:dyDescent="0.15">
      <c r="A155">
        <v>1848</v>
      </c>
      <c r="B155" s="3">
        <v>66.429999999999723</v>
      </c>
      <c r="C155" s="3">
        <v>67.830697000000001</v>
      </c>
      <c r="D155" s="3">
        <f>130/C155</f>
        <v>1.9165364023902038</v>
      </c>
      <c r="E155" s="3">
        <f>B155*D155</f>
        <v>127.31551321078071</v>
      </c>
      <c r="G155">
        <v>122.985</v>
      </c>
    </row>
    <row r="156" spans="1:7" x14ac:dyDescent="0.15">
      <c r="A156">
        <v>1847</v>
      </c>
      <c r="B156" s="3">
        <v>53.690000000000282</v>
      </c>
      <c r="C156" s="3">
        <v>67.533141999999998</v>
      </c>
      <c r="D156" s="3">
        <f>130/C156</f>
        <v>1.9249807746247021</v>
      </c>
      <c r="E156" s="3">
        <f>B156*D156</f>
        <v>103.3522177896008</v>
      </c>
      <c r="G156">
        <v>122.985</v>
      </c>
    </row>
    <row r="157" spans="1:7" x14ac:dyDescent="0.15">
      <c r="A157">
        <v>1846</v>
      </c>
      <c r="B157" s="3">
        <v>53.690000000000282</v>
      </c>
      <c r="C157" s="3">
        <v>67.236345999999998</v>
      </c>
      <c r="D157" s="3">
        <f>130/C157</f>
        <v>1.9334780625943</v>
      </c>
      <c r="E157" s="3">
        <f>B157*D157</f>
        <v>103.80843718068851</v>
      </c>
      <c r="G157">
        <v>127.19499999999999</v>
      </c>
    </row>
    <row r="158" spans="1:7" x14ac:dyDescent="0.15">
      <c r="A158">
        <v>1845</v>
      </c>
      <c r="B158" s="3">
        <v>79.170000000002005</v>
      </c>
      <c r="C158" s="3">
        <v>66.940258</v>
      </c>
      <c r="D158" s="3">
        <f>130/C158</f>
        <v>1.9420301606844719</v>
      </c>
      <c r="E158" s="3">
        <f>B158*D158</f>
        <v>153.75052782139355</v>
      </c>
      <c r="G158">
        <v>128.34</v>
      </c>
    </row>
    <row r="159" spans="1:7" x14ac:dyDescent="0.15">
      <c r="A159">
        <v>1844</v>
      </c>
      <c r="B159" s="3">
        <v>52.780000000001337</v>
      </c>
      <c r="C159" s="3">
        <v>66.644824</v>
      </c>
      <c r="D159" s="3">
        <f>130/C159</f>
        <v>1.9506391073971476</v>
      </c>
      <c r="E159" s="3">
        <f>B159*D159</f>
        <v>102.95473208842407</v>
      </c>
      <c r="G159">
        <v>129.965</v>
      </c>
    </row>
    <row r="160" spans="1:7" x14ac:dyDescent="0.15">
      <c r="A160">
        <v>1843</v>
      </c>
      <c r="B160" s="3">
        <v>60.969999999997526</v>
      </c>
      <c r="C160" s="3">
        <v>66.349991000000003</v>
      </c>
      <c r="D160" s="3">
        <f>130/C160</f>
        <v>1.9593069726264167</v>
      </c>
      <c r="E160" s="3">
        <f>B160*D160</f>
        <v>119.45894612102778</v>
      </c>
      <c r="G160">
        <v>133.47</v>
      </c>
    </row>
    <row r="161" spans="1:7" x14ac:dyDescent="0.15">
      <c r="A161">
        <v>1842</v>
      </c>
      <c r="B161" s="3">
        <v>100.1</v>
      </c>
      <c r="C161" s="3">
        <v>66.055705000000003</v>
      </c>
      <c r="D161" s="3">
        <f>130/C161</f>
        <v>1.9680359175638198</v>
      </c>
      <c r="E161" s="3">
        <f>B161*D161</f>
        <v>197.00039534813834</v>
      </c>
      <c r="G161">
        <v>136.34</v>
      </c>
    </row>
    <row r="162" spans="1:7" x14ac:dyDescent="0.15">
      <c r="A162">
        <v>1841</v>
      </c>
      <c r="B162" s="3">
        <v>91.130000000001132</v>
      </c>
      <c r="C162" s="3">
        <v>65.761905999999996</v>
      </c>
      <c r="D162" s="3">
        <f>130/C162</f>
        <v>1.9768283480104729</v>
      </c>
      <c r="E162" s="3">
        <f>B162*D162</f>
        <v>180.14836735419664</v>
      </c>
      <c r="G162">
        <v>145.745</v>
      </c>
    </row>
    <row r="163" spans="1:7" x14ac:dyDescent="0.15">
      <c r="A163">
        <v>1840</v>
      </c>
      <c r="B163" s="3">
        <v>67.209999999997194</v>
      </c>
      <c r="C163" s="3">
        <v>65.468542999999997</v>
      </c>
      <c r="D163" s="3">
        <f>130/C163</f>
        <v>1.9856864693017531</v>
      </c>
      <c r="E163" s="3">
        <f>B163*D163</f>
        <v>133.45798760176524</v>
      </c>
      <c r="G163">
        <v>145.745</v>
      </c>
    </row>
    <row r="164" spans="1:7" x14ac:dyDescent="0.15">
      <c r="A164">
        <v>1839</v>
      </c>
      <c r="B164" s="3">
        <v>67.339999999998668</v>
      </c>
      <c r="C164" s="3">
        <v>65.175562999999997</v>
      </c>
      <c r="D164" s="3">
        <f>130/C164</f>
        <v>1.9946126127057775</v>
      </c>
      <c r="E164" s="3">
        <f>B164*D164</f>
        <v>134.31721333960439</v>
      </c>
      <c r="G164">
        <v>145.745</v>
      </c>
    </row>
    <row r="165" spans="1:7" x14ac:dyDescent="0.15">
      <c r="A165">
        <v>1838</v>
      </c>
      <c r="B165" s="3">
        <v>91.910000000001446</v>
      </c>
      <c r="C165" s="3">
        <v>64.882919999999999</v>
      </c>
      <c r="D165" s="3">
        <f>130/C165</f>
        <v>2.0036089621120627</v>
      </c>
      <c r="E165" s="3">
        <f>B165*D165</f>
        <v>184.15169970772257</v>
      </c>
      <c r="G165">
        <v>155.36000000000001</v>
      </c>
    </row>
    <row r="166" spans="1:7" x14ac:dyDescent="0.15">
      <c r="A166">
        <v>1837</v>
      </c>
      <c r="B166" s="3">
        <v>69.1599999999994</v>
      </c>
      <c r="C166" s="3">
        <v>64.590570999999997</v>
      </c>
      <c r="D166" s="3">
        <f>130/C166</f>
        <v>2.0126776708631358</v>
      </c>
      <c r="E166" s="3">
        <f>B166*D166</f>
        <v>139.19678771689325</v>
      </c>
      <c r="G166">
        <v>145.745</v>
      </c>
    </row>
    <row r="167" spans="1:7" x14ac:dyDescent="0.15">
      <c r="A167">
        <v>1836</v>
      </c>
      <c r="B167" s="3">
        <v>75.75750000000312</v>
      </c>
      <c r="C167" s="3">
        <v>64.298475999999994</v>
      </c>
      <c r="D167" s="3">
        <f>130/C167</f>
        <v>2.0218208593310987</v>
      </c>
      <c r="E167" s="3">
        <f>B167*D167</f>
        <v>153.16809375078202</v>
      </c>
      <c r="G167">
        <v>145.745</v>
      </c>
    </row>
    <row r="168" spans="1:7" x14ac:dyDescent="0.15">
      <c r="A168">
        <v>1835</v>
      </c>
      <c r="B168" s="3">
        <v>78.03249999999764</v>
      </c>
      <c r="C168" s="3">
        <v>64.006602000000001</v>
      </c>
      <c r="D168" s="3">
        <f>130/C168</f>
        <v>2.0310404854799198</v>
      </c>
      <c r="E168" s="3">
        <f>B168*D168</f>
        <v>158.48716668320705</v>
      </c>
      <c r="G168">
        <v>145.745</v>
      </c>
    </row>
    <row r="169" spans="1:7" x14ac:dyDescent="0.15">
      <c r="A169">
        <v>1834</v>
      </c>
      <c r="B169" s="3">
        <v>62.14000000000226</v>
      </c>
      <c r="C169" s="3">
        <v>63.714920999999997</v>
      </c>
      <c r="D169" s="3">
        <f>130/C169</f>
        <v>2.0403384004823613</v>
      </c>
      <c r="E169" s="3">
        <f>B169*D169</f>
        <v>126.78662820597854</v>
      </c>
      <c r="G169">
        <v>145.745</v>
      </c>
    </row>
    <row r="170" spans="1:7" x14ac:dyDescent="0.15">
      <c r="A170">
        <v>1833</v>
      </c>
      <c r="B170" s="3">
        <v>84.370000000001255</v>
      </c>
      <c r="C170" s="3">
        <v>63.423406</v>
      </c>
      <c r="D170" s="3">
        <f>130/C170</f>
        <v>2.0497164721806329</v>
      </c>
      <c r="E170" s="3">
        <f>B170*D170</f>
        <v>172.93457875788258</v>
      </c>
      <c r="G170">
        <v>132.86000000000001</v>
      </c>
    </row>
    <row r="171" spans="1:7" x14ac:dyDescent="0.15">
      <c r="A171">
        <v>1832</v>
      </c>
      <c r="B171" s="3">
        <v>56.420000000002801</v>
      </c>
      <c r="C171" s="3">
        <v>63.132033</v>
      </c>
      <c r="D171" s="3">
        <f>130/C171</f>
        <v>2.0591765197867145</v>
      </c>
      <c r="E171" s="3">
        <f>B171*D171</f>
        <v>116.1787392463722</v>
      </c>
      <c r="G171">
        <v>139.69999999999999</v>
      </c>
    </row>
    <row r="172" spans="1:7" x14ac:dyDescent="0.15">
      <c r="A172">
        <v>1831</v>
      </c>
      <c r="B172" s="3">
        <v>83.720000000002415</v>
      </c>
      <c r="C172" s="3">
        <v>62.840780000000002</v>
      </c>
      <c r="D172" s="3">
        <f>130/C172</f>
        <v>2.0687203437003805</v>
      </c>
      <c r="E172" s="3">
        <f>B172*D172</f>
        <v>173.19326717460086</v>
      </c>
      <c r="G172">
        <v>126.675</v>
      </c>
    </row>
    <row r="173" spans="1:7" x14ac:dyDescent="0.15">
      <c r="A173">
        <v>1830</v>
      </c>
      <c r="B173" s="3">
        <v>40.039999999999054</v>
      </c>
      <c r="C173" s="3">
        <v>62.549621000000002</v>
      </c>
      <c r="D173" s="3">
        <f>130/C173</f>
        <v>2.0783499231753937</v>
      </c>
      <c r="E173" s="3">
        <f>B173*D173</f>
        <v>83.2171309239408</v>
      </c>
      <c r="G173">
        <v>126.675</v>
      </c>
    </row>
    <row r="174" spans="1:7" x14ac:dyDescent="0.15">
      <c r="A174">
        <v>1829</v>
      </c>
      <c r="B174" s="3">
        <v>60.970000000000368</v>
      </c>
      <c r="C174" s="3">
        <v>62.258535000000002</v>
      </c>
      <c r="D174" s="3">
        <f>130/C174</f>
        <v>2.088067122041982</v>
      </c>
      <c r="E174" s="3">
        <f>B174*D174</f>
        <v>127.30945243090041</v>
      </c>
      <c r="G174">
        <v>134.77000000000001</v>
      </c>
    </row>
    <row r="175" spans="1:7" x14ac:dyDescent="0.15">
      <c r="A175">
        <v>1828</v>
      </c>
      <c r="B175" s="3">
        <v>55.769999999998277</v>
      </c>
      <c r="C175" s="3">
        <v>61.967497000000002</v>
      </c>
      <c r="D175" s="3">
        <f>130/C175</f>
        <v>2.0978739870677687</v>
      </c>
      <c r="E175" s="3">
        <f>B175*D175</f>
        <v>116.99843225876585</v>
      </c>
      <c r="G175">
        <v>134.625</v>
      </c>
    </row>
    <row r="176" spans="1:7" x14ac:dyDescent="0.15">
      <c r="A176">
        <v>1827</v>
      </c>
      <c r="B176" s="3">
        <v>72.540000000000759</v>
      </c>
      <c r="C176" s="3">
        <v>61.676479999999998</v>
      </c>
      <c r="D176" s="3">
        <f>130/C176</f>
        <v>2.107772687416662</v>
      </c>
      <c r="E176" s="3">
        <f>B176*D176</f>
        <v>152.89783074520625</v>
      </c>
      <c r="G176">
        <v>142.45500000000001</v>
      </c>
    </row>
    <row r="177" spans="1:7" x14ac:dyDescent="0.15">
      <c r="A177">
        <v>1826</v>
      </c>
      <c r="B177" s="3">
        <v>55.510000000001014</v>
      </c>
      <c r="C177" s="3">
        <v>61.385454000000003</v>
      </c>
      <c r="D177" s="3">
        <f>130/C177</f>
        <v>2.117765554035</v>
      </c>
      <c r="E177" s="3">
        <f>B177*D177</f>
        <v>117.557165904485</v>
      </c>
      <c r="G177">
        <v>134.625</v>
      </c>
    </row>
    <row r="178" spans="1:7" x14ac:dyDescent="0.15">
      <c r="A178">
        <v>1825</v>
      </c>
      <c r="B178" s="3">
        <v>72.345000000001392</v>
      </c>
      <c r="C178" s="3">
        <v>61.094391999999999</v>
      </c>
      <c r="D178" s="3">
        <f>130/C178</f>
        <v>2.127854877416572</v>
      </c>
      <c r="E178" s="3">
        <f>B178*D178</f>
        <v>153.93966110670485</v>
      </c>
      <c r="G178">
        <v>134.625</v>
      </c>
    </row>
    <row r="179" spans="1:7" x14ac:dyDescent="0.15">
      <c r="A179">
        <v>1824</v>
      </c>
      <c r="B179" s="3">
        <v>66.884999999999195</v>
      </c>
      <c r="C179" s="3">
        <v>60.803266999999998</v>
      </c>
      <c r="D179" s="3">
        <f>130/C179</f>
        <v>2.138043010090231</v>
      </c>
      <c r="E179" s="3">
        <f>B179*D179</f>
        <v>143.00300672988337</v>
      </c>
      <c r="G179">
        <v>135.76</v>
      </c>
    </row>
    <row r="180" spans="1:7" x14ac:dyDescent="0.15">
      <c r="A180">
        <v>1823</v>
      </c>
      <c r="B180" s="3">
        <v>66.430000000002565</v>
      </c>
      <c r="C180" s="3">
        <v>60.512053999999999</v>
      </c>
      <c r="D180" s="3">
        <f>130/C180</f>
        <v>2.1483322975617387</v>
      </c>
      <c r="E180" s="3">
        <f>B180*D180</f>
        <v>142.71371452703181</v>
      </c>
      <c r="G180">
        <v>142.45500000000001</v>
      </c>
    </row>
    <row r="181" spans="1:7" x14ac:dyDescent="0.15">
      <c r="A181">
        <v>1822</v>
      </c>
      <c r="B181" s="3">
        <v>77.350000000001273</v>
      </c>
      <c r="C181" s="3">
        <v>60.220734</v>
      </c>
      <c r="D181" s="3">
        <f>130/C181</f>
        <v>2.1587249335087813</v>
      </c>
      <c r="E181" s="3">
        <f>B181*D181</f>
        <v>166.97737360690698</v>
      </c>
      <c r="G181">
        <v>135.76</v>
      </c>
    </row>
    <row r="182" spans="1:7" x14ac:dyDescent="0.15">
      <c r="A182">
        <v>1821</v>
      </c>
      <c r="B182" s="3">
        <v>44.590000000002306</v>
      </c>
      <c r="C182" s="3">
        <v>59.929293999999999</v>
      </c>
      <c r="D182" s="3">
        <f>130/C182</f>
        <v>2.1692229512999104</v>
      </c>
      <c r="E182" s="3">
        <f>B182*D182</f>
        <v>96.725651398468003</v>
      </c>
      <c r="G182">
        <v>135.76</v>
      </c>
    </row>
    <row r="183" spans="1:7" x14ac:dyDescent="0.15">
      <c r="A183">
        <v>1820</v>
      </c>
      <c r="B183" s="3">
        <v>55.509999999998172</v>
      </c>
      <c r="C183" s="3">
        <v>59.637723000000001</v>
      </c>
      <c r="D183" s="3">
        <f>130/C183</f>
        <v>2.179828361320904</v>
      </c>
      <c r="E183" s="3">
        <f>B183*D183</f>
        <v>121.00227233691939</v>
      </c>
      <c r="G183">
        <v>132.535</v>
      </c>
    </row>
    <row r="184" spans="1:7" x14ac:dyDescent="0.15">
      <c r="A184">
        <v>1819</v>
      </c>
      <c r="B184" s="3">
        <v>59.149999999996794</v>
      </c>
      <c r="C184" s="3">
        <v>59.346007999999998</v>
      </c>
      <c r="D184" s="3">
        <f>130/C184</f>
        <v>2.1905432965263647</v>
      </c>
      <c r="E184" s="3">
        <f>B184*D184</f>
        <v>129.57063598952746</v>
      </c>
      <c r="G184">
        <v>128.845</v>
      </c>
    </row>
    <row r="185" spans="1:7" x14ac:dyDescent="0.15">
      <c r="A185">
        <v>1818</v>
      </c>
      <c r="B185" s="3">
        <v>75.52999999998633</v>
      </c>
      <c r="C185" s="3">
        <v>59.054133999999998</v>
      </c>
      <c r="D185" s="3">
        <f>130/C185</f>
        <v>2.2013700175503379</v>
      </c>
      <c r="E185" s="3">
        <f>B185*D185</f>
        <v>166.26947742554694</v>
      </c>
      <c r="G185">
        <v>124.57</v>
      </c>
    </row>
    <row r="186" spans="1:7" x14ac:dyDescent="0.15">
      <c r="A186">
        <v>1817</v>
      </c>
      <c r="B186" s="3">
        <v>58.24000000001206</v>
      </c>
      <c r="C186" s="3">
        <v>58.762085999999996</v>
      </c>
      <c r="D186" s="3">
        <f>130/C186</f>
        <v>2.2123108427430571</v>
      </c>
      <c r="E186" s="3">
        <f>B186*D186</f>
        <v>128.84498348138231</v>
      </c>
      <c r="G186">
        <v>124.57</v>
      </c>
    </row>
    <row r="187" spans="1:7" x14ac:dyDescent="0.15">
      <c r="A187">
        <v>1816</v>
      </c>
      <c r="B187" s="3">
        <v>45.500000000001251</v>
      </c>
      <c r="C187" s="3">
        <v>58.469850000000001</v>
      </c>
      <c r="D187" s="3">
        <f>130/C187</f>
        <v>2.2233681119414537</v>
      </c>
      <c r="E187" s="3">
        <f>B187*D187</f>
        <v>101.16324909333892</v>
      </c>
      <c r="G187">
        <v>124.57</v>
      </c>
    </row>
    <row r="188" spans="1:7" x14ac:dyDescent="0.15">
      <c r="A188">
        <v>1815</v>
      </c>
      <c r="B188" s="3">
        <v>60.970000000003211</v>
      </c>
      <c r="C188" s="3">
        <v>58.177413999999999</v>
      </c>
      <c r="D188" s="3">
        <f>130/C188</f>
        <v>2.234544148009054</v>
      </c>
      <c r="E188" s="3">
        <f>B188*D188</f>
        <v>136.24015670411919</v>
      </c>
      <c r="G188">
        <v>128.845</v>
      </c>
    </row>
    <row r="189" spans="1:7" x14ac:dyDescent="0.15">
      <c r="A189">
        <v>1814</v>
      </c>
      <c r="B189" s="3">
        <v>37.310000000002219</v>
      </c>
      <c r="C189" s="3">
        <v>57.884762000000002</v>
      </c>
      <c r="D189" s="3">
        <f>130/C189</f>
        <v>2.2458414876094679</v>
      </c>
      <c r="E189" s="3">
        <f>B189*D189</f>
        <v>83.792345902714231</v>
      </c>
      <c r="G189">
        <v>114.94</v>
      </c>
    </row>
    <row r="190" spans="1:7" x14ac:dyDescent="0.15">
      <c r="A190">
        <v>1813</v>
      </c>
      <c r="B190" s="3">
        <v>44.590000000002306</v>
      </c>
      <c r="C190" s="3">
        <v>57.591881000000001</v>
      </c>
      <c r="D190" s="3">
        <f>130/C190</f>
        <v>2.257262616583056</v>
      </c>
      <c r="E190" s="3">
        <f>B190*D190</f>
        <v>100.65134007344368</v>
      </c>
      <c r="G190">
        <v>114.94</v>
      </c>
    </row>
    <row r="191" spans="1:7" x14ac:dyDescent="0.15">
      <c r="A191">
        <v>1812</v>
      </c>
      <c r="B191" s="3">
        <v>80.989999999999895</v>
      </c>
      <c r="C191" s="3">
        <v>57.298755</v>
      </c>
      <c r="D191" s="3">
        <f>130/C191</f>
        <v>2.2688102036422957</v>
      </c>
      <c r="E191" s="3">
        <f>B191*D191</f>
        <v>183.7509383929893</v>
      </c>
      <c r="G191">
        <v>118.63</v>
      </c>
    </row>
    <row r="192" spans="1:7" x14ac:dyDescent="0.15">
      <c r="A192">
        <v>1811</v>
      </c>
      <c r="B192" s="3">
        <v>44.590000000002306</v>
      </c>
      <c r="C192" s="3">
        <v>57.005364999999998</v>
      </c>
      <c r="D192" s="3">
        <f>130/C192</f>
        <v>2.2804871085379421</v>
      </c>
      <c r="E192" s="3">
        <f>B192*D192</f>
        <v>101.6869201697121</v>
      </c>
      <c r="G192">
        <v>149.905</v>
      </c>
    </row>
    <row r="193" spans="1:7" x14ac:dyDescent="0.15">
      <c r="A193">
        <v>1810</v>
      </c>
      <c r="B193" s="3">
        <v>81.900000000001683</v>
      </c>
      <c r="C193" s="3">
        <v>56.711692999999997</v>
      </c>
      <c r="D193" s="3">
        <f>130/C193</f>
        <v>2.2922962289276043</v>
      </c>
      <c r="E193" s="3">
        <f>B193*D193</f>
        <v>187.73906114917466</v>
      </c>
      <c r="G193">
        <v>133.22499999999999</v>
      </c>
    </row>
    <row r="194" spans="1:7" x14ac:dyDescent="0.15">
      <c r="A194">
        <v>1809</v>
      </c>
      <c r="B194" s="3">
        <v>40.039999999999054</v>
      </c>
      <c r="C194" s="3">
        <v>56.417721</v>
      </c>
      <c r="D194" s="3">
        <f>130/C194</f>
        <v>2.3042405417262422</v>
      </c>
      <c r="E194" s="3">
        <f>B194*D194</f>
        <v>92.261791290716559</v>
      </c>
      <c r="G194">
        <v>133.22499999999999</v>
      </c>
    </row>
    <row r="195" spans="1:7" x14ac:dyDescent="0.15">
      <c r="A195">
        <v>1808</v>
      </c>
      <c r="B195" s="3">
        <v>70.980000000002974</v>
      </c>
      <c r="C195" s="3">
        <v>56.123432999999999</v>
      </c>
      <c r="D195" s="3">
        <f>130/C195</f>
        <v>2.316323023219196</v>
      </c>
      <c r="E195" s="3">
        <f>B195*D195</f>
        <v>164.41260818810542</v>
      </c>
      <c r="G195">
        <v>167.78</v>
      </c>
    </row>
    <row r="196" spans="1:7" x14ac:dyDescent="0.15">
      <c r="A196">
        <v>1807</v>
      </c>
      <c r="B196" s="3">
        <v>77.350000000001273</v>
      </c>
      <c r="C196" s="3">
        <v>55.828811000000002</v>
      </c>
      <c r="D196" s="3">
        <f>130/C196</f>
        <v>2.328546814296296</v>
      </c>
      <c r="E196" s="3">
        <f>B196*D196</f>
        <v>180.11309608582147</v>
      </c>
      <c r="G196">
        <v>151.97</v>
      </c>
    </row>
    <row r="197" spans="1:7" x14ac:dyDescent="0.15">
      <c r="A197">
        <v>1806</v>
      </c>
      <c r="B197" s="3">
        <v>83.720000000002415</v>
      </c>
      <c r="C197" s="3">
        <v>55.533841000000002</v>
      </c>
      <c r="D197" s="3">
        <f>130/C197</f>
        <v>2.3409149747088445</v>
      </c>
      <c r="E197" s="3">
        <f>B197*D197</f>
        <v>195.98140168263012</v>
      </c>
      <c r="G197">
        <v>151.97</v>
      </c>
    </row>
    <row r="198" spans="1:7" x14ac:dyDescent="0.15">
      <c r="A198">
        <v>1805</v>
      </c>
      <c r="B198" s="3">
        <v>43.680000000000518</v>
      </c>
      <c r="C198" s="3">
        <v>55.238512999999998</v>
      </c>
      <c r="D198" s="3">
        <f>130/C198</f>
        <v>2.353430477029677</v>
      </c>
      <c r="E198" s="3">
        <f>B198*D198</f>
        <v>102.79784323665751</v>
      </c>
      <c r="G198">
        <v>131.435</v>
      </c>
    </row>
    <row r="199" spans="1:7" x14ac:dyDescent="0.15">
      <c r="A199">
        <v>1804</v>
      </c>
      <c r="B199" s="3">
        <v>42.770000000001573</v>
      </c>
      <c r="C199" s="3">
        <v>54.942822</v>
      </c>
      <c r="D199" s="3">
        <f>130/C199</f>
        <v>2.3660961572013903</v>
      </c>
      <c r="E199" s="3">
        <f>B199*D199</f>
        <v>101.19793264350719</v>
      </c>
      <c r="G199">
        <v>148.32499999999999</v>
      </c>
    </row>
    <row r="200" spans="1:7" x14ac:dyDescent="0.15">
      <c r="A200">
        <v>1803</v>
      </c>
      <c r="B200" s="3">
        <v>72.345000000001392</v>
      </c>
      <c r="C200" s="3">
        <v>54.646757000000001</v>
      </c>
      <c r="D200" s="3">
        <f>130/C200</f>
        <v>2.3789151842990428</v>
      </c>
      <c r="E200" s="3">
        <f>B200*D200</f>
        <v>172.10261900811756</v>
      </c>
      <c r="G200">
        <v>136.56</v>
      </c>
    </row>
    <row r="201" spans="1:7" x14ac:dyDescent="0.15">
      <c r="A201">
        <v>1802</v>
      </c>
      <c r="B201" s="3">
        <v>58.695000000000164</v>
      </c>
      <c r="C201" s="3">
        <v>54.350307999999998</v>
      </c>
      <c r="D201" s="3">
        <f>130/C201</f>
        <v>2.3918907690458719</v>
      </c>
      <c r="E201" s="3">
        <f>B201*D201</f>
        <v>140.39202868914785</v>
      </c>
      <c r="G201">
        <v>128.005</v>
      </c>
    </row>
    <row r="202" spans="1:7" x14ac:dyDescent="0.15">
      <c r="A202">
        <v>1801</v>
      </c>
      <c r="B202" s="3">
        <v>50.960000000000605</v>
      </c>
      <c r="C202" s="3">
        <v>54.053466999999998</v>
      </c>
      <c r="D202" s="3">
        <f>130/C202</f>
        <v>2.4050261197861742</v>
      </c>
      <c r="E202" s="3">
        <f>B202*D202</f>
        <v>122.5601310643049</v>
      </c>
      <c r="G202">
        <v>128.005</v>
      </c>
    </row>
    <row r="203" spans="1:7" x14ac:dyDescent="0.15">
      <c r="A203">
        <v>1800</v>
      </c>
      <c r="B203" s="3">
        <v>50.960000000000605</v>
      </c>
      <c r="C203" s="3">
        <v>53.756231</v>
      </c>
      <c r="D203" s="3">
        <f>130/C203</f>
        <v>2.4183243055116717</v>
      </c>
      <c r="E203" s="3">
        <f>B203*D203</f>
        <v>123.23780660887626</v>
      </c>
      <c r="G203">
        <v>136.56</v>
      </c>
    </row>
    <row r="204" spans="1:7" x14ac:dyDescent="0.15">
      <c r="A204">
        <v>1799</v>
      </c>
      <c r="B204" s="3">
        <v>64.60999999999899</v>
      </c>
      <c r="C204" s="3">
        <v>53.458596</v>
      </c>
      <c r="D204" s="3">
        <f>130/C204</f>
        <v>2.4317885190999031</v>
      </c>
      <c r="E204" s="3">
        <f>B204*D204</f>
        <v>157.1178562190423</v>
      </c>
      <c r="G204">
        <v>148.32499999999999</v>
      </c>
    </row>
    <row r="205" spans="1:7" x14ac:dyDescent="0.15">
      <c r="A205">
        <v>1798</v>
      </c>
      <c r="B205" s="3">
        <v>54.599999999999227</v>
      </c>
      <c r="C205" s="3">
        <v>53.160555000000002</v>
      </c>
      <c r="D205" s="3">
        <f>130/C205</f>
        <v>2.4454221743922724</v>
      </c>
      <c r="E205" s="3">
        <f>B205*D205</f>
        <v>133.52005072181618</v>
      </c>
      <c r="G205">
        <v>145.33500000000001</v>
      </c>
    </row>
    <row r="206" spans="1:7" x14ac:dyDescent="0.15">
      <c r="A206">
        <v>1797</v>
      </c>
      <c r="B206" s="3">
        <v>41.860000000002628</v>
      </c>
      <c r="C206" s="3">
        <v>52.862104000000002</v>
      </c>
      <c r="D206" s="3">
        <f>130/C206</f>
        <v>2.4592286375888479</v>
      </c>
      <c r="E206" s="3">
        <f>B206*D206</f>
        <v>102.94331076947564</v>
      </c>
      <c r="G206">
        <v>145.38</v>
      </c>
    </row>
    <row r="207" spans="1:7" x14ac:dyDescent="0.15">
      <c r="A207">
        <v>1796</v>
      </c>
      <c r="B207" s="3">
        <v>63.7</v>
      </c>
      <c r="C207" s="3">
        <v>52.563243999999997</v>
      </c>
      <c r="D207" s="3">
        <f>130/C207</f>
        <v>2.4732111282933755</v>
      </c>
      <c r="E207" s="3">
        <f>B207*D207</f>
        <v>157.54354887228803</v>
      </c>
      <c r="G207">
        <v>145.38</v>
      </c>
    </row>
    <row r="208" spans="1:7" x14ac:dyDescent="0.15">
      <c r="A208">
        <v>1795</v>
      </c>
      <c r="B208" s="3">
        <v>67.340000000004352</v>
      </c>
      <c r="C208" s="3">
        <v>52.263970999999998</v>
      </c>
      <c r="D208" s="3">
        <f>130/C208</f>
        <v>2.487373184865727</v>
      </c>
      <c r="E208" s="3">
        <f>B208*D208</f>
        <v>167.49971026886888</v>
      </c>
      <c r="G208">
        <v>147.37</v>
      </c>
    </row>
    <row r="209" spans="1:7" x14ac:dyDescent="0.15">
      <c r="A209">
        <v>1794</v>
      </c>
      <c r="B209" s="3">
        <v>68.250000000000455</v>
      </c>
      <c r="C209" s="3">
        <v>51.964286999999999</v>
      </c>
      <c r="D209" s="3">
        <f>130/C209</f>
        <v>2.5017181511602384</v>
      </c>
      <c r="E209" s="3">
        <f>B209*D209</f>
        <v>170.7422638166874</v>
      </c>
      <c r="G209">
        <v>147.37</v>
      </c>
    </row>
    <row r="210" spans="1:7" x14ac:dyDescent="0.15">
      <c r="A210">
        <v>1793</v>
      </c>
      <c r="B210" s="3">
        <v>60.060000000001423</v>
      </c>
      <c r="C210" s="3">
        <v>51.664195999999997</v>
      </c>
      <c r="D210" s="3">
        <f>130/C210</f>
        <v>2.5162493576789622</v>
      </c>
      <c r="E210" s="3">
        <f>B210*D210</f>
        <v>151.12593642220205</v>
      </c>
      <c r="G210">
        <v>147.37</v>
      </c>
    </row>
    <row r="211" spans="1:7" x14ac:dyDescent="0.15">
      <c r="A211">
        <v>1792</v>
      </c>
      <c r="B211" s="3">
        <v>55.510000000001014</v>
      </c>
      <c r="C211" s="3">
        <v>51.363709999999998</v>
      </c>
      <c r="D211" s="3">
        <f>130/C211</f>
        <v>2.530969822857422</v>
      </c>
      <c r="E211" s="3">
        <f>B211*D211</f>
        <v>140.49413486681806</v>
      </c>
      <c r="G211">
        <v>147.37</v>
      </c>
    </row>
    <row r="212" spans="1:7" x14ac:dyDescent="0.15">
      <c r="A212">
        <v>1791</v>
      </c>
      <c r="B212" s="3">
        <v>53.690000000000282</v>
      </c>
      <c r="C212" s="3">
        <v>51.062845000000003</v>
      </c>
      <c r="D212" s="3">
        <f>130/C212</f>
        <v>2.5458824317368136</v>
      </c>
      <c r="E212" s="3">
        <f>B212*D212</f>
        <v>136.68842775995023</v>
      </c>
      <c r="G212">
        <v>142.07</v>
      </c>
    </row>
    <row r="213" spans="1:7" x14ac:dyDescent="0.15">
      <c r="A213">
        <v>1790</v>
      </c>
      <c r="B213" s="3">
        <v>56.420000000002801</v>
      </c>
      <c r="C213" s="3">
        <v>50.761623</v>
      </c>
      <c r="D213" s="3">
        <f>130/C213</f>
        <v>2.5609898249313265</v>
      </c>
      <c r="E213" s="3">
        <f>B213*D213</f>
        <v>144.49104592263262</v>
      </c>
      <c r="G213">
        <v>142.07</v>
      </c>
    </row>
    <row r="214" spans="1:7" x14ac:dyDescent="0.15">
      <c r="A214">
        <v>1789</v>
      </c>
      <c r="B214" s="3">
        <v>60.970000000000368</v>
      </c>
      <c r="C214" s="3">
        <v>50.460070000000002</v>
      </c>
      <c r="D214" s="3">
        <f>130/C214</f>
        <v>2.5762944839355155</v>
      </c>
      <c r="E214" s="3">
        <f>B214*D214</f>
        <v>157.07667468554934</v>
      </c>
      <c r="G214">
        <v>142.07</v>
      </c>
    </row>
    <row r="215" spans="1:7" x14ac:dyDescent="0.15">
      <c r="A215">
        <v>1788</v>
      </c>
      <c r="B215" s="3">
        <v>34.579999999996858</v>
      </c>
      <c r="C215" s="3">
        <v>50.158219000000003</v>
      </c>
      <c r="D215" s="3">
        <f>130/C215</f>
        <v>2.5917985644585984</v>
      </c>
      <c r="E215" s="3">
        <f>B215*D215</f>
        <v>89.624394358970193</v>
      </c>
      <c r="G215">
        <v>140.11000000000001</v>
      </c>
    </row>
    <row r="216" spans="1:7" x14ac:dyDescent="0.15">
      <c r="A216">
        <v>1787</v>
      </c>
      <c r="B216" s="3">
        <v>48.229999999998086</v>
      </c>
      <c r="C216" s="3">
        <v>49.856104999999999</v>
      </c>
      <c r="D216" s="3">
        <f>130/C216</f>
        <v>2.6075041361534361</v>
      </c>
      <c r="E216" s="3">
        <f>B216*D216</f>
        <v>125.75992448667523</v>
      </c>
      <c r="G216">
        <v>142.04499999999999</v>
      </c>
    </row>
    <row r="217" spans="1:7" x14ac:dyDescent="0.15">
      <c r="A217">
        <v>1786</v>
      </c>
      <c r="B217" s="3">
        <v>48.229999999998086</v>
      </c>
      <c r="C217" s="3">
        <v>49.553762999999996</v>
      </c>
      <c r="D217" s="3">
        <f>130/C217</f>
        <v>2.6234132814494835</v>
      </c>
      <c r="E217" s="3">
        <f>B217*D217</f>
        <v>126.52722256430357</v>
      </c>
      <c r="G217">
        <v>142.04499999999999</v>
      </c>
    </row>
    <row r="218" spans="1:7" x14ac:dyDescent="0.15">
      <c r="A218">
        <v>1785</v>
      </c>
      <c r="B218" s="3">
        <v>56.336666666626911</v>
      </c>
      <c r="C218" s="3">
        <v>49.251223000000003</v>
      </c>
      <c r="D218" s="3">
        <f>130/C218</f>
        <v>2.6395283625748744</v>
      </c>
      <c r="E218" s="3">
        <f>B218*D218</f>
        <v>148.70222951948824</v>
      </c>
      <c r="G218">
        <v>133.14500000000001</v>
      </c>
    </row>
    <row r="219" spans="1:7" x14ac:dyDescent="0.15">
      <c r="A219">
        <v>1784</v>
      </c>
      <c r="B219" s="3">
        <v>59.756666666663705</v>
      </c>
      <c r="C219" s="3">
        <v>48.948515</v>
      </c>
      <c r="D219" s="3">
        <f>130/C219</f>
        <v>2.6558517658809464</v>
      </c>
      <c r="E219" s="3">
        <f>B219*D219</f>
        <v>158.70484868981788</v>
      </c>
      <c r="G219">
        <v>125.765</v>
      </c>
    </row>
    <row r="220" spans="1:7" x14ac:dyDescent="0.15">
      <c r="A220">
        <v>1783</v>
      </c>
      <c r="B220" s="3">
        <v>69.846666666666877</v>
      </c>
      <c r="C220" s="3">
        <v>48.645674999999997</v>
      </c>
      <c r="D220" s="3">
        <f>130/C220</f>
        <v>2.672385571790298</v>
      </c>
      <c r="E220" s="3">
        <f>B220*D220</f>
        <v>186.65722423764691</v>
      </c>
      <c r="G220">
        <v>133.14500000000001</v>
      </c>
    </row>
    <row r="221" spans="1:7" x14ac:dyDescent="0.15">
      <c r="A221">
        <v>1782</v>
      </c>
      <c r="B221" s="3">
        <v>41.6</v>
      </c>
      <c r="C221" s="3">
        <v>48.342742000000001</v>
      </c>
      <c r="D221" s="3">
        <f>130/C221</f>
        <v>2.6891317004732582</v>
      </c>
      <c r="E221" s="3">
        <f>B221*D221</f>
        <v>111.86787873968754</v>
      </c>
      <c r="G221">
        <v>142.04499999999999</v>
      </c>
    </row>
    <row r="222" spans="1:7" x14ac:dyDescent="0.15">
      <c r="A222">
        <v>1781</v>
      </c>
      <c r="B222" s="3">
        <v>51.441764705882349</v>
      </c>
      <c r="C222" s="3">
        <v>48.039758999999997</v>
      </c>
      <c r="D222" s="3">
        <f>130/C222</f>
        <v>2.7060918436331041</v>
      </c>
      <c r="E222" s="3">
        <f>B222*D222</f>
        <v>139.20613989268151</v>
      </c>
      <c r="G222">
        <v>145.87</v>
      </c>
    </row>
    <row r="223" spans="1:7" x14ac:dyDescent="0.15">
      <c r="A223">
        <v>1780</v>
      </c>
      <c r="B223" s="3">
        <v>33.455882352941174</v>
      </c>
      <c r="C223" s="3">
        <v>47.736767999999998</v>
      </c>
      <c r="D223" s="3">
        <f>130/C223</f>
        <v>2.7232677335843096</v>
      </c>
      <c r="E223" s="3">
        <f>B223*D223</f>
        <v>91.109324910357415</v>
      </c>
      <c r="G223">
        <v>142.04499999999999</v>
      </c>
    </row>
    <row r="224" spans="1:7" x14ac:dyDescent="0.15">
      <c r="A224">
        <v>1779</v>
      </c>
      <c r="B224" s="3">
        <v>45.030130718954247</v>
      </c>
      <c r="C224" s="3">
        <v>47.433813999999998</v>
      </c>
      <c r="D224" s="3">
        <f>130/C224</f>
        <v>2.7406609133307307</v>
      </c>
      <c r="E224" s="3">
        <f>B224*D224</f>
        <v>123.41231918361134</v>
      </c>
      <c r="G224">
        <v>132.67500000000001</v>
      </c>
    </row>
    <row r="225" spans="1:7" x14ac:dyDescent="0.15">
      <c r="A225">
        <v>1778</v>
      </c>
      <c r="B225" s="3">
        <v>55.712222222222216</v>
      </c>
      <c r="C225" s="3">
        <v>47.130938999999998</v>
      </c>
      <c r="D225" s="3">
        <f>130/C225</f>
        <v>2.7582730740840957</v>
      </c>
      <c r="E225" s="3">
        <f>B225*D225</f>
        <v>153.66952245294513</v>
      </c>
      <c r="G225">
        <v>123.37</v>
      </c>
    </row>
    <row r="226" spans="1:7" x14ac:dyDescent="0.15">
      <c r="A226">
        <v>1777</v>
      </c>
      <c r="B226" s="3">
        <v>62.486666666666665</v>
      </c>
      <c r="C226" s="3">
        <v>46.828184</v>
      </c>
      <c r="D226" s="3">
        <f>130/C226</f>
        <v>2.7761059450864036</v>
      </c>
      <c r="E226" s="3">
        <f>B226*D226</f>
        <v>173.46960682196573</v>
      </c>
      <c r="G226">
        <v>123.37</v>
      </c>
    </row>
    <row r="227" spans="1:7" x14ac:dyDescent="0.15">
      <c r="A227">
        <v>1776</v>
      </c>
      <c r="B227" s="3">
        <v>43.876274509803928</v>
      </c>
      <c r="C227" s="3">
        <v>46.525593000000001</v>
      </c>
      <c r="D227" s="3">
        <f>130/C227</f>
        <v>2.7941610545404547</v>
      </c>
      <c r="E227" s="3">
        <f>B227*D227</f>
        <v>122.59737745362021</v>
      </c>
      <c r="G227">
        <v>132.82499999999999</v>
      </c>
    </row>
    <row r="228" spans="1:7" x14ac:dyDescent="0.15">
      <c r="A228">
        <v>1775</v>
      </c>
      <c r="B228" s="3">
        <v>38.755294117647068</v>
      </c>
      <c r="C228" s="3">
        <v>46.223215000000003</v>
      </c>
      <c r="D228" s="3">
        <f>130/C228</f>
        <v>2.8124395933947905</v>
      </c>
      <c r="E228" s="3">
        <f>B228*D228</f>
        <v>108.99692363013084</v>
      </c>
      <c r="G228">
        <v>146.85</v>
      </c>
    </row>
    <row r="229" spans="1:7" x14ac:dyDescent="0.15">
      <c r="A229">
        <v>1774</v>
      </c>
      <c r="B229" s="3">
        <v>54.171764705882353</v>
      </c>
      <c r="C229" s="3">
        <v>45.921095999999999</v>
      </c>
      <c r="D229" s="3">
        <f>130/C229</f>
        <v>2.8309428851611034</v>
      </c>
      <c r="E229" s="3">
        <f>B229*D229</f>
        <v>153.35717187073902</v>
      </c>
      <c r="G229">
        <v>146.85</v>
      </c>
    </row>
    <row r="230" spans="1:7" x14ac:dyDescent="0.15">
      <c r="A230">
        <v>1773</v>
      </c>
      <c r="B230" s="3">
        <v>35.49</v>
      </c>
      <c r="C230" s="3">
        <v>45.619281999999998</v>
      </c>
      <c r="D230" s="3">
        <f>130/C230</f>
        <v>2.8496722065901872</v>
      </c>
      <c r="E230" s="3">
        <f>B230*D230</f>
        <v>101.13486661188576</v>
      </c>
      <c r="G230">
        <v>142.92500000000001</v>
      </c>
    </row>
    <row r="231" spans="1:7" x14ac:dyDescent="0.15">
      <c r="A231">
        <v>1772</v>
      </c>
      <c r="B231" s="3">
        <v>54.6</v>
      </c>
      <c r="C231" s="3">
        <v>45.317816999999998</v>
      </c>
      <c r="D231" s="3">
        <f>130/C231</f>
        <v>2.8686289103466747</v>
      </c>
      <c r="E231" s="3">
        <f>B231*D231</f>
        <v>156.62713850492844</v>
      </c>
      <c r="G231">
        <v>131.63</v>
      </c>
    </row>
    <row r="232" spans="1:7" x14ac:dyDescent="0.15">
      <c r="A232">
        <v>1771</v>
      </c>
      <c r="B232" s="3">
        <v>37.31</v>
      </c>
      <c r="C232" s="3">
        <v>45.016750000000002</v>
      </c>
      <c r="D232" s="3">
        <f>130/C232</f>
        <v>2.887813980351758</v>
      </c>
      <c r="E232" s="3">
        <f>B232*D232</f>
        <v>107.7443396069241</v>
      </c>
      <c r="G232">
        <v>131.63</v>
      </c>
    </row>
    <row r="233" spans="1:7" x14ac:dyDescent="0.15">
      <c r="A233">
        <v>1770</v>
      </c>
      <c r="B233" s="3">
        <v>64.951250000000002</v>
      </c>
      <c r="C233" s="3">
        <v>44.716129000000002</v>
      </c>
      <c r="D233" s="3">
        <f>130/C233</f>
        <v>2.9072283962683798</v>
      </c>
      <c r="E233" s="3">
        <f>B233*D233</f>
        <v>188.82811837312661</v>
      </c>
      <c r="G233">
        <v>131.63</v>
      </c>
    </row>
    <row r="234" spans="1:7" x14ac:dyDescent="0.15">
      <c r="A234">
        <v>1769</v>
      </c>
      <c r="B234" s="3">
        <v>38.504375000000003</v>
      </c>
      <c r="C234" s="3">
        <v>44.415999999999997</v>
      </c>
      <c r="D234" s="3">
        <f>130/C234</f>
        <v>2.9268731988472623</v>
      </c>
      <c r="E234" s="3">
        <f>B234*D234</f>
        <v>112.69742322586457</v>
      </c>
      <c r="G234">
        <v>131.63</v>
      </c>
    </row>
    <row r="235" spans="1:7" x14ac:dyDescent="0.15">
      <c r="A235">
        <v>1768</v>
      </c>
      <c r="B235" s="3">
        <v>48.395679347826103</v>
      </c>
      <c r="C235" s="3">
        <v>44.116413000000001</v>
      </c>
      <c r="D235" s="3">
        <f>130/C235</f>
        <v>2.9467490931322997</v>
      </c>
      <c r="E235" s="3">
        <f>B235*D235</f>
        <v>142.60992422972814</v>
      </c>
      <c r="G235">
        <v>133.54499999999999</v>
      </c>
    </row>
    <row r="236" spans="1:7" x14ac:dyDescent="0.15">
      <c r="A236">
        <v>1767</v>
      </c>
      <c r="B236" s="3">
        <v>35.450434782608696</v>
      </c>
      <c r="C236" s="3">
        <v>43.817418000000004</v>
      </c>
      <c r="D236" s="3">
        <f>130/C236</f>
        <v>2.9668566961202503</v>
      </c>
      <c r="E236" s="3">
        <f>B236*D236</f>
        <v>105.17635981515684</v>
      </c>
      <c r="G236">
        <v>124.005</v>
      </c>
    </row>
    <row r="237" spans="1:7" x14ac:dyDescent="0.15">
      <c r="A237">
        <v>1766</v>
      </c>
      <c r="B237" s="3">
        <v>63.598260869565216</v>
      </c>
      <c r="C237" s="3">
        <v>43.519066000000002</v>
      </c>
      <c r="D237" s="3">
        <f>130/C237</f>
        <v>2.9871964623505476</v>
      </c>
      <c r="E237" s="3">
        <f>B237*D237</f>
        <v>189.98049988121247</v>
      </c>
      <c r="G237">
        <v>122.22</v>
      </c>
    </row>
    <row r="238" spans="1:7" x14ac:dyDescent="0.15">
      <c r="A238">
        <v>1765</v>
      </c>
      <c r="B238" s="3">
        <v>43.94</v>
      </c>
      <c r="C238" s="3">
        <v>43.221409999999999</v>
      </c>
      <c r="D238" s="3">
        <f>130/C238</f>
        <v>3.0077686035693887</v>
      </c>
      <c r="E238" s="3">
        <f>B238*D238</f>
        <v>132.16135244083893</v>
      </c>
      <c r="G238">
        <v>121.47499999999999</v>
      </c>
    </row>
    <row r="239" spans="1:7" x14ac:dyDescent="0.15">
      <c r="A239">
        <v>1764</v>
      </c>
      <c r="B239" s="3">
        <v>21.97</v>
      </c>
      <c r="C239" s="3">
        <v>42.924503000000001</v>
      </c>
      <c r="D239" s="3">
        <f>130/C239</f>
        <v>3.0285732137655734</v>
      </c>
      <c r="E239" s="3">
        <f>B239*D239</f>
        <v>66.537753506429638</v>
      </c>
      <c r="G239">
        <v>121.47499999999999</v>
      </c>
    </row>
    <row r="240" spans="1:7" x14ac:dyDescent="0.15">
      <c r="A240">
        <v>1763</v>
      </c>
      <c r="B240" s="3">
        <v>37.483333333335224</v>
      </c>
      <c r="C240" s="3">
        <v>42.628402000000001</v>
      </c>
      <c r="D240" s="3">
        <f>130/C240</f>
        <v>3.0496099759967543</v>
      </c>
      <c r="E240" s="3">
        <f>B240*D240</f>
        <v>114.30954726695077</v>
      </c>
      <c r="G240">
        <v>121.47499999999999</v>
      </c>
    </row>
    <row r="241" spans="1:7" x14ac:dyDescent="0.15">
      <c r="A241">
        <v>1762</v>
      </c>
      <c r="B241" s="3">
        <v>40.039999999999054</v>
      </c>
      <c r="C241" s="3">
        <v>42.333157</v>
      </c>
      <c r="D241" s="3">
        <f>130/C241</f>
        <v>3.0708789330311461</v>
      </c>
      <c r="E241" s="3">
        <f>B241*D241</f>
        <v>122.95799247856418</v>
      </c>
      <c r="G241">
        <v>118.22</v>
      </c>
    </row>
    <row r="242" spans="1:7" x14ac:dyDescent="0.15">
      <c r="A242">
        <v>1761</v>
      </c>
      <c r="B242" s="3">
        <v>39.481866666665155</v>
      </c>
      <c r="C242" s="3">
        <v>42.038817999999999</v>
      </c>
      <c r="D242" s="3">
        <f>130/C242</f>
        <v>3.0923799998372932</v>
      </c>
      <c r="E242" s="3">
        <f>B242*D242</f>
        <v>122.09293483623803</v>
      </c>
      <c r="G242">
        <v>118.22</v>
      </c>
    </row>
    <row r="243" spans="1:7" x14ac:dyDescent="0.15">
      <c r="A243">
        <v>1760</v>
      </c>
      <c r="B243" s="3">
        <v>20.384000000004221</v>
      </c>
      <c r="C243" s="3">
        <v>41.745431000000004</v>
      </c>
      <c r="D243" s="3">
        <f>130/C243</f>
        <v>3.114113254693669</v>
      </c>
      <c r="E243" s="3">
        <f>B243*D243</f>
        <v>63.47808458368889</v>
      </c>
      <c r="G243">
        <v>122.22</v>
      </c>
    </row>
    <row r="244" spans="1:7" x14ac:dyDescent="0.15">
      <c r="A244">
        <v>1759</v>
      </c>
      <c r="B244" s="3">
        <v>29.629600000004075</v>
      </c>
      <c r="C244" s="3">
        <v>41.453037999999999</v>
      </c>
      <c r="D244" s="3">
        <f>130/C244</f>
        <v>3.1360789527657782</v>
      </c>
      <c r="E244" s="3">
        <f>B244*D244</f>
        <v>92.920764938881675</v>
      </c>
      <c r="G244">
        <v>124.005</v>
      </c>
    </row>
    <row r="245" spans="1:7" x14ac:dyDescent="0.15">
      <c r="A245">
        <v>1758</v>
      </c>
      <c r="B245" s="3">
        <v>50.817866666665168</v>
      </c>
      <c r="C245" s="3">
        <v>41.161678000000002</v>
      </c>
      <c r="D245" s="3">
        <f>130/C245</f>
        <v>3.1582774638099056</v>
      </c>
      <c r="E245" s="3">
        <f>B245*D245</f>
        <v>160.49692305222521</v>
      </c>
      <c r="G245">
        <v>122.22</v>
      </c>
    </row>
    <row r="246" spans="1:7" x14ac:dyDescent="0.15">
      <c r="A246">
        <v>1757</v>
      </c>
      <c r="B246" s="3">
        <v>32.326666666659776</v>
      </c>
      <c r="C246" s="3">
        <v>40.871388000000003</v>
      </c>
      <c r="D246" s="3">
        <f>130/C246</f>
        <v>3.1807092041992795</v>
      </c>
      <c r="E246" s="3">
        <f>B246*D246</f>
        <v>102.82172620772678</v>
      </c>
      <c r="G246">
        <v>120.855</v>
      </c>
    </row>
    <row r="247" spans="1:7" x14ac:dyDescent="0.15">
      <c r="A247">
        <v>1756</v>
      </c>
      <c r="B247" s="3">
        <v>47.111212121205881</v>
      </c>
      <c r="C247" s="3">
        <v>40.582206999999997</v>
      </c>
      <c r="D247" s="3">
        <f>130/C247</f>
        <v>3.2033743260932064</v>
      </c>
      <c r="E247" s="3">
        <f>B247*D247</f>
        <v>150.91484738020199</v>
      </c>
      <c r="G247">
        <v>125.53</v>
      </c>
    </row>
    <row r="248" spans="1:7" x14ac:dyDescent="0.15">
      <c r="A248">
        <v>1755</v>
      </c>
      <c r="B248" s="3">
        <v>46.079090909080378</v>
      </c>
      <c r="C248" s="3">
        <v>40.294172000000003</v>
      </c>
      <c r="D248" s="3">
        <f>130/C248</f>
        <v>3.2262730203266119</v>
      </c>
      <c r="E248" s="3">
        <f>B248*D248</f>
        <v>148.66372780114327</v>
      </c>
      <c r="G248">
        <v>125.53</v>
      </c>
    </row>
    <row r="249" spans="1:7" x14ac:dyDescent="0.15">
      <c r="A249">
        <v>1754</v>
      </c>
      <c r="B249" s="3">
        <v>40.44536363636837</v>
      </c>
      <c r="C249" s="3">
        <v>40.007325999999999</v>
      </c>
      <c r="D249" s="3">
        <f>130/C249</f>
        <v>3.2494048714977852</v>
      </c>
      <c r="E249" s="3">
        <f>B249*D249</f>
        <v>131.42336162951477</v>
      </c>
      <c r="G249">
        <v>125.53</v>
      </c>
    </row>
    <row r="250" spans="1:7" x14ac:dyDescent="0.15">
      <c r="A250">
        <v>1753</v>
      </c>
      <c r="B250" s="3">
        <v>36.718500000000631</v>
      </c>
      <c r="C250" s="3">
        <v>39.721716000000001</v>
      </c>
      <c r="D250" s="3">
        <f>130/C250</f>
        <v>3.2727689810782596</v>
      </c>
      <c r="E250" s="3">
        <f>B250*D250</f>
        <v>120.17116783172415</v>
      </c>
      <c r="G250">
        <v>125.53</v>
      </c>
    </row>
    <row r="251" spans="1:7" x14ac:dyDescent="0.15">
      <c r="A251">
        <v>1752</v>
      </c>
      <c r="B251" s="3">
        <v>25.361700000001974</v>
      </c>
      <c r="C251" s="3">
        <v>39.437390000000001</v>
      </c>
      <c r="D251" s="3">
        <f>130/C251</f>
        <v>3.296364186372374</v>
      </c>
      <c r="E251" s="3">
        <f>B251*D251</f>
        <v>83.60139958552675</v>
      </c>
      <c r="G251">
        <v>125.53</v>
      </c>
    </row>
    <row r="252" spans="1:7" x14ac:dyDescent="0.15">
      <c r="A252">
        <v>1751</v>
      </c>
      <c r="B252" s="3">
        <v>41.241199999987543</v>
      </c>
      <c r="C252" s="3">
        <v>39.154394000000003</v>
      </c>
      <c r="D252" s="3">
        <f>130/C252</f>
        <v>3.3201892998267319</v>
      </c>
      <c r="E252" s="3">
        <f>B252*D252</f>
        <v>136.92859095197286</v>
      </c>
      <c r="G252">
        <v>117.795</v>
      </c>
    </row>
    <row r="253" spans="1:7" x14ac:dyDescent="0.15">
      <c r="A253">
        <v>1750</v>
      </c>
      <c r="B253" s="3">
        <v>34.652799999992112</v>
      </c>
      <c r="C253" s="3">
        <v>38.872770000000003</v>
      </c>
      <c r="D253" s="3">
        <f>130/C253</f>
        <v>3.3442432839234248</v>
      </c>
      <c r="E253" s="3">
        <f>B253*D253</f>
        <v>115.88739366911528</v>
      </c>
      <c r="G253">
        <v>111.19499999999999</v>
      </c>
    </row>
    <row r="254" spans="1:7" x14ac:dyDescent="0.15">
      <c r="A254">
        <v>1749</v>
      </c>
      <c r="B254" s="3">
        <v>31.740799999994351</v>
      </c>
      <c r="C254" s="3">
        <v>38.592562000000001</v>
      </c>
      <c r="D254" s="3">
        <f>130/C254</f>
        <v>3.3685247431875602</v>
      </c>
      <c r="E254" s="3">
        <f>B254*D254</f>
        <v>106.91967016854868</v>
      </c>
      <c r="G254">
        <v>111.19499999999999</v>
      </c>
    </row>
    <row r="255" spans="1:7" x14ac:dyDescent="0.15">
      <c r="A255">
        <v>1748</v>
      </c>
      <c r="B255" s="3">
        <v>52.6434999999708</v>
      </c>
      <c r="C255" s="3">
        <v>38.313813000000003</v>
      </c>
      <c r="D255" s="3">
        <f>130/C255</f>
        <v>3.3930321683200777</v>
      </c>
      <c r="E255" s="3">
        <f>B255*D255</f>
        <v>178.62108895285894</v>
      </c>
      <c r="G255">
        <v>105.21</v>
      </c>
    </row>
    <row r="256" spans="1:7" x14ac:dyDescent="0.15">
      <c r="A256">
        <v>1747</v>
      </c>
      <c r="B256" s="3">
        <v>29.382500000031087</v>
      </c>
      <c r="C256" s="3">
        <v>38.036560000000001</v>
      </c>
      <c r="D256" s="3">
        <f>130/C256</f>
        <v>3.4177643824783313</v>
      </c>
      <c r="E256" s="3">
        <f>B256*D256</f>
        <v>100.42246196827581</v>
      </c>
      <c r="G256">
        <v>111.19499999999999</v>
      </c>
    </row>
    <row r="257" spans="1:7" x14ac:dyDescent="0.15">
      <c r="A257">
        <v>1746</v>
      </c>
      <c r="B257" s="3">
        <v>30.169999999998254</v>
      </c>
      <c r="C257" s="3">
        <v>37.760846000000001</v>
      </c>
      <c r="D257" s="3">
        <f>130/C257</f>
        <v>3.4427194772066283</v>
      </c>
      <c r="E257" s="3">
        <f>B257*D257</f>
        <v>103.86684662731797</v>
      </c>
      <c r="G257">
        <v>109.53</v>
      </c>
    </row>
    <row r="258" spans="1:7" x14ac:dyDescent="0.15">
      <c r="A258">
        <v>1745</v>
      </c>
      <c r="B258" s="3">
        <v>29.014999999995439</v>
      </c>
      <c r="C258" s="3">
        <v>37.486710000000002</v>
      </c>
      <c r="D258" s="3">
        <f>130/C258</f>
        <v>3.4678956888988122</v>
      </c>
      <c r="E258" s="3">
        <f>B258*D258</f>
        <v>100.62099341338322</v>
      </c>
      <c r="G258">
        <v>107.94</v>
      </c>
    </row>
    <row r="259" spans="1:7" x14ac:dyDescent="0.15">
      <c r="A259">
        <v>1744</v>
      </c>
      <c r="B259" s="3">
        <v>37.198636363640958</v>
      </c>
      <c r="C259" s="3">
        <v>37.214187000000003</v>
      </c>
      <c r="D259" s="3">
        <f>130/C259</f>
        <v>3.4932914159860591</v>
      </c>
      <c r="E259" s="3">
        <f>B259*D259</f>
        <v>129.94567709549383</v>
      </c>
      <c r="G259">
        <v>106.43</v>
      </c>
    </row>
    <row r="260" spans="1:7" x14ac:dyDescent="0.15">
      <c r="A260">
        <v>1743</v>
      </c>
      <c r="B260" s="3">
        <v>28.747727272730117</v>
      </c>
      <c r="C260" s="3">
        <v>36.943308999999999</v>
      </c>
      <c r="D260" s="3">
        <f>130/C260</f>
        <v>3.5189051419297606</v>
      </c>
      <c r="E260" s="3">
        <f>B260*D260</f>
        <v>101.16052531880442</v>
      </c>
      <c r="G260">
        <v>106.43</v>
      </c>
    </row>
    <row r="261" spans="1:7" x14ac:dyDescent="0.15">
      <c r="A261">
        <v>1742</v>
      </c>
      <c r="B261" s="3">
        <v>47.981818181821723</v>
      </c>
      <c r="C261" s="3">
        <v>36.674107999999997</v>
      </c>
      <c r="D261" s="3">
        <f>130/C261</f>
        <v>3.5447351575667501</v>
      </c>
      <c r="E261" s="3">
        <f>B261*D261</f>
        <v>170.08283783307897</v>
      </c>
      <c r="G261">
        <v>106.43</v>
      </c>
    </row>
    <row r="262" spans="1:7" x14ac:dyDescent="0.15">
      <c r="A262">
        <v>1741</v>
      </c>
      <c r="B262" s="3">
        <v>31.502905138333404</v>
      </c>
      <c r="C262" s="3">
        <v>36.406612000000003</v>
      </c>
      <c r="D262" s="3">
        <f>130/C262</f>
        <v>3.570779945137438</v>
      </c>
      <c r="E262" s="3">
        <f>B262*D262</f>
        <v>112.48994188152807</v>
      </c>
      <c r="G262">
        <v>110.75</v>
      </c>
    </row>
    <row r="263" spans="1:7" x14ac:dyDescent="0.15">
      <c r="A263">
        <v>1740</v>
      </c>
      <c r="B263" s="3">
        <v>30.386086956514191</v>
      </c>
      <c r="C263" s="3">
        <v>36.140853999999997</v>
      </c>
      <c r="D263" s="3">
        <f>130/C263</f>
        <v>3.5970373029923426</v>
      </c>
      <c r="E263" s="3">
        <f>B263*D263</f>
        <v>109.29988827455061</v>
      </c>
      <c r="G263">
        <v>121.045</v>
      </c>
    </row>
    <row r="264" spans="1:7" x14ac:dyDescent="0.15">
      <c r="A264">
        <v>1739</v>
      </c>
      <c r="B264" s="3">
        <v>27.339565217388895</v>
      </c>
      <c r="C264" s="3">
        <v>35.876860999999998</v>
      </c>
      <c r="D264" s="3">
        <f>130/C264</f>
        <v>3.6235054120258741</v>
      </c>
      <c r="E264" s="3">
        <f>B264*D264</f>
        <v>99.065062527643008</v>
      </c>
      <c r="G264">
        <v>124.58499999999999</v>
      </c>
    </row>
    <row r="265" spans="1:7" x14ac:dyDescent="0.15">
      <c r="A265">
        <v>1738</v>
      </c>
      <c r="B265" s="3">
        <v>48.843260869577421</v>
      </c>
      <c r="C265" s="3">
        <v>35.614660999999998</v>
      </c>
      <c r="D265" s="3">
        <f>130/C265</f>
        <v>3.6501821539168939</v>
      </c>
      <c r="E265" s="3">
        <f>B265*D265</f>
        <v>178.28679916523885</v>
      </c>
      <c r="G265">
        <v>126.95</v>
      </c>
    </row>
    <row r="266" spans="1:7" x14ac:dyDescent="0.15">
      <c r="A266">
        <v>1737</v>
      </c>
      <c r="B266" s="3">
        <v>22.408750000002442</v>
      </c>
      <c r="C266" s="3">
        <v>35.354275999999999</v>
      </c>
      <c r="D266" s="3">
        <f>130/C266</f>
        <v>3.6770658236644418</v>
      </c>
      <c r="E266" s="3">
        <f>B266*D266</f>
        <v>82.398448776049534</v>
      </c>
      <c r="G266">
        <v>124.44499999999999</v>
      </c>
    </row>
    <row r="267" spans="1:7" x14ac:dyDescent="0.15">
      <c r="A267">
        <v>1736</v>
      </c>
      <c r="B267" s="3">
        <v>47.878858695656845</v>
      </c>
      <c r="C267" s="3">
        <v>35.095733000000003</v>
      </c>
      <c r="D267" s="3">
        <f>130/C267</f>
        <v>3.7041540064143978</v>
      </c>
      <c r="E267" s="3">
        <f>B267*D267</f>
        <v>177.35066626006613</v>
      </c>
      <c r="G267">
        <v>125.11</v>
      </c>
    </row>
    <row r="268" spans="1:7" x14ac:dyDescent="0.15">
      <c r="A268">
        <v>1735</v>
      </c>
      <c r="B268" s="3">
        <v>36.835217391302422</v>
      </c>
      <c r="C268" s="3">
        <v>34.839055000000002</v>
      </c>
      <c r="D268" s="3">
        <f>130/C268</f>
        <v>3.7314444952654426</v>
      </c>
      <c r="E268" s="3">
        <f>B268*D268</f>
        <v>137.44856916668132</v>
      </c>
      <c r="G268">
        <v>127.595</v>
      </c>
    </row>
    <row r="269" spans="1:7" x14ac:dyDescent="0.15">
      <c r="A269">
        <v>1734</v>
      </c>
      <c r="B269" s="3">
        <v>36.429673913042393</v>
      </c>
      <c r="C269" s="3">
        <v>34.584269999999997</v>
      </c>
      <c r="D269" s="3">
        <f>130/C269</f>
        <v>3.7589343363326742</v>
      </c>
      <c r="E269" s="3">
        <f>B269*D269</f>
        <v>136.93675213313773</v>
      </c>
      <c r="G269">
        <v>127.595</v>
      </c>
    </row>
    <row r="270" spans="1:7" x14ac:dyDescent="0.15">
      <c r="A270">
        <v>1733</v>
      </c>
      <c r="B270" s="3">
        <v>30.940000000009604</v>
      </c>
      <c r="C270" s="3">
        <v>34.331409000000001</v>
      </c>
      <c r="D270" s="3">
        <f>130/C270</f>
        <v>3.7866200015268818</v>
      </c>
      <c r="E270" s="3">
        <f>B270*D270</f>
        <v>117.15802284727809</v>
      </c>
      <c r="G270">
        <v>127.595</v>
      </c>
    </row>
    <row r="271" spans="1:7" x14ac:dyDescent="0.15">
      <c r="A271">
        <v>1732</v>
      </c>
      <c r="B271" s="3">
        <v>34.580000000005384</v>
      </c>
      <c r="C271" s="3">
        <v>34.080505000000002</v>
      </c>
      <c r="D271" s="3">
        <f>130/C271</f>
        <v>3.8144974671003258</v>
      </c>
      <c r="E271" s="3">
        <f>B271*D271</f>
        <v>131.90532241234979</v>
      </c>
      <c r="G271">
        <v>133.26</v>
      </c>
    </row>
    <row r="272" spans="1:7" x14ac:dyDescent="0.15">
      <c r="A272">
        <v>1731</v>
      </c>
      <c r="B272" s="3">
        <v>30.831195652183396</v>
      </c>
      <c r="C272" s="3">
        <v>33.831589999999998</v>
      </c>
      <c r="D272" s="3">
        <f>130/C272</f>
        <v>3.8425625280987386</v>
      </c>
      <c r="E272" s="3">
        <f>B272*D272</f>
        <v>118.47079710956066</v>
      </c>
      <c r="G272">
        <v>127.595</v>
      </c>
    </row>
    <row r="273" spans="1:7" x14ac:dyDescent="0.15">
      <c r="A273">
        <v>1730</v>
      </c>
      <c r="B273" s="3">
        <v>31.889565217394988</v>
      </c>
      <c r="C273" s="3">
        <v>33.584693000000001</v>
      </c>
      <c r="D273" s="3">
        <f>130/C273</f>
        <v>3.8708110269163392</v>
      </c>
      <c r="E273" s="3">
        <f>B273*D273</f>
        <v>123.43848068706026</v>
      </c>
      <c r="G273">
        <v>120.88500000000001</v>
      </c>
    </row>
    <row r="274" spans="1:7" x14ac:dyDescent="0.15">
      <c r="A274">
        <v>1729</v>
      </c>
      <c r="B274" s="3">
        <v>23.4621739130489</v>
      </c>
      <c r="C274" s="3">
        <v>33.339843999999999</v>
      </c>
      <c r="D274" s="3">
        <f>130/C274</f>
        <v>3.8992384007555647</v>
      </c>
      <c r="E274" s="3">
        <f>B274*D274</f>
        <v>91.484609486965724</v>
      </c>
      <c r="G274">
        <v>120.88500000000001</v>
      </c>
    </row>
    <row r="275" spans="1:7" x14ac:dyDescent="0.15">
      <c r="A275">
        <v>1728</v>
      </c>
      <c r="B275" s="3">
        <v>34.864565217398535</v>
      </c>
      <c r="C275" s="3">
        <v>33.097068</v>
      </c>
      <c r="D275" s="3">
        <f>130/C275</f>
        <v>3.9278403754676998</v>
      </c>
      <c r="E275" s="3">
        <f>B275*D275</f>
        <v>136.94244693402476</v>
      </c>
      <c r="G275">
        <v>120.88500000000001</v>
      </c>
    </row>
    <row r="276" spans="1:7" x14ac:dyDescent="0.15">
      <c r="A276">
        <v>1727</v>
      </c>
      <c r="B276" s="3">
        <v>34.054999999997904</v>
      </c>
      <c r="C276" s="3">
        <v>32.856388000000003</v>
      </c>
      <c r="D276" s="3">
        <f>130/C276</f>
        <v>3.9566126380051267</v>
      </c>
      <c r="E276" s="3">
        <f>B276*D276</f>
        <v>134.74244338725629</v>
      </c>
      <c r="G276">
        <v>120.88500000000001</v>
      </c>
    </row>
    <row r="277" spans="1:7" x14ac:dyDescent="0.15">
      <c r="A277">
        <v>1726</v>
      </c>
      <c r="B277" s="3">
        <v>22.645000000002824</v>
      </c>
      <c r="C277" s="3">
        <v>32.617829</v>
      </c>
      <c r="D277" s="3">
        <f>130/C277</f>
        <v>3.9855503565243411</v>
      </c>
      <c r="E277" s="3">
        <f>B277*D277</f>
        <v>90.25278782350496</v>
      </c>
      <c r="G277">
        <v>113.44499999999999</v>
      </c>
    </row>
    <row r="278" spans="1:7" x14ac:dyDescent="0.15">
      <c r="A278">
        <v>1725</v>
      </c>
      <c r="B278" s="3">
        <v>24.219999999996844</v>
      </c>
      <c r="C278" s="3">
        <v>32.381416000000002</v>
      </c>
      <c r="D278" s="3">
        <f>130/C278</f>
        <v>4.0146484020340552</v>
      </c>
      <c r="E278" s="3">
        <f>B278*D278</f>
        <v>97.234784297252148</v>
      </c>
      <c r="G278">
        <v>103.06</v>
      </c>
    </row>
    <row r="279" spans="1:7" x14ac:dyDescent="0.15">
      <c r="A279">
        <v>1724</v>
      </c>
      <c r="B279" s="3">
        <v>38.663799999994808</v>
      </c>
      <c r="C279" s="3">
        <v>32.147173000000002</v>
      </c>
      <c r="D279" s="3">
        <f>130/C279</f>
        <v>4.0439014653014747</v>
      </c>
      <c r="E279" s="3">
        <f>B279*D279</f>
        <v>156.35259747410217</v>
      </c>
      <c r="G279">
        <v>118.705</v>
      </c>
    </row>
    <row r="280" spans="1:7" x14ac:dyDescent="0.15">
      <c r="A280">
        <v>1723</v>
      </c>
      <c r="B280" s="3">
        <v>25.188799999992284</v>
      </c>
      <c r="C280" s="3">
        <v>31.915118</v>
      </c>
      <c r="D280" s="3">
        <f>130/C280</f>
        <v>4.0733046952857892</v>
      </c>
      <c r="E280" s="3">
        <f>B280*D280</f>
        <v>102.60165730858326</v>
      </c>
      <c r="G280">
        <v>103.06</v>
      </c>
    </row>
    <row r="281" spans="1:7" x14ac:dyDescent="0.15">
      <c r="A281">
        <v>1722</v>
      </c>
      <c r="B281" s="3">
        <v>38.365599999994515</v>
      </c>
      <c r="C281" s="3">
        <v>31.685276000000002</v>
      </c>
      <c r="D281" s="3">
        <f>130/C281</f>
        <v>4.1028520628950806</v>
      </c>
      <c r="E281" s="3">
        <f>B281*D281</f>
        <v>157.408381104185</v>
      </c>
      <c r="G281">
        <v>103.06</v>
      </c>
    </row>
    <row r="282" spans="1:7" x14ac:dyDescent="0.15">
      <c r="A282">
        <v>1721</v>
      </c>
      <c r="B282" s="3">
        <v>25.046365217389166</v>
      </c>
      <c r="C282" s="3">
        <v>31.457668000000002</v>
      </c>
      <c r="D282" s="3">
        <f>130/C282</f>
        <v>4.1325377329304889</v>
      </c>
      <c r="E282" s="3">
        <f>B282*D282</f>
        <v>103.50504933361847</v>
      </c>
      <c r="G282">
        <v>104.61</v>
      </c>
    </row>
    <row r="283" spans="1:7" x14ac:dyDescent="0.15">
      <c r="A283">
        <v>1720</v>
      </c>
      <c r="B283" s="3">
        <v>21.206956521740494</v>
      </c>
      <c r="C283" s="3">
        <v>31.232320000000001</v>
      </c>
      <c r="D283" s="3">
        <f>130/C283</f>
        <v>4.1623548939047756</v>
      </c>
      <c r="E283" s="3">
        <f>B283*D283</f>
        <v>88.27087926309234</v>
      </c>
      <c r="G283">
        <v>106.355</v>
      </c>
    </row>
    <row r="284" spans="1:7" x14ac:dyDescent="0.15">
      <c r="A284">
        <v>1719</v>
      </c>
      <c r="B284" s="3">
        <v>31.92913043478427</v>
      </c>
      <c r="C284" s="3">
        <v>31.009252</v>
      </c>
      <c r="D284" s="3">
        <f>130/C284</f>
        <v>4.1922971892388761</v>
      </c>
      <c r="E284" s="3">
        <f>B284*D284</f>
        <v>133.85640377658754</v>
      </c>
      <c r="G284">
        <v>104.61</v>
      </c>
    </row>
    <row r="285" spans="1:7" x14ac:dyDescent="0.15">
      <c r="A285">
        <v>1718</v>
      </c>
      <c r="B285" s="3">
        <v>21.206956521740494</v>
      </c>
      <c r="C285" s="3">
        <v>30.788485000000001</v>
      </c>
      <c r="D285" s="3">
        <f>130/C285</f>
        <v>4.2223578068229077</v>
      </c>
      <c r="E285" s="3">
        <f>B285*D285</f>
        <v>89.543358428524954</v>
      </c>
      <c r="G285">
        <v>104.61</v>
      </c>
    </row>
    <row r="286" spans="1:7" x14ac:dyDescent="0.15">
      <c r="A286">
        <v>1717</v>
      </c>
      <c r="B286" s="3">
        <v>24.845307971014563</v>
      </c>
      <c r="C286" s="3">
        <v>30.570036999999999</v>
      </c>
      <c r="D286" s="3">
        <f>130/C286</f>
        <v>4.2525300182005017</v>
      </c>
      <c r="E286" s="3">
        <f>B286*D286</f>
        <v>105.65541795817563</v>
      </c>
      <c r="G286">
        <v>104.61</v>
      </c>
    </row>
    <row r="287" spans="1:7" x14ac:dyDescent="0.15">
      <c r="A287">
        <v>1716</v>
      </c>
      <c r="B287" s="3">
        <v>36.286250000000564</v>
      </c>
      <c r="C287" s="3">
        <v>30.353925</v>
      </c>
      <c r="D287" s="3">
        <f>130/C287</f>
        <v>4.2828069187098539</v>
      </c>
      <c r="E287" s="3">
        <f>B287*D287</f>
        <v>155.40700255403786</v>
      </c>
      <c r="G287">
        <v>106.355</v>
      </c>
    </row>
    <row r="288" spans="1:7" x14ac:dyDescent="0.15">
      <c r="A288">
        <v>1715</v>
      </c>
      <c r="B288" s="3">
        <v>24.797499999999673</v>
      </c>
      <c r="C288" s="3">
        <v>30.140162</v>
      </c>
      <c r="D288" s="3">
        <f>130/C288</f>
        <v>4.3131818601373144</v>
      </c>
      <c r="E288" s="3">
        <f>B288*D288</f>
        <v>106.95612717675364</v>
      </c>
      <c r="G288">
        <v>114.095</v>
      </c>
    </row>
    <row r="289" spans="1:7" x14ac:dyDescent="0.15">
      <c r="A289">
        <v>1714</v>
      </c>
      <c r="B289" s="3">
        <v>15.318333333334522</v>
      </c>
      <c r="C289" s="3">
        <v>29.928764000000001</v>
      </c>
      <c r="D289" s="3">
        <f>130/C289</f>
        <v>4.3436474690368101</v>
      </c>
      <c r="E289" s="3">
        <f>B289*D289</f>
        <v>66.537439813200692</v>
      </c>
      <c r="G289">
        <v>114.095</v>
      </c>
    </row>
    <row r="290" spans="1:7" x14ac:dyDescent="0.15">
      <c r="A290">
        <v>1713</v>
      </c>
      <c r="B290" s="3">
        <v>19.109999999994898</v>
      </c>
      <c r="C290" s="3">
        <v>29.719747000000002</v>
      </c>
      <c r="D290" s="3">
        <f>130/C290</f>
        <v>4.3741960522073082</v>
      </c>
      <c r="E290" s="3">
        <f>B290*D290</f>
        <v>83.590886557659346</v>
      </c>
      <c r="G290">
        <v>114.095</v>
      </c>
    </row>
    <row r="291" spans="1:7" x14ac:dyDescent="0.15">
      <c r="A291">
        <v>1712</v>
      </c>
      <c r="B291" s="3">
        <v>31.849999999994338</v>
      </c>
      <c r="C291" s="3">
        <v>29.513119</v>
      </c>
      <c r="D291" s="3">
        <f>130/C291</f>
        <v>4.4048207849532952</v>
      </c>
      <c r="E291" s="3">
        <f>B291*D291</f>
        <v>140.29354200073752</v>
      </c>
      <c r="G291">
        <v>118.345</v>
      </c>
    </row>
    <row r="292" spans="1:7" x14ac:dyDescent="0.15">
      <c r="A292">
        <v>1711</v>
      </c>
      <c r="B292" s="3">
        <v>27.299999999993929</v>
      </c>
      <c r="C292" s="3">
        <v>29.308889000000001</v>
      </c>
      <c r="D292" s="3">
        <f>130/C292</f>
        <v>4.4355144270395233</v>
      </c>
      <c r="E292" s="3">
        <f>B292*D292</f>
        <v>121.08954385815206</v>
      </c>
      <c r="G292">
        <v>118.345</v>
      </c>
    </row>
    <row r="293" spans="1:7" x14ac:dyDescent="0.15">
      <c r="A293">
        <v>1710</v>
      </c>
      <c r="B293" s="3">
        <v>33.703703703696419</v>
      </c>
      <c r="C293" s="3">
        <v>29.107064999999999</v>
      </c>
      <c r="D293" s="3">
        <f>130/C293</f>
        <v>4.4662696152978665</v>
      </c>
      <c r="E293" s="3">
        <f>B293*D293</f>
        <v>150.52982777482148</v>
      </c>
      <c r="G293">
        <v>119</v>
      </c>
    </row>
    <row r="294" spans="1:7" x14ac:dyDescent="0.15">
      <c r="A294">
        <v>1709</v>
      </c>
      <c r="B294" s="3">
        <v>29.187407407403043</v>
      </c>
      <c r="C294" s="3">
        <v>28.907655999999999</v>
      </c>
      <c r="D294" s="3">
        <f>130/C294</f>
        <v>4.4970785593961686</v>
      </c>
      <c r="E294" s="3">
        <f>B294*D294</f>
        <v>131.25806405619315</v>
      </c>
      <c r="G294">
        <v>119</v>
      </c>
    </row>
    <row r="295" spans="1:7" x14ac:dyDescent="0.15">
      <c r="A295">
        <v>1708</v>
      </c>
      <c r="B295" s="3">
        <v>21.43555555555281</v>
      </c>
      <c r="C295" s="3">
        <v>28.710674000000001</v>
      </c>
      <c r="D295" s="3">
        <f>130/C295</f>
        <v>4.5279327124121149</v>
      </c>
      <c r="E295" s="3">
        <f>B295*D295</f>
        <v>97.058753208714819</v>
      </c>
      <c r="G295">
        <v>122.545</v>
      </c>
    </row>
    <row r="296" spans="1:7" x14ac:dyDescent="0.15">
      <c r="A296">
        <v>1707</v>
      </c>
      <c r="B296" s="3">
        <v>25.311481481477927</v>
      </c>
      <c r="C296" s="3">
        <v>28.51613</v>
      </c>
      <c r="D296" s="3">
        <f>130/C296</f>
        <v>4.5588233747005642</v>
      </c>
      <c r="E296" s="3">
        <f>B296*D296</f>
        <v>115.39057342606203</v>
      </c>
      <c r="G296">
        <v>122.545</v>
      </c>
    </row>
    <row r="297" spans="1:7" x14ac:dyDescent="0.15">
      <c r="A297">
        <v>1706</v>
      </c>
      <c r="B297" s="3">
        <v>34.824351851850111</v>
      </c>
      <c r="C297" s="3">
        <v>28.324036</v>
      </c>
      <c r="D297" s="3">
        <f>130/C297</f>
        <v>4.5897413772528743</v>
      </c>
      <c r="E297" s="3">
        <f>B297*D297</f>
        <v>159.83476863044922</v>
      </c>
      <c r="G297">
        <v>120.36499999999999</v>
      </c>
    </row>
    <row r="298" spans="1:7" x14ac:dyDescent="0.15">
      <c r="A298">
        <v>1705</v>
      </c>
      <c r="B298" s="3">
        <v>25.252499999976408</v>
      </c>
      <c r="C298" s="3">
        <v>28.134398000000001</v>
      </c>
      <c r="D298" s="3">
        <f>130/C298</f>
        <v>4.6206782174617702</v>
      </c>
      <c r="E298" s="3">
        <f>B298*D298</f>
        <v>116.68367668634434</v>
      </c>
      <c r="G298">
        <v>116.16500000000001</v>
      </c>
    </row>
    <row r="299" spans="1:7" x14ac:dyDescent="0.15">
      <c r="A299">
        <v>1704</v>
      </c>
      <c r="B299" s="3">
        <v>15.621666666689293</v>
      </c>
      <c r="C299" s="3">
        <v>27.947227999999999</v>
      </c>
      <c r="D299" s="3">
        <f>130/C299</f>
        <v>4.6516241252978654</v>
      </c>
      <c r="E299" s="3">
        <f>B299*D299</f>
        <v>72.666121544133404</v>
      </c>
      <c r="G299">
        <v>109.98</v>
      </c>
    </row>
    <row r="300" spans="1:7" x14ac:dyDescent="0.15">
      <c r="A300">
        <v>1703</v>
      </c>
      <c r="B300" s="3">
        <v>26.427916666662554</v>
      </c>
      <c r="C300" s="3">
        <v>27.762532</v>
      </c>
      <c r="D300" s="3">
        <f>130/C300</f>
        <v>4.6825700191898925</v>
      </c>
      <c r="E300" s="3">
        <f>B300*D300</f>
        <v>123.75057025296296</v>
      </c>
      <c r="G300">
        <v>112.72</v>
      </c>
    </row>
    <row r="301" spans="1:7" x14ac:dyDescent="0.15">
      <c r="A301">
        <v>1702</v>
      </c>
      <c r="B301" s="3">
        <v>28.038616666660232</v>
      </c>
      <c r="C301" s="3">
        <v>27.580316</v>
      </c>
      <c r="D301" s="3">
        <f>130/C301</f>
        <v>4.7135065457553136</v>
      </c>
      <c r="E301" s="3">
        <f>B301*D301</f>
        <v>132.16020319222704</v>
      </c>
      <c r="G301">
        <v>113.375</v>
      </c>
    </row>
    <row r="302" spans="1:7" x14ac:dyDescent="0.15">
      <c r="A302">
        <v>1701</v>
      </c>
      <c r="B302" s="3">
        <v>21.98559999999361</v>
      </c>
      <c r="C302" s="3">
        <v>27.400583000000001</v>
      </c>
      <c r="D302" s="3">
        <f>130/C302</f>
        <v>4.7444245985568996</v>
      </c>
      <c r="E302" s="3">
        <f>B302*D302</f>
        <v>104.30902145400225</v>
      </c>
      <c r="G302">
        <v>113.375</v>
      </c>
    </row>
    <row r="303" spans="1:7" x14ac:dyDescent="0.15">
      <c r="A303">
        <v>1700</v>
      </c>
      <c r="B303" s="3">
        <v>19.837999999992917</v>
      </c>
      <c r="C303" s="3">
        <v>27.223334999999999</v>
      </c>
      <c r="D303" s="3">
        <f>130/C303</f>
        <v>4.7753150008990453</v>
      </c>
      <c r="E303" s="3">
        <f>B303*D303</f>
        <v>94.732698987801442</v>
      </c>
      <c r="G303">
        <v>107.19</v>
      </c>
    </row>
    <row r="304" spans="1:7" x14ac:dyDescent="0.15">
      <c r="A304">
        <v>1699</v>
      </c>
      <c r="B304" s="3">
        <v>20.747999999997546</v>
      </c>
      <c r="C304" s="3">
        <v>27.048570999999999</v>
      </c>
      <c r="D304" s="3">
        <f>130/C304</f>
        <v>4.8061688730247525</v>
      </c>
      <c r="E304" s="3">
        <f>B304*D304</f>
        <v>99.718391777505772</v>
      </c>
      <c r="G304">
        <v>107.19</v>
      </c>
    </row>
    <row r="305" spans="1:7" x14ac:dyDescent="0.15">
      <c r="A305">
        <v>1698</v>
      </c>
      <c r="B305" s="3">
        <v>22.693026086952273</v>
      </c>
      <c r="C305" s="3">
        <v>26.876287000000001</v>
      </c>
      <c r="D305" s="3">
        <f>130/C305</f>
        <v>4.8369776673392417</v>
      </c>
      <c r="E305" s="3">
        <f>B305*D305</f>
        <v>109.76566038693497</v>
      </c>
      <c r="G305">
        <v>107.19</v>
      </c>
    </row>
    <row r="306" spans="1:7" x14ac:dyDescent="0.15">
      <c r="A306">
        <v>1697</v>
      </c>
      <c r="B306" s="3">
        <v>27.4186956521703</v>
      </c>
      <c r="C306" s="3">
        <v>26.706475000000001</v>
      </c>
      <c r="D306" s="3">
        <f>130/C306</f>
        <v>4.8677333867535868</v>
      </c>
      <c r="E306" s="3">
        <f>B306*D306</f>
        <v>133.46690024730478</v>
      </c>
      <c r="G306">
        <v>107.19</v>
      </c>
    </row>
    <row r="307" spans="1:7" x14ac:dyDescent="0.15">
      <c r="A307">
        <v>1696</v>
      </c>
      <c r="B307" s="3">
        <v>27.418695652167457</v>
      </c>
      <c r="C307" s="3">
        <v>26.539123</v>
      </c>
      <c r="D307" s="3">
        <f>130/C307</f>
        <v>4.8984286330787947</v>
      </c>
      <c r="E307" s="3">
        <f>B307*D307</f>
        <v>134.30852386425013</v>
      </c>
      <c r="G307">
        <v>106.94499999999999</v>
      </c>
    </row>
    <row r="308" spans="1:7" x14ac:dyDescent="0.15">
      <c r="A308">
        <v>1695</v>
      </c>
      <c r="B308" s="3">
        <v>16.577826086955838</v>
      </c>
      <c r="C308" s="3">
        <v>26.374220999999999</v>
      </c>
      <c r="D308" s="3">
        <f>130/C308</f>
        <v>4.9290555349483123</v>
      </c>
      <c r="E308" s="3">
        <f>B308*D308</f>
        <v>81.71302543132019</v>
      </c>
      <c r="G308">
        <v>106.94499999999999</v>
      </c>
    </row>
    <row r="309" spans="1:7" x14ac:dyDescent="0.15">
      <c r="A309">
        <v>1694</v>
      </c>
      <c r="B309" s="3">
        <v>19.806956521742336</v>
      </c>
      <c r="C309" s="3">
        <v>26.211758</v>
      </c>
      <c r="D309" s="3">
        <f>130/C309</f>
        <v>4.9596062957700129</v>
      </c>
      <c r="E309" s="3">
        <f>B309*D309</f>
        <v>98.234706265276202</v>
      </c>
      <c r="G309">
        <v>113.76</v>
      </c>
    </row>
    <row r="310" spans="1:7" x14ac:dyDescent="0.15">
      <c r="A310">
        <v>1693</v>
      </c>
      <c r="B310" s="3">
        <v>28.140000000001919</v>
      </c>
      <c r="C310" s="3">
        <v>26.051722999999999</v>
      </c>
      <c r="D310" s="3">
        <f>130/C310</f>
        <v>4.9900730174353534</v>
      </c>
      <c r="E310" s="3">
        <f>B310*D310</f>
        <v>140.42065471064041</v>
      </c>
      <c r="G310">
        <v>110.77500000000001</v>
      </c>
    </row>
    <row r="311" spans="1:7" x14ac:dyDescent="0.15">
      <c r="A311">
        <v>1692</v>
      </c>
      <c r="B311" s="3">
        <v>23.380000000003065</v>
      </c>
      <c r="C311" s="3">
        <v>25.894096999999999</v>
      </c>
      <c r="D311" s="3">
        <f>130/C311</f>
        <v>5.0204492552877982</v>
      </c>
      <c r="E311" s="3">
        <f>B311*D311</f>
        <v>117.37810358864411</v>
      </c>
      <c r="G311">
        <v>103.84</v>
      </c>
    </row>
    <row r="312" spans="1:7" x14ac:dyDescent="0.15">
      <c r="A312">
        <v>1691</v>
      </c>
      <c r="B312" s="3">
        <v>20.545000000001323</v>
      </c>
      <c r="C312" s="3">
        <v>25.738866999999999</v>
      </c>
      <c r="D312" s="3">
        <f>130/C312</f>
        <v>5.0507273688465002</v>
      </c>
      <c r="E312" s="3">
        <f>B312*D312</f>
        <v>103.76719379295803</v>
      </c>
      <c r="G312">
        <v>103.84</v>
      </c>
    </row>
    <row r="313" spans="1:7" x14ac:dyDescent="0.15">
      <c r="A313">
        <v>1690</v>
      </c>
      <c r="B313" s="3">
        <v>11.235000000010587</v>
      </c>
      <c r="C313" s="3">
        <v>25.586015</v>
      </c>
      <c r="D313" s="3">
        <f>130/C313</f>
        <v>5.0809006404475259</v>
      </c>
      <c r="E313" s="3">
        <f>B313*D313</f>
        <v>57.083918695481742</v>
      </c>
      <c r="G313">
        <v>110.77500000000001</v>
      </c>
    </row>
    <row r="314" spans="1:7" x14ac:dyDescent="0.15">
      <c r="A314">
        <v>1689</v>
      </c>
      <c r="B314" s="3">
        <v>24.569999999982883</v>
      </c>
      <c r="C314" s="3">
        <v>25.43552</v>
      </c>
      <c r="D314" s="3">
        <f>130/C314</f>
        <v>5.1109629368693854</v>
      </c>
      <c r="E314" s="3">
        <f>B314*D314</f>
        <v>125.57635935879331</v>
      </c>
      <c r="G314">
        <v>110.77500000000001</v>
      </c>
    </row>
    <row r="315" spans="1:7" x14ac:dyDescent="0.15">
      <c r="A315">
        <v>1688</v>
      </c>
      <c r="B315" s="3">
        <v>16.379999999995221</v>
      </c>
      <c r="C315" s="3">
        <v>25.287358000000001</v>
      </c>
      <c r="D315" s="3">
        <f>130/C315</f>
        <v>5.1409087497396921</v>
      </c>
      <c r="E315" s="3">
        <f>B315*D315</f>
        <v>84.208085320711589</v>
      </c>
      <c r="G315">
        <v>109.18</v>
      </c>
    </row>
    <row r="316" spans="1:7" x14ac:dyDescent="0.15">
      <c r="A316">
        <v>1687</v>
      </c>
      <c r="B316" s="3">
        <v>20.019999999996685</v>
      </c>
      <c r="C316" s="3">
        <v>25.141503</v>
      </c>
      <c r="D316" s="3">
        <f>130/C316</f>
        <v>5.170733030559072</v>
      </c>
      <c r="E316" s="3">
        <f>B316*D316</f>
        <v>103.51807527177547</v>
      </c>
      <c r="G316">
        <v>109.18</v>
      </c>
    </row>
    <row r="317" spans="1:7" x14ac:dyDescent="0.15">
      <c r="A317">
        <v>1686</v>
      </c>
      <c r="B317" s="3">
        <v>32.759999999990441</v>
      </c>
      <c r="C317" s="3">
        <v>24.997923</v>
      </c>
      <c r="D317" s="3">
        <f>130/C317</f>
        <v>5.2004320518948717</v>
      </c>
      <c r="E317" s="3">
        <f>B317*D317</f>
        <v>170.3661540200263</v>
      </c>
      <c r="G317">
        <v>109.06</v>
      </c>
    </row>
    <row r="318" spans="1:7" x14ac:dyDescent="0.15">
      <c r="A318">
        <v>1685</v>
      </c>
      <c r="B318" s="3">
        <v>25.0067999999942</v>
      </c>
      <c r="C318" s="3">
        <v>24.856587000000001</v>
      </c>
      <c r="D318" s="3">
        <f>130/C318</f>
        <v>5.2300020111369268</v>
      </c>
      <c r="E318" s="3">
        <f>B318*D318</f>
        <v>130.78561429206857</v>
      </c>
      <c r="G318">
        <v>110.01</v>
      </c>
    </row>
    <row r="319" spans="1:7" x14ac:dyDescent="0.15">
      <c r="A319">
        <v>1684</v>
      </c>
      <c r="B319" s="3">
        <v>18.745999999995888</v>
      </c>
      <c r="C319" s="3">
        <v>24.717464</v>
      </c>
      <c r="D319" s="3">
        <f>130/C319</f>
        <v>5.2594392369702652</v>
      </c>
      <c r="E319" s="3">
        <f>B319*D319</f>
        <v>98.593447936222958</v>
      </c>
      <c r="G319">
        <v>110.01</v>
      </c>
    </row>
    <row r="320" spans="1:7" x14ac:dyDescent="0.15">
      <c r="A320">
        <v>1683</v>
      </c>
      <c r="B320" s="3">
        <v>21.58519999999271</v>
      </c>
      <c r="C320" s="3">
        <v>24.580525999999999</v>
      </c>
      <c r="D320" s="3">
        <f>130/C320</f>
        <v>5.2887395493489437</v>
      </c>
      <c r="E320" s="3">
        <f>B320*D320</f>
        <v>114.15850092056827</v>
      </c>
      <c r="G320">
        <v>119.57</v>
      </c>
    </row>
    <row r="321" spans="1:7" x14ac:dyDescent="0.15">
      <c r="A321">
        <v>1682</v>
      </c>
      <c r="B321" s="3">
        <v>23.405199999993442</v>
      </c>
      <c r="C321" s="3">
        <v>24.445739</v>
      </c>
      <c r="D321" s="3">
        <f>130/C321</f>
        <v>5.3179001870223681</v>
      </c>
      <c r="E321" s="3">
        <f>B321*D321</f>
        <v>124.46651745726106</v>
      </c>
      <c r="G321">
        <v>125.575</v>
      </c>
    </row>
    <row r="322" spans="1:7" x14ac:dyDescent="0.15">
      <c r="A322">
        <v>1681</v>
      </c>
      <c r="B322" s="3">
        <v>14.996799999994437</v>
      </c>
      <c r="C322" s="3">
        <v>24.313068000000001</v>
      </c>
      <c r="D322" s="3">
        <f>130/C322</f>
        <v>5.346918784581197</v>
      </c>
      <c r="E322" s="3">
        <f>B322*D322</f>
        <v>80.186671628577542</v>
      </c>
      <c r="G322">
        <v>122.96</v>
      </c>
    </row>
    <row r="323" spans="1:7" x14ac:dyDescent="0.15">
      <c r="A323">
        <v>1680</v>
      </c>
      <c r="B323" s="3">
        <v>19.602916666667625</v>
      </c>
      <c r="C323" s="3">
        <v>24.182476000000001</v>
      </c>
      <c r="D323" s="3">
        <f>130/C323</f>
        <v>5.3757936118700167</v>
      </c>
      <c r="E323" s="3">
        <f>B323*D323</f>
        <v>105.3812341906921</v>
      </c>
      <c r="G323">
        <v>121.49</v>
      </c>
    </row>
    <row r="324" spans="1:7" x14ac:dyDescent="0.15">
      <c r="A324">
        <v>1679</v>
      </c>
      <c r="B324" s="3">
        <v>36.741250000000001</v>
      </c>
      <c r="C324" s="3">
        <v>24.053920000000002</v>
      </c>
      <c r="D324" s="3">
        <f>130/C324</f>
        <v>5.4045245016196937</v>
      </c>
      <c r="E324" s="3">
        <f>B324*D324</f>
        <v>198.56898584513456</v>
      </c>
      <c r="G324">
        <v>121.49</v>
      </c>
    </row>
    <row r="325" spans="1:7" x14ac:dyDescent="0.15">
      <c r="A325">
        <v>1678</v>
      </c>
      <c r="B325" s="3">
        <v>36.096666666662713</v>
      </c>
      <c r="C325" s="3">
        <v>23.927356</v>
      </c>
      <c r="D325" s="3">
        <f>130/C325</f>
        <v>5.4331117905379935</v>
      </c>
      <c r="E325" s="3">
        <f>B325*D325</f>
        <v>196.11722526576497</v>
      </c>
      <c r="G325">
        <v>123.27</v>
      </c>
    </row>
    <row r="326" spans="1:7" x14ac:dyDescent="0.15">
      <c r="A326">
        <v>1677</v>
      </c>
      <c r="B326" s="3">
        <v>23.092766666661646</v>
      </c>
      <c r="C326" s="3">
        <v>23.802745000000002</v>
      </c>
      <c r="D326" s="3">
        <f>130/C326</f>
        <v>5.4615549593124655</v>
      </c>
      <c r="E326" s="3">
        <f>B326*D326</f>
        <v>126.1224143125515</v>
      </c>
      <c r="G326">
        <v>124.105</v>
      </c>
    </row>
    <row r="327" spans="1:7" x14ac:dyDescent="0.15">
      <c r="A327">
        <v>1676</v>
      </c>
      <c r="B327" s="3">
        <v>22.021999999998343</v>
      </c>
      <c r="C327" s="3">
        <v>23.680049</v>
      </c>
      <c r="D327" s="3">
        <f>130/C327</f>
        <v>5.4898535049484058</v>
      </c>
      <c r="E327" s="3">
        <f>B327*D327</f>
        <v>120.8975538859647</v>
      </c>
      <c r="G327">
        <v>137.93</v>
      </c>
    </row>
    <row r="328" spans="1:7" x14ac:dyDescent="0.15">
      <c r="A328">
        <v>1675</v>
      </c>
      <c r="B328" s="3">
        <v>22.021999999998343</v>
      </c>
      <c r="C328" s="3">
        <v>23.559231</v>
      </c>
      <c r="D328" s="3">
        <f>130/C328</f>
        <v>5.5180069332483725</v>
      </c>
      <c r="E328" s="3">
        <f>B328*D328</f>
        <v>121.51754868398652</v>
      </c>
      <c r="G328">
        <v>137.93</v>
      </c>
    </row>
    <row r="329" spans="1:7" x14ac:dyDescent="0.15">
      <c r="A329">
        <v>1674</v>
      </c>
      <c r="B329" s="3">
        <v>19.510399999995798</v>
      </c>
      <c r="C329" s="3">
        <v>23.440252000000001</v>
      </c>
      <c r="D329" s="3">
        <f>130/C329</f>
        <v>5.5460154609259318</v>
      </c>
      <c r="E329" s="3">
        <f>B329*D329</f>
        <v>108.20498004882599</v>
      </c>
      <c r="G329">
        <v>124.105</v>
      </c>
    </row>
    <row r="330" spans="1:7" x14ac:dyDescent="0.15">
      <c r="A330">
        <v>1673</v>
      </c>
      <c r="B330" s="3">
        <v>27.858551724133918</v>
      </c>
      <c r="C330" s="3">
        <v>23.323070000000001</v>
      </c>
      <c r="D330" s="3">
        <f>130/C330</f>
        <v>5.5738802824842528</v>
      </c>
      <c r="E330" s="3">
        <f>B330*D330</f>
        <v>155.28023215371772</v>
      </c>
      <c r="G330">
        <v>124.105</v>
      </c>
    </row>
    <row r="331" spans="1:7" x14ac:dyDescent="0.15">
      <c r="A331">
        <v>1672</v>
      </c>
      <c r="B331" s="3">
        <v>29.214137931035111</v>
      </c>
      <c r="C331" s="3">
        <v>23.207640000000001</v>
      </c>
      <c r="D331" s="3">
        <f>130/C331</f>
        <v>5.6016036098457231</v>
      </c>
      <c r="E331" s="3">
        <f>B331*D331</f>
        <v>163.64602049301715</v>
      </c>
      <c r="G331">
        <v>121.49</v>
      </c>
    </row>
    <row r="332" spans="1:7" x14ac:dyDescent="0.15">
      <c r="A332">
        <v>1671</v>
      </c>
      <c r="B332" s="3">
        <v>26.484137931038276</v>
      </c>
      <c r="C332" s="3">
        <v>23.093921999999999</v>
      </c>
      <c r="D332" s="3">
        <f>130/C332</f>
        <v>5.6291867617808702</v>
      </c>
      <c r="E332" s="3">
        <f>B332*D332</f>
        <v>149.08415863857928</v>
      </c>
      <c r="G332">
        <v>128.22</v>
      </c>
    </row>
    <row r="333" spans="1:7" x14ac:dyDescent="0.15">
      <c r="A333">
        <v>1670</v>
      </c>
      <c r="B333" s="3">
        <v>20.773103448277652</v>
      </c>
      <c r="C333" s="3">
        <v>22.981881999999999</v>
      </c>
      <c r="D333" s="3">
        <f>130/C333</f>
        <v>5.6566298617319504</v>
      </c>
      <c r="E333" s="3">
        <f>B333*D333</f>
        <v>117.50575728637432</v>
      </c>
      <c r="G333">
        <v>142.04499999999999</v>
      </c>
    </row>
    <row r="334" spans="1:7" x14ac:dyDescent="0.15">
      <c r="A334">
        <v>1669</v>
      </c>
      <c r="B334" s="3">
        <v>21.104468965518208</v>
      </c>
      <c r="C334" s="3">
        <v>22.871487999999999</v>
      </c>
      <c r="D334" s="3">
        <f>130/C334</f>
        <v>5.6839327637974408</v>
      </c>
      <c r="E334" s="3">
        <f>B334*D334</f>
        <v>119.95638261565523</v>
      </c>
      <c r="G334">
        <v>142.04499999999999</v>
      </c>
    </row>
    <row r="335" spans="1:7" x14ac:dyDescent="0.15">
      <c r="A335">
        <v>1668</v>
      </c>
      <c r="B335" s="3">
        <v>34.470799999996871</v>
      </c>
      <c r="C335" s="3">
        <v>22.762706000000001</v>
      </c>
      <c r="D335" s="3">
        <f>130/C335</f>
        <v>5.7110960357700877</v>
      </c>
      <c r="E335" s="3">
        <f>B335*D335</f>
        <v>196.86604922980567</v>
      </c>
      <c r="G335">
        <v>141.38</v>
      </c>
    </row>
    <row r="336" spans="1:7" x14ac:dyDescent="0.15">
      <c r="A336">
        <v>1667</v>
      </c>
      <c r="B336" s="3">
        <v>18.74599999999873</v>
      </c>
      <c r="C336" s="3">
        <v>22.655503</v>
      </c>
      <c r="D336" s="3">
        <f>130/C336</f>
        <v>5.7381202262426045</v>
      </c>
      <c r="E336" s="3">
        <f>B336*D336</f>
        <v>107.56680176113657</v>
      </c>
      <c r="G336">
        <v>128.02500000000001</v>
      </c>
    </row>
    <row r="337" spans="1:7" x14ac:dyDescent="0.15">
      <c r="A337">
        <v>1666</v>
      </c>
      <c r="B337" s="3">
        <v>23.296000000004824</v>
      </c>
      <c r="C337" s="3">
        <v>22.549845999999999</v>
      </c>
      <c r="D337" s="3">
        <f>130/C337</f>
        <v>5.7650061113499405</v>
      </c>
      <c r="E337" s="3">
        <f>B337*D337</f>
        <v>134.30158237003602</v>
      </c>
      <c r="G337">
        <v>128.02500000000001</v>
      </c>
    </row>
    <row r="338" spans="1:7" x14ac:dyDescent="0.15">
      <c r="A338">
        <v>1665</v>
      </c>
      <c r="B338" s="3">
        <v>30.58813333333319</v>
      </c>
      <c r="C338" s="3">
        <v>22.445701</v>
      </c>
      <c r="D338" s="3">
        <f>130/C338</f>
        <v>5.7917549556594379</v>
      </c>
      <c r="E338" s="3">
        <f>B338*D338</f>
        <v>177.15897281770415</v>
      </c>
      <c r="G338">
        <v>141.38</v>
      </c>
    </row>
    <row r="339" spans="1:7" x14ac:dyDescent="0.15">
      <c r="A339">
        <v>1664</v>
      </c>
      <c r="B339" s="3">
        <v>20.62666666666928</v>
      </c>
      <c r="C339" s="3">
        <v>22.343033999999999</v>
      </c>
      <c r="D339" s="3">
        <f>130/C339</f>
        <v>5.8183682663688376</v>
      </c>
      <c r="E339" s="3">
        <f>B339*D339</f>
        <v>120.01354277431643</v>
      </c>
      <c r="G339">
        <v>148.84</v>
      </c>
    </row>
    <row r="340" spans="1:7" x14ac:dyDescent="0.15">
      <c r="A340">
        <v>1663</v>
      </c>
      <c r="B340" s="3">
        <v>25.27777777777942</v>
      </c>
      <c r="C340" s="3">
        <v>22.241814999999999</v>
      </c>
      <c r="D340" s="3">
        <f>130/C340</f>
        <v>5.8448467447463264</v>
      </c>
      <c r="E340" s="3">
        <f>B340*D340</f>
        <v>147.74473715887507</v>
      </c>
      <c r="G340">
        <v>141.38</v>
      </c>
    </row>
    <row r="341" spans="1:7" x14ac:dyDescent="0.15">
      <c r="A341">
        <v>1662</v>
      </c>
      <c r="B341" s="3">
        <v>20.62666666666928</v>
      </c>
      <c r="C341" s="3">
        <v>22.142015000000001</v>
      </c>
      <c r="D341" s="3">
        <f>130/C341</f>
        <v>5.871191036588133</v>
      </c>
      <c r="E341" s="3">
        <f>B341*D341</f>
        <v>121.1031004480399</v>
      </c>
      <c r="G341">
        <v>141.38</v>
      </c>
    </row>
    <row r="342" spans="1:7" x14ac:dyDescent="0.15">
      <c r="A342">
        <v>1661</v>
      </c>
      <c r="B342" s="3">
        <v>28.412222222223704</v>
      </c>
      <c r="C342" s="3">
        <v>22.043603999999998</v>
      </c>
      <c r="D342" s="3">
        <f>130/C342</f>
        <v>5.8974022578159184</v>
      </c>
      <c r="E342" s="3">
        <f>B342*D342</f>
        <v>167.55830348290968</v>
      </c>
      <c r="G342">
        <v>137.9</v>
      </c>
    </row>
    <row r="343" spans="1:7" x14ac:dyDescent="0.15">
      <c r="A343">
        <v>1660</v>
      </c>
      <c r="B343" s="3">
        <v>30.737777777770248</v>
      </c>
      <c r="C343" s="3">
        <v>21.946556000000001</v>
      </c>
      <c r="D343" s="3">
        <f>130/C343</f>
        <v>5.9234806591066036</v>
      </c>
      <c r="E343" s="3">
        <f>B343*D343</f>
        <v>182.07463217053882</v>
      </c>
      <c r="G343">
        <v>124.575</v>
      </c>
    </row>
    <row r="344" spans="1:7" x14ac:dyDescent="0.15">
      <c r="A344">
        <v>1659</v>
      </c>
      <c r="B344" s="3">
        <v>25.07555555554859</v>
      </c>
      <c r="C344" s="3">
        <v>21.850845</v>
      </c>
      <c r="D344" s="3">
        <f>130/C344</f>
        <v>5.9494266697695215</v>
      </c>
      <c r="E344" s="3">
        <f>B344*D344</f>
        <v>149.18517898146808</v>
      </c>
      <c r="G344">
        <v>124.575</v>
      </c>
    </row>
    <row r="345" spans="1:7" x14ac:dyDescent="0.15">
      <c r="A345">
        <v>1658</v>
      </c>
      <c r="B345" s="3">
        <v>13.548888888885813</v>
      </c>
      <c r="C345" s="3">
        <v>21.756451999999999</v>
      </c>
      <c r="D345" s="3">
        <f>130/C345</f>
        <v>5.9752389773847314</v>
      </c>
      <c r="E345" s="3">
        <f>B345*D345</f>
        <v>80.957848989125409</v>
      </c>
      <c r="G345">
        <v>121.44</v>
      </c>
    </row>
    <row r="346" spans="1:7" x14ac:dyDescent="0.15">
      <c r="A346">
        <v>1657</v>
      </c>
      <c r="B346" s="3">
        <v>14.458888888884758</v>
      </c>
      <c r="C346" s="3">
        <v>21.663360999999998</v>
      </c>
      <c r="D346" s="3">
        <f>130/C346</f>
        <v>6.000915555070149</v>
      </c>
      <c r="E346" s="3">
        <f>B346*D346</f>
        <v>86.766571242339481</v>
      </c>
      <c r="G346">
        <v>117.73</v>
      </c>
    </row>
    <row r="347" spans="1:7" x14ac:dyDescent="0.15">
      <c r="A347">
        <v>1656</v>
      </c>
      <c r="B347" s="3">
        <v>21.132222222217933</v>
      </c>
      <c r="C347" s="3">
        <v>21.571553999999999</v>
      </c>
      <c r="D347" s="3">
        <f>130/C347</f>
        <v>6.026455024983365</v>
      </c>
      <c r="E347" s="3">
        <f>B347*D347</f>
        <v>127.3523868001504</v>
      </c>
      <c r="G347">
        <v>112.39</v>
      </c>
    </row>
    <row r="348" spans="1:7" x14ac:dyDescent="0.15">
      <c r="A348">
        <v>1655</v>
      </c>
      <c r="B348" s="3">
        <v>20.019999999993843</v>
      </c>
      <c r="C348" s="3">
        <v>21.481007999999999</v>
      </c>
      <c r="D348" s="3">
        <f>130/C348</f>
        <v>6.0518575292183687</v>
      </c>
      <c r="E348" s="3">
        <f>B348*D348</f>
        <v>121.15818773491448</v>
      </c>
      <c r="G348">
        <v>112.39</v>
      </c>
    </row>
    <row r="349" spans="1:7" x14ac:dyDescent="0.15">
      <c r="A349">
        <v>1654</v>
      </c>
      <c r="B349" s="3">
        <v>12.739999999996598</v>
      </c>
      <c r="C349" s="3">
        <v>21.3917</v>
      </c>
      <c r="D349" s="3">
        <f>130/C349</f>
        <v>6.0771233702791267</v>
      </c>
      <c r="E349" s="3">
        <f>B349*D349</f>
        <v>77.422551737335397</v>
      </c>
      <c r="G349">
        <v>112.39</v>
      </c>
    </row>
    <row r="350" spans="1:7" x14ac:dyDescent="0.15">
      <c r="A350">
        <v>1653</v>
      </c>
      <c r="B350" s="3">
        <v>17.289999999994166</v>
      </c>
      <c r="C350" s="3">
        <v>21.303602999999999</v>
      </c>
      <c r="D350" s="3">
        <f>130/C350</f>
        <v>6.1022541586040635</v>
      </c>
      <c r="E350" s="3">
        <f>B350*D350</f>
        <v>105.50797440222865</v>
      </c>
      <c r="G350">
        <v>117.73</v>
      </c>
    </row>
    <row r="351" spans="1:7" x14ac:dyDescent="0.15">
      <c r="A351">
        <v>1652</v>
      </c>
      <c r="B351" s="3">
        <v>18.556086956522222</v>
      </c>
      <c r="C351" s="3">
        <v>21.216688000000001</v>
      </c>
      <c r="D351" s="3">
        <f>130/C351</f>
        <v>6.1272522836740588</v>
      </c>
      <c r="E351" s="3">
        <f>B351*D351</f>
        <v>113.6978261804052</v>
      </c>
      <c r="G351">
        <v>124.575</v>
      </c>
    </row>
    <row r="352" spans="1:7" x14ac:dyDescent="0.15">
      <c r="A352">
        <v>1651</v>
      </c>
      <c r="B352" s="3">
        <v>17.962608695651738</v>
      </c>
      <c r="C352" s="3">
        <v>21.130922000000002</v>
      </c>
      <c r="D352" s="3">
        <f>130/C352</f>
        <v>6.1521215212473921</v>
      </c>
      <c r="E352" s="3">
        <f>B352*D352</f>
        <v>110.50815153426461</v>
      </c>
      <c r="G352">
        <v>134.625</v>
      </c>
    </row>
    <row r="353" spans="1:7" x14ac:dyDescent="0.15">
      <c r="A353">
        <v>1650</v>
      </c>
      <c r="B353" s="3">
        <v>28.92217391304257</v>
      </c>
      <c r="C353" s="3">
        <v>21.046265999999999</v>
      </c>
      <c r="D353" s="3">
        <f>130/C353</f>
        <v>6.1768676685926138</v>
      </c>
      <c r="E353" s="3">
        <f>B353*D353</f>
        <v>178.64844094888537</v>
      </c>
      <c r="G353">
        <v>134.345</v>
      </c>
    </row>
    <row r="354" spans="1:7" x14ac:dyDescent="0.15">
      <c r="A354">
        <v>1649</v>
      </c>
      <c r="B354" s="3">
        <v>30.291130434784463</v>
      </c>
      <c r="C354" s="3">
        <v>20.962681</v>
      </c>
      <c r="D354" s="3">
        <f>130/C354</f>
        <v>6.2014968409813616</v>
      </c>
      <c r="E354" s="3">
        <f>B354*D354</f>
        <v>187.85034970107023</v>
      </c>
      <c r="G354">
        <v>134.345</v>
      </c>
    </row>
    <row r="355" spans="1:7" x14ac:dyDescent="0.15">
      <c r="A355">
        <v>1648</v>
      </c>
      <c r="B355" s="3">
        <v>30.212000000008743</v>
      </c>
      <c r="C355" s="3">
        <v>20.880132</v>
      </c>
      <c r="D355" s="3">
        <f>130/C355</f>
        <v>6.2260142799863525</v>
      </c>
      <c r="E355" s="3">
        <f>B355*D355</f>
        <v>188.10034342700212</v>
      </c>
      <c r="G355">
        <v>134.345</v>
      </c>
    </row>
    <row r="356" spans="1:7" x14ac:dyDescent="0.15">
      <c r="A356">
        <v>1647</v>
      </c>
      <c r="B356" s="3">
        <v>29.302000000004114</v>
      </c>
      <c r="C356" s="3">
        <v>20.798586</v>
      </c>
      <c r="D356" s="3">
        <f>130/C356</f>
        <v>6.2504249086933124</v>
      </c>
      <c r="E356" s="3">
        <f>B356*D356</f>
        <v>183.14995067455715</v>
      </c>
      <c r="G356">
        <v>134.345</v>
      </c>
    </row>
    <row r="357" spans="1:7" x14ac:dyDescent="0.15">
      <c r="A357">
        <v>1646</v>
      </c>
      <c r="B357" s="3">
        <v>23.493166666673915</v>
      </c>
      <c r="C357" s="3">
        <v>20.718015999999999</v>
      </c>
      <c r="D357" s="3">
        <f>130/C357</f>
        <v>6.2747320978997223</v>
      </c>
      <c r="E357" s="3">
        <f>B357*D357</f>
        <v>147.41332696468663</v>
      </c>
      <c r="G357">
        <v>163.44</v>
      </c>
    </row>
    <row r="358" spans="1:7" x14ac:dyDescent="0.15">
      <c r="A358">
        <v>1645</v>
      </c>
      <c r="B358" s="3">
        <v>19.147916666668152</v>
      </c>
      <c r="C358" s="3">
        <v>20.638400000000001</v>
      </c>
      <c r="D358" s="3">
        <f>130/C358</f>
        <v>6.2989379021629581</v>
      </c>
      <c r="E358" s="3">
        <f>B358*D358</f>
        <v>120.61153803913383</v>
      </c>
      <c r="G358">
        <v>150.005</v>
      </c>
    </row>
    <row r="359" spans="1:7" x14ac:dyDescent="0.15">
      <c r="A359">
        <v>1644</v>
      </c>
      <c r="B359" s="3">
        <v>18.237916666669207</v>
      </c>
      <c r="C359" s="3">
        <v>20.559719000000001</v>
      </c>
      <c r="D359" s="3">
        <f>130/C359</f>
        <v>6.3230436174735649</v>
      </c>
      <c r="E359" s="3">
        <f>B359*D359</f>
        <v>115.31914257519749</v>
      </c>
      <c r="G359">
        <v>134.345</v>
      </c>
    </row>
    <row r="360" spans="1:7" x14ac:dyDescent="0.15">
      <c r="A360">
        <v>1643</v>
      </c>
      <c r="B360" s="3">
        <v>10.578750000001946</v>
      </c>
      <c r="C360" s="3">
        <v>20.481952</v>
      </c>
      <c r="D360" s="3">
        <f>130/C360</f>
        <v>6.3470512966732855</v>
      </c>
      <c r="E360" s="3">
        <f>B360*D360</f>
        <v>67.14386890469487</v>
      </c>
      <c r="G360">
        <v>118.26</v>
      </c>
    </row>
    <row r="361" spans="1:7" x14ac:dyDescent="0.15">
      <c r="A361">
        <v>1642</v>
      </c>
      <c r="B361" s="3">
        <v>17.138333333332412</v>
      </c>
      <c r="C361" s="3">
        <v>20.405075</v>
      </c>
      <c r="D361" s="3">
        <f>130/C361</f>
        <v>6.3709640861403356</v>
      </c>
      <c r="E361" s="3">
        <f>B361*D361</f>
        <v>109.18770616296258</v>
      </c>
      <c r="G361">
        <v>118.26</v>
      </c>
    </row>
    <row r="362" spans="1:7" x14ac:dyDescent="0.15">
      <c r="A362">
        <v>1641</v>
      </c>
      <c r="B362" s="3">
        <v>29.157916666667916</v>
      </c>
      <c r="C362" s="3">
        <v>20.329060999999999</v>
      </c>
      <c r="D362" s="3">
        <f>130/C362</f>
        <v>6.3947862618937492</v>
      </c>
      <c r="E362" s="3">
        <f>B362*D362</f>
        <v>186.45864492545076</v>
      </c>
      <c r="G362">
        <v>118.26</v>
      </c>
    </row>
    <row r="363" spans="1:7" x14ac:dyDescent="0.15">
      <c r="A363">
        <v>1640</v>
      </c>
      <c r="B363" s="3">
        <v>23.659999999995307</v>
      </c>
      <c r="C363" s="3">
        <v>20.253878</v>
      </c>
      <c r="D363" s="3">
        <f>130/C363</f>
        <v>6.4185238994724862</v>
      </c>
      <c r="E363" s="3">
        <f>B363*D363</f>
        <v>151.86227546148891</v>
      </c>
      <c r="G363">
        <v>125.88</v>
      </c>
    </row>
    <row r="364" spans="1:7" x14ac:dyDescent="0.15">
      <c r="A364">
        <v>1639</v>
      </c>
      <c r="B364" s="3">
        <v>8.1899999999990314</v>
      </c>
      <c r="C364" s="3">
        <v>20.179500000000001</v>
      </c>
      <c r="D364" s="3">
        <f>130/C364</f>
        <v>6.4421814217398845</v>
      </c>
      <c r="E364" s="3">
        <f>B364*D364</f>
        <v>52.761465844043414</v>
      </c>
      <c r="G364">
        <v>133.88999999999999</v>
      </c>
    </row>
    <row r="365" spans="1:7" x14ac:dyDescent="0.15">
      <c r="A365">
        <v>1638</v>
      </c>
      <c r="B365" s="3">
        <v>16.379999999995221</v>
      </c>
      <c r="C365" s="3">
        <v>20.105902</v>
      </c>
      <c r="D365" s="3">
        <f>130/C365</f>
        <v>6.4657631376100406</v>
      </c>
      <c r="E365" s="3">
        <f>B365*D365</f>
        <v>105.90920019402157</v>
      </c>
      <c r="G365">
        <v>139.62</v>
      </c>
    </row>
    <row r="366" spans="1:7" x14ac:dyDescent="0.15">
      <c r="A366">
        <v>1637</v>
      </c>
      <c r="B366" s="3">
        <v>20.929999999992788</v>
      </c>
      <c r="C366" s="3">
        <v>20.033058</v>
      </c>
      <c r="D366" s="3">
        <f>130/C366</f>
        <v>6.4892738792050615</v>
      </c>
      <c r="E366" s="3">
        <f>B366*D366</f>
        <v>135.82050229171514</v>
      </c>
      <c r="G366">
        <v>143.85</v>
      </c>
    </row>
    <row r="367" spans="1:7" x14ac:dyDescent="0.15">
      <c r="A367">
        <v>1636</v>
      </c>
      <c r="B367" s="3">
        <v>27.299999999991087</v>
      </c>
      <c r="C367" s="3">
        <v>19.960939</v>
      </c>
      <c r="D367" s="3">
        <f>130/C367</f>
        <v>6.5127196671459195</v>
      </c>
      <c r="E367" s="3">
        <f>B367*D367</f>
        <v>177.79724691302556</v>
      </c>
      <c r="G367">
        <v>143.85</v>
      </c>
    </row>
    <row r="368" spans="1:7" x14ac:dyDescent="0.15">
      <c r="A368">
        <v>1635</v>
      </c>
      <c r="B368" s="3">
        <v>21.839999999991733</v>
      </c>
      <c r="C368" s="3">
        <v>19.889514999999999</v>
      </c>
      <c r="D368" s="3">
        <f>130/C368</f>
        <v>6.5361070895896658</v>
      </c>
      <c r="E368" s="3">
        <f>B368*D368</f>
        <v>142.74857883658427</v>
      </c>
      <c r="G368">
        <v>139.62</v>
      </c>
    </row>
    <row r="369" spans="1:7" x14ac:dyDescent="0.15">
      <c r="A369">
        <v>1634</v>
      </c>
      <c r="B369" s="3">
        <v>20.019999999993843</v>
      </c>
      <c r="C369" s="3">
        <v>19.818762</v>
      </c>
      <c r="D369" s="3">
        <f>130/C369</f>
        <v>6.5594409983832493</v>
      </c>
      <c r="E369" s="3">
        <f>B369*D369</f>
        <v>131.32000878759226</v>
      </c>
      <c r="G369">
        <v>139.62</v>
      </c>
    </row>
    <row r="370" spans="1:7" x14ac:dyDescent="0.15">
      <c r="A370">
        <v>1633</v>
      </c>
      <c r="B370" s="3">
        <v>27.299999999991087</v>
      </c>
      <c r="C370" s="3">
        <v>19.748657999999999</v>
      </c>
      <c r="D370" s="3">
        <f>130/C370</f>
        <v>6.5827257730626565</v>
      </c>
      <c r="E370" s="3">
        <f>B370*D370</f>
        <v>179.70841360455185</v>
      </c>
      <c r="G370">
        <v>143.85</v>
      </c>
    </row>
    <row r="371" spans="1:7" x14ac:dyDescent="0.15">
      <c r="A371">
        <v>1632</v>
      </c>
      <c r="B371" s="3">
        <v>21.839999999997417</v>
      </c>
      <c r="C371" s="3">
        <v>19.679182999999998</v>
      </c>
      <c r="D371" s="3">
        <f>130/C371</f>
        <v>6.6059652984577673</v>
      </c>
      <c r="E371" s="3">
        <f>B371*D371</f>
        <v>144.27428211830056</v>
      </c>
      <c r="G371">
        <v>143.85</v>
      </c>
    </row>
    <row r="372" spans="1:7" x14ac:dyDescent="0.15">
      <c r="A372">
        <v>1631</v>
      </c>
      <c r="B372" s="3">
        <v>21.839999999991733</v>
      </c>
      <c r="C372" s="3">
        <v>19.610319</v>
      </c>
      <c r="D372" s="3">
        <f>130/C372</f>
        <v>6.6291629422244478</v>
      </c>
      <c r="E372" s="3">
        <f>B372*D372</f>
        <v>144.78091865812712</v>
      </c>
      <c r="G372">
        <v>139.20500000000001</v>
      </c>
    </row>
    <row r="373" spans="1:7" x14ac:dyDescent="0.15">
      <c r="A373">
        <v>1630</v>
      </c>
      <c r="B373" s="3">
        <v>14.559999999994488</v>
      </c>
      <c r="C373" s="3">
        <v>19.542054</v>
      </c>
      <c r="D373" s="3">
        <f>130/C373</f>
        <v>6.6523201706432697</v>
      </c>
      <c r="E373" s="3">
        <f>B373*D373</f>
        <v>96.857781684529343</v>
      </c>
      <c r="G373">
        <v>139.965</v>
      </c>
    </row>
    <row r="374" spans="1:7" x14ac:dyDescent="0.15">
      <c r="A374">
        <v>1629</v>
      </c>
      <c r="B374" s="3">
        <v>20.019999999996685</v>
      </c>
      <c r="C374" s="3">
        <v>19.474375999999999</v>
      </c>
      <c r="D374" s="3">
        <f>130/C374</f>
        <v>6.6754385352321428</v>
      </c>
      <c r="E374" s="3">
        <f>B374*D374</f>
        <v>133.64227947532538</v>
      </c>
      <c r="G374">
        <v>139.965</v>
      </c>
    </row>
    <row r="375" spans="1:7" x14ac:dyDescent="0.15">
      <c r="A375">
        <v>1628</v>
      </c>
      <c r="B375" s="3">
        <v>22.749999999996362</v>
      </c>
      <c r="C375" s="3">
        <v>19.407273</v>
      </c>
      <c r="D375" s="3">
        <f>130/C375</f>
        <v>6.6985196735265173</v>
      </c>
      <c r="E375" s="3">
        <f>B375*D375</f>
        <v>152.3913225727039</v>
      </c>
      <c r="G375">
        <v>139.965</v>
      </c>
    </row>
    <row r="376" spans="1:7" x14ac:dyDescent="0.15">
      <c r="A376">
        <v>1627</v>
      </c>
      <c r="B376" s="3">
        <v>10.009999999996921</v>
      </c>
      <c r="C376" s="3">
        <v>19.340731000000002</v>
      </c>
      <c r="D376" s="3">
        <f>130/C376</f>
        <v>6.7215660049250463</v>
      </c>
      <c r="E376" s="3">
        <f>B376*D376</f>
        <v>67.282875709279026</v>
      </c>
      <c r="G376">
        <v>134.63</v>
      </c>
    </row>
    <row r="377" spans="1:7" x14ac:dyDescent="0.15">
      <c r="A377">
        <v>1626</v>
      </c>
      <c r="B377" s="3">
        <v>20.019999999993843</v>
      </c>
      <c r="C377" s="3">
        <v>19.274742</v>
      </c>
      <c r="D377" s="3">
        <f>130/C377</f>
        <v>6.7445779559591514</v>
      </c>
      <c r="E377" s="3">
        <f>B377*D377</f>
        <v>135.02645067826069</v>
      </c>
      <c r="G377">
        <v>129.52000000000001</v>
      </c>
    </row>
    <row r="378" spans="1:7" x14ac:dyDescent="0.15">
      <c r="A378">
        <v>1625</v>
      </c>
      <c r="B378" s="3">
        <v>21.839999999991733</v>
      </c>
      <c r="C378" s="3">
        <v>19.209292999999999</v>
      </c>
      <c r="D378" s="3">
        <f>130/C378</f>
        <v>6.7675577648797383</v>
      </c>
      <c r="E378" s="3">
        <f>B378*D378</f>
        <v>147.80346158491753</v>
      </c>
      <c r="G378">
        <v>132.86500000000001</v>
      </c>
    </row>
    <row r="379" spans="1:7" x14ac:dyDescent="0.15">
      <c r="A379">
        <v>1624</v>
      </c>
      <c r="B379" s="3">
        <v>16.379999999995221</v>
      </c>
      <c r="C379" s="3">
        <v>19.144373000000002</v>
      </c>
      <c r="D379" s="3">
        <f>130/C379</f>
        <v>6.7905070591760825</v>
      </c>
      <c r="E379" s="3">
        <f>B379*D379</f>
        <v>111.22850562927178</v>
      </c>
      <c r="G379">
        <v>133.55500000000001</v>
      </c>
    </row>
    <row r="380" spans="1:7" x14ac:dyDescent="0.15">
      <c r="A380">
        <v>1623</v>
      </c>
      <c r="B380" s="3">
        <v>21.839999999991733</v>
      </c>
      <c r="C380" s="3">
        <v>19.079974</v>
      </c>
      <c r="D380" s="3">
        <f>130/C380</f>
        <v>6.8134264753190967</v>
      </c>
      <c r="E380" s="3">
        <f>B380*D380</f>
        <v>148.80523422091275</v>
      </c>
      <c r="G380">
        <v>133.55500000000001</v>
      </c>
    </row>
    <row r="381" spans="1:7" x14ac:dyDescent="0.15">
      <c r="A381">
        <v>1622</v>
      </c>
      <c r="B381" s="3">
        <v>17.289999999994166</v>
      </c>
      <c r="C381" s="3">
        <v>19.016086999999999</v>
      </c>
      <c r="D381" s="3">
        <f>130/C381</f>
        <v>6.8363170614438191</v>
      </c>
      <c r="E381" s="3">
        <f>B381*D381</f>
        <v>118.19992199232375</v>
      </c>
      <c r="G381">
        <v>139.68</v>
      </c>
    </row>
    <row r="382" spans="1:7" x14ac:dyDescent="0.15">
      <c r="A382">
        <v>1621</v>
      </c>
      <c r="B382" s="3">
        <v>18.199999999993111</v>
      </c>
      <c r="C382" s="3">
        <v>18.952701000000001</v>
      </c>
      <c r="D382" s="3">
        <f>130/C382</f>
        <v>6.8591806518764784</v>
      </c>
      <c r="E382" s="3">
        <f>B382*D382</f>
        <v>124.83708786410465</v>
      </c>
      <c r="G382">
        <v>146.08000000000001</v>
      </c>
    </row>
    <row r="383" spans="1:7" x14ac:dyDescent="0.15">
      <c r="A383">
        <v>1620</v>
      </c>
      <c r="B383" s="3">
        <v>19.109999999994898</v>
      </c>
      <c r="C383" s="3">
        <v>18.889809</v>
      </c>
      <c r="D383" s="3">
        <f>130/C383</f>
        <v>6.8820177059492771</v>
      </c>
      <c r="E383" s="3">
        <f>B383*D383</f>
        <v>131.51535836065557</v>
      </c>
      <c r="G383">
        <v>137.91499999999999</v>
      </c>
    </row>
    <row r="384" spans="1:7" x14ac:dyDescent="0.15">
      <c r="A384">
        <v>1619</v>
      </c>
      <c r="B384" s="3">
        <v>21.839999999991733</v>
      </c>
      <c r="C384" s="3">
        <v>18.827400000000001</v>
      </c>
      <c r="D384" s="3">
        <f>130/C384</f>
        <v>6.9048301942912982</v>
      </c>
      <c r="E384" s="3">
        <f>B384*D384</f>
        <v>150.80149144326487</v>
      </c>
      <c r="G384">
        <v>137.91499999999999</v>
      </c>
    </row>
    <row r="385" spans="1:7" x14ac:dyDescent="0.15">
      <c r="A385">
        <v>1618</v>
      </c>
      <c r="B385" s="3">
        <v>25.479999999990355</v>
      </c>
      <c r="C385" s="3">
        <v>18.765463</v>
      </c>
      <c r="D385" s="3">
        <f>130/C385</f>
        <v>6.9276201711623102</v>
      </c>
      <c r="E385" s="3">
        <f>B385*D385</f>
        <v>176.51576196114885</v>
      </c>
      <c r="G385">
        <v>128.44499999999999</v>
      </c>
    </row>
    <row r="386" spans="1:7" x14ac:dyDescent="0.15">
      <c r="A386">
        <v>1617</v>
      </c>
      <c r="B386" s="3">
        <v>20.681818181819267</v>
      </c>
      <c r="C386" s="3">
        <v>18.703993000000001</v>
      </c>
      <c r="D386" s="3">
        <f>130/C386</f>
        <v>6.950387545589864</v>
      </c>
      <c r="E386" s="3">
        <f>B386*D386</f>
        <v>143.74665151107064</v>
      </c>
      <c r="G386">
        <v>128.44499999999999</v>
      </c>
    </row>
    <row r="387" spans="1:7" x14ac:dyDescent="0.15">
      <c r="A387">
        <v>1616</v>
      </c>
      <c r="B387" s="3">
        <v>21.343636363639007</v>
      </c>
      <c r="C387" s="3">
        <v>18.642987999999999</v>
      </c>
      <c r="D387" s="3">
        <f>130/C387</f>
        <v>6.9731311311255473</v>
      </c>
      <c r="E387" s="3">
        <f>B387*D387</f>
        <v>148.83197517871443</v>
      </c>
      <c r="G387">
        <v>137.63999999999999</v>
      </c>
    </row>
    <row r="388" spans="1:7" x14ac:dyDescent="0.15">
      <c r="A388">
        <v>1615</v>
      </c>
      <c r="B388" s="3">
        <v>12.491818181820236</v>
      </c>
      <c r="C388" s="3">
        <v>18.582449</v>
      </c>
      <c r="D388" s="3">
        <f>130/C388</f>
        <v>6.9958486096208308</v>
      </c>
      <c r="E388" s="3">
        <f>B388*D388</f>
        <v>87.390868858923312</v>
      </c>
      <c r="G388">
        <v>143.76499999999999</v>
      </c>
    </row>
    <row r="389" spans="1:7" x14ac:dyDescent="0.15">
      <c r="A389">
        <v>1614</v>
      </c>
      <c r="B389" s="3">
        <v>10.671818181819503</v>
      </c>
      <c r="C389" s="3">
        <v>18.522382</v>
      </c>
      <c r="D389" s="3">
        <f>130/C389</f>
        <v>7.0185357369262764</v>
      </c>
      <c r="E389" s="3">
        <f>B389*D389</f>
        <v>74.900537287079786</v>
      </c>
      <c r="G389">
        <v>143.07</v>
      </c>
    </row>
    <row r="390" spans="1:7" x14ac:dyDescent="0.15">
      <c r="A390">
        <v>1613</v>
      </c>
      <c r="B390" s="3">
        <v>8.686363636365968</v>
      </c>
      <c r="C390" s="3">
        <v>18.462788</v>
      </c>
      <c r="D390" s="3">
        <f>130/C390</f>
        <v>7.0411900954503732</v>
      </c>
      <c r="E390" s="3">
        <f>B390*D390</f>
        <v>61.162337601860344</v>
      </c>
      <c r="G390">
        <v>138.85</v>
      </c>
    </row>
    <row r="391" spans="1:7" x14ac:dyDescent="0.15">
      <c r="A391">
        <v>1612</v>
      </c>
      <c r="B391" s="3">
        <v>13.401818181819181</v>
      </c>
      <c r="C391" s="3">
        <v>18.403663999999999</v>
      </c>
      <c r="D391" s="3">
        <f>130/C391</f>
        <v>7.0638107715941789</v>
      </c>
      <c r="E391" s="3">
        <f>B391*D391</f>
        <v>94.667907631681047</v>
      </c>
      <c r="G391">
        <v>125.06</v>
      </c>
    </row>
    <row r="392" spans="1:7" x14ac:dyDescent="0.15">
      <c r="A392">
        <v>1611</v>
      </c>
      <c r="B392" s="3">
        <v>20.209786096259563</v>
      </c>
      <c r="C392" s="3">
        <v>18.345002000000001</v>
      </c>
      <c r="D392" s="3">
        <f>130/C392</f>
        <v>7.0863987913438216</v>
      </c>
      <c r="E392" s="3">
        <f>B392*D392</f>
        <v>143.21460376585094</v>
      </c>
      <c r="G392">
        <v>104.96</v>
      </c>
    </row>
    <row r="393" spans="1:7" x14ac:dyDescent="0.15">
      <c r="A393">
        <v>1610</v>
      </c>
      <c r="B393" s="3">
        <v>20.876470588240181</v>
      </c>
      <c r="C393" s="3">
        <v>18.286794</v>
      </c>
      <c r="D393" s="3">
        <f>130/C393</f>
        <v>7.1089552384086572</v>
      </c>
      <c r="E393" s="3">
        <f>B393*D393</f>
        <v>148.40989494775431</v>
      </c>
      <c r="G393">
        <v>104.96</v>
      </c>
    </row>
    <row r="394" spans="1:7" x14ac:dyDescent="0.15">
      <c r="A394">
        <v>1609</v>
      </c>
      <c r="B394" s="3">
        <v>19.966470588238394</v>
      </c>
      <c r="C394" s="3">
        <v>18.229030000000002</v>
      </c>
      <c r="D394" s="3">
        <f>130/C394</f>
        <v>7.1314820371681868</v>
      </c>
      <c r="E394" s="3">
        <f>B394*D394</f>
        <v>142.39052634566903</v>
      </c>
      <c r="G394">
        <v>125.06</v>
      </c>
    </row>
    <row r="395" spans="1:7" x14ac:dyDescent="0.15">
      <c r="A395">
        <v>1608</v>
      </c>
      <c r="B395" s="3">
        <v>18.842352941180707</v>
      </c>
      <c r="C395" s="3">
        <v>18.171706</v>
      </c>
      <c r="D395" s="3">
        <f>130/C395</f>
        <v>7.1539788284049939</v>
      </c>
      <c r="E395" s="3">
        <f>B395*D395</f>
        <v>134.79779401854134</v>
      </c>
      <c r="G395">
        <v>138.85</v>
      </c>
    </row>
    <row r="396" spans="1:7" x14ac:dyDescent="0.15">
      <c r="A396">
        <v>1607</v>
      </c>
      <c r="B396" s="3">
        <v>16.005294117650237</v>
      </c>
      <c r="C396" s="3">
        <v>18.114819000000001</v>
      </c>
      <c r="D396" s="3">
        <f>130/C396</f>
        <v>7.1764448764296231</v>
      </c>
      <c r="E396" s="3">
        <f>B396*D396</f>
        <v>114.86111096636023</v>
      </c>
      <c r="G396">
        <v>141.08500000000001</v>
      </c>
    </row>
    <row r="397" spans="1:7" x14ac:dyDescent="0.15">
      <c r="A397">
        <v>1606</v>
      </c>
      <c r="B397" s="3">
        <v>12.258235294120823</v>
      </c>
      <c r="C397" s="3">
        <v>18.058368999999999</v>
      </c>
      <c r="D397" s="3">
        <f>130/C397</f>
        <v>7.1988782597143741</v>
      </c>
      <c r="E397" s="3">
        <f>B397*D397</f>
        <v>88.24554356130983</v>
      </c>
      <c r="G397">
        <v>141.08500000000001</v>
      </c>
    </row>
    <row r="398" spans="1:7" x14ac:dyDescent="0.15">
      <c r="A398">
        <v>1605</v>
      </c>
      <c r="B398" s="3">
        <v>11.39411764706324</v>
      </c>
      <c r="C398" s="3">
        <v>18.002351000000001</v>
      </c>
      <c r="D398" s="3">
        <f>130/C398</f>
        <v>7.22127904294278</v>
      </c>
      <c r="E398" s="3">
        <f>B398*D398</f>
        <v>82.280102977562279</v>
      </c>
      <c r="G398">
        <v>137.285</v>
      </c>
    </row>
    <row r="399" spans="1:7" x14ac:dyDescent="0.15">
      <c r="A399">
        <v>1604</v>
      </c>
      <c r="B399" s="3">
        <v>20.020000000008054</v>
      </c>
      <c r="C399" s="3">
        <v>17.946756000000001</v>
      </c>
      <c r="D399" s="3">
        <f>130/C399</f>
        <v>7.2436489357742424</v>
      </c>
      <c r="E399" s="3">
        <f>B399*D399</f>
        <v>145.01785169425867</v>
      </c>
      <c r="G399">
        <v>133.58500000000001</v>
      </c>
    </row>
    <row r="400" spans="1:7" x14ac:dyDescent="0.15">
      <c r="A400">
        <v>1603</v>
      </c>
      <c r="B400" s="3">
        <v>23.790000000008149</v>
      </c>
      <c r="C400" s="3">
        <v>17.891573000000001</v>
      </c>
      <c r="D400" s="3">
        <f>130/C400</f>
        <v>7.2659905308493551</v>
      </c>
      <c r="E400" s="3">
        <f>B400*D400</f>
        <v>172.85791472896537</v>
      </c>
      <c r="G400">
        <v>132.32</v>
      </c>
    </row>
    <row r="401" spans="1:7" x14ac:dyDescent="0.15">
      <c r="A401">
        <v>1602</v>
      </c>
      <c r="B401" s="3">
        <v>19.110000000006266</v>
      </c>
      <c r="C401" s="3">
        <v>17.836794000000001</v>
      </c>
      <c r="D401" s="3">
        <f>130/C401</f>
        <v>7.2883052862526752</v>
      </c>
      <c r="E401" s="3">
        <f>B401*D401</f>
        <v>139.27951402033429</v>
      </c>
      <c r="G401">
        <v>132.32</v>
      </c>
    </row>
    <row r="402" spans="1:7" x14ac:dyDescent="0.15">
      <c r="A402">
        <v>1601</v>
      </c>
      <c r="B402" s="3">
        <v>21.970000000007417</v>
      </c>
      <c r="C402" s="3">
        <v>17.782411</v>
      </c>
      <c r="D402" s="3">
        <f>130/C402</f>
        <v>7.3105947219418113</v>
      </c>
      <c r="E402" s="3">
        <f>B402*D402</f>
        <v>160.61376604111581</v>
      </c>
      <c r="G402">
        <v>132.32</v>
      </c>
    </row>
    <row r="403" spans="1:7" x14ac:dyDescent="0.15">
      <c r="A403">
        <v>1600</v>
      </c>
      <c r="B403" s="3">
        <v>15.271176470591286</v>
      </c>
      <c r="C403" s="3">
        <v>17.728424</v>
      </c>
      <c r="D403" s="3">
        <f>130/C403</f>
        <v>7.3328571112694503</v>
      </c>
      <c r="E403" s="3">
        <f>B403*D403</f>
        <v>111.98135497982601</v>
      </c>
      <c r="G403">
        <v>136.02000000000001</v>
      </c>
    </row>
    <row r="404" spans="1:7" x14ac:dyDescent="0.15">
      <c r="A404">
        <v>1599</v>
      </c>
      <c r="B404" s="3">
        <v>17.93235294117892</v>
      </c>
      <c r="C404" s="3">
        <v>17.674831000000001</v>
      </c>
      <c r="D404" s="3">
        <f>130/C404</f>
        <v>7.3550915423179992</v>
      </c>
      <c r="E404" s="3">
        <f>B404*D404</f>
        <v>131.89409745152636</v>
      </c>
      <c r="G404">
        <v>132.32</v>
      </c>
    </row>
    <row r="405" spans="1:7" x14ac:dyDescent="0.15">
      <c r="A405">
        <v>1598</v>
      </c>
      <c r="B405" s="3">
        <v>17.932352941181762</v>
      </c>
      <c r="C405" s="3">
        <v>17.621632000000002</v>
      </c>
      <c r="D405" s="3">
        <f>130/C405</f>
        <v>7.377296268586246</v>
      </c>
      <c r="E405" s="3">
        <f>B405*D405</f>
        <v>132.29228043995181</v>
      </c>
      <c r="G405">
        <v>132.32</v>
      </c>
    </row>
    <row r="406" spans="1:7" x14ac:dyDescent="0.15">
      <c r="A406">
        <v>1597</v>
      </c>
      <c r="B406" s="3">
        <v>17.022352941182817</v>
      </c>
      <c r="C406" s="3">
        <v>17.568823999999999</v>
      </c>
      <c r="D406" s="3">
        <f>130/C406</f>
        <v>7.3994707898491106</v>
      </c>
      <c r="E406" s="3">
        <f>B406*D406</f>
        <v>125.95640336278434</v>
      </c>
      <c r="G406">
        <v>129.88499999999999</v>
      </c>
    </row>
    <row r="407" spans="1:7" x14ac:dyDescent="0.15">
      <c r="A407">
        <v>1596</v>
      </c>
      <c r="B407" s="3">
        <v>16.11235294118103</v>
      </c>
      <c r="C407" s="3">
        <v>17.516406</v>
      </c>
      <c r="D407" s="3">
        <f>130/C407</f>
        <v>7.4216137716835293</v>
      </c>
      <c r="E407" s="3">
        <f>B407*D407</f>
        <v>119.57966048249475</v>
      </c>
      <c r="G407">
        <v>129.88499999999999</v>
      </c>
    </row>
    <row r="408" spans="1:7" x14ac:dyDescent="0.15">
      <c r="A408">
        <v>1595</v>
      </c>
      <c r="B408" s="3">
        <v>18.949411764711499</v>
      </c>
      <c r="C408" s="3">
        <v>17.464375</v>
      </c>
      <c r="D408" s="3">
        <f>130/C408</f>
        <v>7.4437247253337153</v>
      </c>
      <c r="E408" s="3">
        <f>B408*D408</f>
        <v>141.05420488351257</v>
      </c>
      <c r="G408">
        <v>129.88499999999999</v>
      </c>
    </row>
    <row r="409" spans="1:7" x14ac:dyDescent="0.15">
      <c r="A409">
        <v>1594</v>
      </c>
      <c r="B409" s="3">
        <v>17.06864864864599</v>
      </c>
      <c r="C409" s="3">
        <v>17.412728000000001</v>
      </c>
      <c r="D409" s="3">
        <f>130/C409</f>
        <v>7.4658031756999819</v>
      </c>
      <c r="E409" s="3">
        <f>B409*D409</f>
        <v>127.43117128596843</v>
      </c>
      <c r="G409">
        <v>130.08500000000001</v>
      </c>
    </row>
    <row r="410" spans="1:7" x14ac:dyDescent="0.15">
      <c r="A410">
        <v>1593</v>
      </c>
      <c r="B410" s="3">
        <v>22.725405405404331</v>
      </c>
      <c r="C410" s="3">
        <v>17.361460999999998</v>
      </c>
      <c r="D410" s="3">
        <f>130/C410</f>
        <v>7.4878490928845221</v>
      </c>
      <c r="E410" s="3">
        <f>B410*D410</f>
        <v>170.16440625028983</v>
      </c>
      <c r="G410">
        <v>126.91</v>
      </c>
    </row>
    <row r="411" spans="1:7" x14ac:dyDescent="0.15">
      <c r="A411">
        <v>1592</v>
      </c>
      <c r="B411" s="3">
        <v>11.313513513516682</v>
      </c>
      <c r="C411" s="3">
        <v>17.310573999999999</v>
      </c>
      <c r="D411" s="3">
        <f>130/C411</f>
        <v>7.5098607359871492</v>
      </c>
      <c r="E411" s="3">
        <f>B411*D411</f>
        <v>84.962910921218949</v>
      </c>
      <c r="G411">
        <v>133.97499999999999</v>
      </c>
    </row>
    <row r="412" spans="1:7" x14ac:dyDescent="0.15">
      <c r="A412">
        <v>1591</v>
      </c>
      <c r="B412" s="3">
        <v>21.717027027031577</v>
      </c>
      <c r="C412" s="3">
        <v>17.260065999999998</v>
      </c>
      <c r="D412" s="3">
        <f>130/C412</f>
        <v>7.5318367844016363</v>
      </c>
      <c r="E412" s="3">
        <f>B412*D412</f>
        <v>163.56910301004095</v>
      </c>
      <c r="G412">
        <v>140.79499999999999</v>
      </c>
    </row>
    <row r="413" spans="1:7" x14ac:dyDescent="0.15">
      <c r="A413">
        <v>1590</v>
      </c>
      <c r="B413" s="3">
        <v>15.150270270271449</v>
      </c>
      <c r="C413" s="3">
        <v>17.209935999999999</v>
      </c>
      <c r="D413" s="3">
        <f>130/C413</f>
        <v>7.5537759117756167</v>
      </c>
      <c r="E413" s="3">
        <f>B413*D413</f>
        <v>114.44174662446673</v>
      </c>
      <c r="G413">
        <v>147.69</v>
      </c>
    </row>
    <row r="414" spans="1:7" x14ac:dyDescent="0.15">
      <c r="A414">
        <v>1589</v>
      </c>
      <c r="B414" s="3">
        <v>22.915135135136211</v>
      </c>
      <c r="C414" s="3">
        <v>17.160184000000001</v>
      </c>
      <c r="D414" s="3">
        <f>130/C414</f>
        <v>7.5756763447291702</v>
      </c>
      <c r="E414" s="3">
        <f>B414*D414</f>
        <v>173.59764717952368</v>
      </c>
      <c r="G414">
        <v>147.69</v>
      </c>
    </row>
    <row r="415" spans="1:7" x14ac:dyDescent="0.15">
      <c r="A415">
        <v>1588</v>
      </c>
      <c r="B415" s="3">
        <v>15.495999999998844</v>
      </c>
      <c r="C415" s="3">
        <v>17.110811999999999</v>
      </c>
      <c r="D415" s="3">
        <f>130/C415</f>
        <v>7.5975354062682712</v>
      </c>
      <c r="E415" s="3">
        <f>B415*D415</f>
        <v>117.73140865552435</v>
      </c>
      <c r="G415">
        <v>129.11500000000001</v>
      </c>
    </row>
    <row r="416" spans="1:7" x14ac:dyDescent="0.15">
      <c r="A416">
        <v>1587</v>
      </c>
      <c r="B416" s="3">
        <v>18.382000000002563</v>
      </c>
      <c r="C416" s="3">
        <v>17.061820000000001</v>
      </c>
      <c r="D416" s="3">
        <f>130/C416</f>
        <v>7.6193512767102218</v>
      </c>
      <c r="E416" s="3">
        <f>B416*D416</f>
        <v>140.05891516850681</v>
      </c>
      <c r="G416">
        <v>129.11500000000001</v>
      </c>
    </row>
    <row r="417" spans="1:7" x14ac:dyDescent="0.15">
      <c r="A417">
        <v>1586</v>
      </c>
      <c r="B417" s="3">
        <v>21.26800000000344</v>
      </c>
      <c r="C417" s="3">
        <v>17.013210000000001</v>
      </c>
      <c r="D417" s="3">
        <f>130/C417</f>
        <v>7.6411212228615293</v>
      </c>
      <c r="E417" s="3">
        <f>B417*D417</f>
        <v>162.5113661678453</v>
      </c>
      <c r="G417">
        <v>119.015</v>
      </c>
    </row>
    <row r="418" spans="1:7" x14ac:dyDescent="0.15">
      <c r="A418">
        <v>1585</v>
      </c>
      <c r="B418" s="3">
        <v>20.202000000000453</v>
      </c>
      <c r="C418" s="3">
        <v>16.964984999999999</v>
      </c>
      <c r="D418" s="3">
        <f>130/C418</f>
        <v>7.6628420243224502</v>
      </c>
      <c r="E418" s="3">
        <f>B418*D418</f>
        <v>154.80473457536561</v>
      </c>
      <c r="G418">
        <v>119.015</v>
      </c>
    </row>
    <row r="419" spans="1:7" x14ac:dyDescent="0.15">
      <c r="A419">
        <v>1584</v>
      </c>
      <c r="B419" s="3">
        <v>10.321999999999321</v>
      </c>
      <c r="C419" s="3">
        <v>16.917152000000002</v>
      </c>
      <c r="D419" s="3">
        <f>130/C419</f>
        <v>7.6845085981375583</v>
      </c>
      <c r="E419" s="3">
        <f>B419*D419</f>
        <v>79.319497749970651</v>
      </c>
      <c r="G419">
        <v>119.015</v>
      </c>
    </row>
    <row r="420" spans="1:7" x14ac:dyDescent="0.15">
      <c r="A420">
        <v>1583</v>
      </c>
      <c r="B420" s="3">
        <v>12.739999999999441</v>
      </c>
      <c r="C420" s="3">
        <v>16.869720999999998</v>
      </c>
      <c r="D420" s="3">
        <f>130/C420</f>
        <v>7.7061144046187851</v>
      </c>
      <c r="E420" s="3">
        <f>B420*D420</f>
        <v>98.175897514839008</v>
      </c>
      <c r="G420">
        <v>127.535</v>
      </c>
    </row>
    <row r="421" spans="1:7" x14ac:dyDescent="0.15">
      <c r="A421">
        <v>1582</v>
      </c>
      <c r="B421" s="3">
        <v>13.649999999998386</v>
      </c>
      <c r="C421" s="3">
        <v>16.822699</v>
      </c>
      <c r="D421" s="3">
        <f>130/C421</f>
        <v>7.7276541653631208</v>
      </c>
      <c r="E421" s="3">
        <f>B421*D421</f>
        <v>105.48247935719412</v>
      </c>
      <c r="G421">
        <v>125.05</v>
      </c>
    </row>
    <row r="422" spans="1:7" x14ac:dyDescent="0.15">
      <c r="A422">
        <v>1581</v>
      </c>
      <c r="B422" s="3">
        <v>15.469999999996276</v>
      </c>
      <c r="C422" s="3">
        <v>16.77609</v>
      </c>
      <c r="D422" s="3">
        <f>130/C422</f>
        <v>7.7491239019342411</v>
      </c>
      <c r="E422" s="3">
        <f>B422*D422</f>
        <v>119.87894676289385</v>
      </c>
      <c r="G422">
        <v>125.05</v>
      </c>
    </row>
    <row r="423" spans="1:7" x14ac:dyDescent="0.15">
      <c r="A423">
        <v>1580</v>
      </c>
      <c r="B423" s="3">
        <v>14.559999999997331</v>
      </c>
      <c r="C423" s="3">
        <v>16.729890000000001</v>
      </c>
      <c r="D423" s="3">
        <f>130/C423</f>
        <v>7.7705232969254423</v>
      </c>
      <c r="E423" s="3">
        <f>B423*D423</f>
        <v>113.1388192032137</v>
      </c>
      <c r="G423">
        <v>116.72499999999999</v>
      </c>
    </row>
    <row r="424" spans="1:7" x14ac:dyDescent="0.15">
      <c r="A424">
        <v>1579</v>
      </c>
      <c r="B424" s="3">
        <v>17.289999999997008</v>
      </c>
      <c r="C424" s="3">
        <v>16.684097000000001</v>
      </c>
      <c r="D424" s="3">
        <f>130/C424</f>
        <v>7.7918511262551391</v>
      </c>
      <c r="E424" s="3">
        <f>B424*D424</f>
        <v>134.72110597292803</v>
      </c>
      <c r="G424">
        <v>125.05</v>
      </c>
    </row>
    <row r="425" spans="1:7" x14ac:dyDescent="0.15">
      <c r="A425">
        <v>1578</v>
      </c>
      <c r="B425" s="3">
        <v>18.199999999995953</v>
      </c>
      <c r="C425" s="3">
        <v>16.638704000000001</v>
      </c>
      <c r="D425" s="3">
        <f>130/C425</f>
        <v>7.8131085209521123</v>
      </c>
      <c r="E425" s="3">
        <f>B425*D425</f>
        <v>142.19857508129681</v>
      </c>
      <c r="G425">
        <v>132.48500000000001</v>
      </c>
    </row>
    <row r="426" spans="1:7" x14ac:dyDescent="0.15">
      <c r="A426">
        <v>1577</v>
      </c>
      <c r="B426" s="3">
        <v>16.562000000001831</v>
      </c>
      <c r="C426" s="3">
        <v>16.593705</v>
      </c>
      <c r="D426" s="3">
        <f>130/C426</f>
        <v>7.8342961984680333</v>
      </c>
      <c r="E426" s="3">
        <f>B426*D426</f>
        <v>129.75161363904192</v>
      </c>
      <c r="G426">
        <v>132.48500000000001</v>
      </c>
    </row>
    <row r="427" spans="1:7" x14ac:dyDescent="0.15">
      <c r="A427">
        <v>1576</v>
      </c>
      <c r="B427" s="3">
        <v>17.472000000000776</v>
      </c>
      <c r="C427" s="3">
        <v>16.549095999999999</v>
      </c>
      <c r="D427" s="3">
        <f>130/C427</f>
        <v>7.8554139754824073</v>
      </c>
      <c r="E427" s="3">
        <f>B427*D427</f>
        <v>137.24979297963472</v>
      </c>
      <c r="G427">
        <v>136.245</v>
      </c>
    </row>
    <row r="428" spans="1:7" x14ac:dyDescent="0.15">
      <c r="A428">
        <v>1575</v>
      </c>
      <c r="B428" s="3">
        <v>10.737999999997783</v>
      </c>
      <c r="C428" s="3">
        <v>16.504873</v>
      </c>
      <c r="D428" s="3">
        <f>130/C428</f>
        <v>7.8764616971000017</v>
      </c>
      <c r="E428" s="3">
        <f>B428*D428</f>
        <v>84.577445703442351</v>
      </c>
      <c r="G428">
        <v>139.995</v>
      </c>
    </row>
    <row r="429" spans="1:7" x14ac:dyDescent="0.15">
      <c r="A429">
        <v>1574</v>
      </c>
      <c r="B429" s="3">
        <v>19.473999999999592</v>
      </c>
      <c r="C429" s="3">
        <v>16.461034000000001</v>
      </c>
      <c r="D429" s="3">
        <f>130/C429</f>
        <v>7.8974382775711414</v>
      </c>
      <c r="E429" s="3">
        <f>B429*D429</f>
        <v>153.79471301741719</v>
      </c>
      <c r="G429">
        <v>139.995</v>
      </c>
    </row>
    <row r="430" spans="1:7" x14ac:dyDescent="0.15">
      <c r="A430">
        <v>1573</v>
      </c>
      <c r="B430" s="3">
        <v>22.386000000003037</v>
      </c>
      <c r="C430" s="3">
        <v>16.417572</v>
      </c>
      <c r="D430" s="3">
        <f>130/C430</f>
        <v>7.9183450512658027</v>
      </c>
      <c r="E430" s="3">
        <f>B430*D430</f>
        <v>177.2600723176603</v>
      </c>
      <c r="G430">
        <v>133.76</v>
      </c>
    </row>
    <row r="431" spans="1:7" x14ac:dyDescent="0.15">
      <c r="A431">
        <v>1572</v>
      </c>
      <c r="B431" s="3">
        <v>14.90638709677512</v>
      </c>
      <c r="C431" s="3">
        <v>16.374485</v>
      </c>
      <c r="D431" s="3">
        <f>130/C431</f>
        <v>7.9391809879822173</v>
      </c>
      <c r="E431" s="3">
        <f>B431*D431</f>
        <v>118.34450503822048</v>
      </c>
      <c r="G431">
        <v>132.6</v>
      </c>
    </row>
    <row r="432" spans="1:7" x14ac:dyDescent="0.15">
      <c r="A432">
        <v>1571</v>
      </c>
      <c r="B432" s="3">
        <v>18.875161290318943</v>
      </c>
      <c r="C432" s="3">
        <v>16.331772999999998</v>
      </c>
      <c r="D432" s="3">
        <f>130/C432</f>
        <v>7.9599440918019138</v>
      </c>
      <c r="E432" s="3">
        <f>B432*D432</f>
        <v>150.24522859468246</v>
      </c>
      <c r="G432">
        <v>123.13500000000001</v>
      </c>
    </row>
    <row r="433" spans="1:7" x14ac:dyDescent="0.15">
      <c r="A433">
        <v>1570</v>
      </c>
      <c r="B433" s="3">
        <v>19.78516129032073</v>
      </c>
      <c r="C433" s="3">
        <v>16.289439000000002</v>
      </c>
      <c r="D433" s="3">
        <f>130/C433</f>
        <v>7.9806308860605935</v>
      </c>
      <c r="E433" s="3">
        <f>B433*D433</f>
        <v>157.89806927922407</v>
      </c>
      <c r="G433">
        <v>123.13500000000001</v>
      </c>
    </row>
    <row r="434" spans="1:7" x14ac:dyDescent="0.15">
      <c r="A434">
        <v>1569</v>
      </c>
      <c r="B434" s="3">
        <v>11.97677419354477</v>
      </c>
      <c r="C434" s="3">
        <v>16.247484</v>
      </c>
      <c r="D434" s="3">
        <f>130/C434</f>
        <v>8.0012388379640811</v>
      </c>
      <c r="E434" s="3">
        <f>B434*D434</f>
        <v>95.829030830916352</v>
      </c>
      <c r="G434">
        <v>123.13500000000001</v>
      </c>
    </row>
    <row r="435" spans="1:7" x14ac:dyDescent="0.15">
      <c r="A435">
        <v>1568</v>
      </c>
      <c r="B435" s="3">
        <v>15.88096774193275</v>
      </c>
      <c r="C435" s="3">
        <v>16.205915999999998</v>
      </c>
      <c r="D435" s="3">
        <f>130/C435</f>
        <v>8.0217619294089886</v>
      </c>
      <c r="E435" s="3">
        <f>B435*D435</f>
        <v>127.39334243440837</v>
      </c>
      <c r="G435">
        <v>123.13500000000001</v>
      </c>
    </row>
    <row r="436" spans="1:7" x14ac:dyDescent="0.15">
      <c r="A436">
        <v>1567</v>
      </c>
      <c r="B436" s="3">
        <v>11.066774193545825</v>
      </c>
      <c r="C436" s="3">
        <v>16.164738</v>
      </c>
      <c r="D436" s="3">
        <f>130/C436</f>
        <v>8.0421965391582599</v>
      </c>
      <c r="E436" s="3">
        <f>B436*D436</f>
        <v>89.001173118980176</v>
      </c>
      <c r="G436">
        <v>132.76499999999999</v>
      </c>
    </row>
    <row r="437" spans="1:7" x14ac:dyDescent="0.15">
      <c r="A437">
        <v>1566</v>
      </c>
      <c r="B437" s="3">
        <v>13.796774193548345</v>
      </c>
      <c r="C437" s="3">
        <v>16.123954000000001</v>
      </c>
      <c r="D437" s="3">
        <f>130/C437</f>
        <v>8.0625385063738086</v>
      </c>
      <c r="E437" s="3">
        <f>B437*D437</f>
        <v>111.23702319922798</v>
      </c>
      <c r="G437">
        <v>121.13</v>
      </c>
    </row>
    <row r="438" spans="1:7" x14ac:dyDescent="0.15">
      <c r="A438">
        <v>1565</v>
      </c>
      <c r="B438" s="3">
        <v>14.141891891895852</v>
      </c>
      <c r="C438" s="3">
        <v>16.083559999999999</v>
      </c>
      <c r="D438" s="3">
        <f>130/C438</f>
        <v>8.0827876415420477</v>
      </c>
      <c r="E438" s="3">
        <f>B438*D438</f>
        <v>114.30590901183949</v>
      </c>
      <c r="G438">
        <v>115.44</v>
      </c>
    </row>
    <row r="439" spans="1:7" x14ac:dyDescent="0.15">
      <c r="A439">
        <v>1564</v>
      </c>
      <c r="B439" s="3">
        <v>16.970270270272181</v>
      </c>
      <c r="C439" s="3">
        <v>16.043552999999999</v>
      </c>
      <c r="D439" s="3">
        <f>130/C439</f>
        <v>8.1029432819525695</v>
      </c>
      <c r="E439" s="3">
        <f>B439*D439</f>
        <v>137.50913747942138</v>
      </c>
      <c r="G439">
        <v>121.99</v>
      </c>
    </row>
    <row r="440" spans="1:7" x14ac:dyDescent="0.15">
      <c r="A440">
        <v>1563</v>
      </c>
      <c r="B440" s="3">
        <v>21.717027027031577</v>
      </c>
      <c r="C440" s="3">
        <v>16.003924999999999</v>
      </c>
      <c r="D440" s="3">
        <f>130/C440</f>
        <v>8.1230073247656431</v>
      </c>
      <c r="E440" s="3">
        <f>B440*D440</f>
        <v>176.40756961271094</v>
      </c>
      <c r="G440">
        <v>121.395</v>
      </c>
    </row>
    <row r="441" spans="1:7" x14ac:dyDescent="0.15">
      <c r="A441">
        <v>1562</v>
      </c>
      <c r="B441" s="3">
        <v>22.725405405407173</v>
      </c>
      <c r="C441" s="3">
        <v>15.96467</v>
      </c>
      <c r="D441" s="3">
        <f>130/C441</f>
        <v>8.1429807193008052</v>
      </c>
      <c r="E441" s="3">
        <f>B441*D441</f>
        <v>185.05253805452492</v>
      </c>
      <c r="G441">
        <v>132.16999999999999</v>
      </c>
    </row>
    <row r="442" spans="1:7" x14ac:dyDescent="0.15">
      <c r="A442">
        <v>1561</v>
      </c>
      <c r="B442" s="3">
        <v>12.321891891892278</v>
      </c>
      <c r="C442" s="3">
        <v>15.925784999999999</v>
      </c>
      <c r="D442" s="3">
        <f>130/C442</f>
        <v>8.162862929519644</v>
      </c>
      <c r="E442" s="3">
        <f>B442*D442</f>
        <v>100.58191454587615</v>
      </c>
      <c r="G442">
        <v>143.245</v>
      </c>
    </row>
    <row r="443" spans="1:7" x14ac:dyDescent="0.15">
      <c r="A443">
        <v>1560</v>
      </c>
      <c r="B443" s="3">
        <v>14.173513513517833</v>
      </c>
      <c r="C443" s="3">
        <v>15.887269999999999</v>
      </c>
      <c r="D443" s="3">
        <f>130/C443</f>
        <v>8.1826518967701816</v>
      </c>
      <c r="E443" s="3">
        <f>B443*D443</f>
        <v>115.97692723528449</v>
      </c>
      <c r="G443">
        <v>157.26499999999999</v>
      </c>
    </row>
    <row r="444" spans="1:7" x14ac:dyDescent="0.15">
      <c r="A444">
        <v>1559</v>
      </c>
      <c r="B444" s="3">
        <v>18.070000000005848</v>
      </c>
      <c r="C444" s="3">
        <v>15.849125000000001</v>
      </c>
      <c r="D444" s="3">
        <f>130/C444</f>
        <v>8.2023455553540021</v>
      </c>
      <c r="E444" s="3">
        <f>B444*D444</f>
        <v>148.2163841852948</v>
      </c>
      <c r="G444">
        <v>169.98500000000001</v>
      </c>
    </row>
    <row r="445" spans="1:7" x14ac:dyDescent="0.15">
      <c r="A445">
        <v>1558</v>
      </c>
      <c r="B445" s="3">
        <v>15.340000000003329</v>
      </c>
      <c r="C445" s="3">
        <v>15.811343000000001</v>
      </c>
      <c r="D445" s="3">
        <f>130/C445</f>
        <v>8.2219454729430641</v>
      </c>
      <c r="E445" s="3">
        <f>B445*D445</f>
        <v>126.12464355497397</v>
      </c>
      <c r="G445">
        <v>165.34</v>
      </c>
    </row>
    <row r="446" spans="1:7" x14ac:dyDescent="0.15">
      <c r="A446">
        <v>1557</v>
      </c>
      <c r="B446" s="3">
        <v>21.06000000000563</v>
      </c>
      <c r="C446" s="3">
        <v>15.773923999999999</v>
      </c>
      <c r="D446" s="3">
        <f>130/C446</f>
        <v>8.2414496228078704</v>
      </c>
      <c r="E446" s="3">
        <f>B446*D446</f>
        <v>173.56492905638015</v>
      </c>
      <c r="G446">
        <v>165.34</v>
      </c>
    </row>
    <row r="447" spans="1:7" x14ac:dyDescent="0.15">
      <c r="A447">
        <v>1556</v>
      </c>
      <c r="B447" s="3">
        <v>20.020000000008054</v>
      </c>
      <c r="C447" s="3">
        <v>15.736864000000001</v>
      </c>
      <c r="D447" s="3">
        <f>130/C447</f>
        <v>8.2608580718496381</v>
      </c>
      <c r="E447" s="3">
        <f>B447*D447</f>
        <v>165.38237859849627</v>
      </c>
      <c r="G447">
        <v>165.34</v>
      </c>
    </row>
    <row r="448" spans="1:7" x14ac:dyDescent="0.15">
      <c r="A448">
        <v>1555</v>
      </c>
      <c r="B448" s="3">
        <v>23.880606060612308</v>
      </c>
      <c r="C448" s="3">
        <v>15.700167</v>
      </c>
      <c r="D448" s="3">
        <f>130/C448</f>
        <v>8.2801667014115203</v>
      </c>
      <c r="E448" s="3">
        <f>B448*D448</f>
        <v>197.73539911260818</v>
      </c>
      <c r="G448">
        <v>165.34</v>
      </c>
    </row>
    <row r="449" spans="1:7" x14ac:dyDescent="0.15">
      <c r="A449">
        <v>1554</v>
      </c>
      <c r="B449" s="3">
        <v>23.604848484842478</v>
      </c>
      <c r="C449" s="3">
        <v>15.663838</v>
      </c>
      <c r="D449" s="3">
        <f>130/C449</f>
        <v>8.2993708183141326</v>
      </c>
      <c r="E449" s="3">
        <f>B449*D449</f>
        <v>195.90539068582822</v>
      </c>
      <c r="G449">
        <v>165.34</v>
      </c>
    </row>
    <row r="450" spans="1:7" x14ac:dyDescent="0.15">
      <c r="A450">
        <v>1553</v>
      </c>
      <c r="B450" s="3">
        <v>19.744242424238223</v>
      </c>
      <c r="C450" s="3">
        <v>15.627888</v>
      </c>
      <c r="D450" s="3">
        <f>130/C450</f>
        <v>8.3184624819425377</v>
      </c>
      <c r="E450" s="3">
        <f>B450*D450</f>
        <v>164.24173984040382</v>
      </c>
      <c r="G450">
        <v>169.98500000000001</v>
      </c>
    </row>
    <row r="451" spans="1:7" x14ac:dyDescent="0.15">
      <c r="A451">
        <v>1552</v>
      </c>
      <c r="B451" s="3">
        <v>23.604848484842478</v>
      </c>
      <c r="C451" s="3">
        <v>15.592331</v>
      </c>
      <c r="D451" s="3">
        <f>130/C451</f>
        <v>8.3374320363004095</v>
      </c>
      <c r="E451" s="3">
        <f>B451*D451</f>
        <v>196.80381996954284</v>
      </c>
      <c r="G451">
        <v>170.83</v>
      </c>
    </row>
    <row r="452" spans="1:7" x14ac:dyDescent="0.15">
      <c r="A452">
        <v>1551</v>
      </c>
      <c r="B452" s="3">
        <v>17.703636363634701</v>
      </c>
      <c r="C452" s="3">
        <v>15.557187000000001</v>
      </c>
      <c r="D452" s="3">
        <f>130/C452</f>
        <v>8.3562664638536521</v>
      </c>
      <c r="E452" s="3">
        <f>B452*D452</f>
        <v>147.93630283370067</v>
      </c>
      <c r="G452">
        <v>170.28</v>
      </c>
    </row>
    <row r="453" spans="1:7" x14ac:dyDescent="0.15">
      <c r="A453">
        <v>1550</v>
      </c>
      <c r="B453" s="3">
        <v>11.688877005346399</v>
      </c>
      <c r="C453" s="3">
        <v>15.522479000000001</v>
      </c>
      <c r="D453" s="3">
        <f>130/C453</f>
        <v>8.3749509340614985</v>
      </c>
      <c r="E453" s="3">
        <f>B453*D453</f>
        <v>97.89377139405579</v>
      </c>
      <c r="G453">
        <v>162.215</v>
      </c>
    </row>
    <row r="454" spans="1:7" x14ac:dyDescent="0.15">
      <c r="A454">
        <v>1549</v>
      </c>
      <c r="B454" s="3">
        <v>18.949411764711499</v>
      </c>
      <c r="C454" s="3">
        <v>15.488232</v>
      </c>
      <c r="D454" s="3">
        <f>130/C454</f>
        <v>8.3934693127014111</v>
      </c>
      <c r="E454" s="3">
        <f>B454*D454</f>
        <v>159.05130614084905</v>
      </c>
      <c r="G454">
        <v>159.965</v>
      </c>
    </row>
    <row r="455" spans="1:7" x14ac:dyDescent="0.15">
      <c r="A455">
        <v>1548</v>
      </c>
      <c r="B455" s="3">
        <v>20.876470588240181</v>
      </c>
      <c r="C455" s="3">
        <v>15.454470000000001</v>
      </c>
      <c r="D455" s="3">
        <f>130/C455</f>
        <v>8.4118057752870197</v>
      </c>
      <c r="E455" s="3">
        <f>B455*D455</f>
        <v>175.60881586176836</v>
      </c>
      <c r="G455">
        <v>154.05000000000001</v>
      </c>
    </row>
    <row r="456" spans="1:7" x14ac:dyDescent="0.15">
      <c r="A456">
        <v>1547</v>
      </c>
      <c r="B456" s="3">
        <v>20.769411764712231</v>
      </c>
      <c r="C456" s="3">
        <v>15.421219000000001</v>
      </c>
      <c r="D456" s="3">
        <f>130/C456</f>
        <v>8.4299431841283106</v>
      </c>
      <c r="E456" s="3">
        <f>B456*D456</f>
        <v>175.08496114429022</v>
      </c>
      <c r="G456">
        <v>138.095</v>
      </c>
    </row>
    <row r="457" spans="1:7" x14ac:dyDescent="0.15">
      <c r="A457">
        <v>1546</v>
      </c>
      <c r="B457" s="3">
        <v>14.185294117652347</v>
      </c>
      <c r="C457" s="3">
        <v>15.388510999999999</v>
      </c>
      <c r="D457" s="3">
        <f>130/C457</f>
        <v>8.4478608749085602</v>
      </c>
      <c r="E457" s="3">
        <f>B457*D457</f>
        <v>119.83539117558581</v>
      </c>
      <c r="G457">
        <v>124.02500000000001</v>
      </c>
    </row>
    <row r="458" spans="1:7" x14ac:dyDescent="0.15">
      <c r="A458">
        <v>1545</v>
      </c>
      <c r="B458" s="3">
        <v>11.348235294121878</v>
      </c>
      <c r="C458" s="3">
        <v>15.356379</v>
      </c>
      <c r="D458" s="3">
        <f>130/C458</f>
        <v>8.4655373509601439</v>
      </c>
      <c r="E458" s="3">
        <f>B458*D458</f>
        <v>96.06890974987293</v>
      </c>
      <c r="G458">
        <v>124.22</v>
      </c>
    </row>
    <row r="459" spans="1:7" x14ac:dyDescent="0.15">
      <c r="A459">
        <v>1544</v>
      </c>
      <c r="B459" s="3">
        <v>18.815588235290193</v>
      </c>
      <c r="C459" s="3">
        <v>15.324856</v>
      </c>
      <c r="D459" s="3">
        <f>130/C459</f>
        <v>8.482950834905072</v>
      </c>
      <c r="E459" s="3">
        <f>B459*D459</f>
        <v>159.61170992978498</v>
      </c>
      <c r="G459">
        <v>120.515</v>
      </c>
    </row>
    <row r="460" spans="1:7" x14ac:dyDescent="0.15">
      <c r="A460">
        <v>1543</v>
      </c>
      <c r="B460" s="3">
        <v>14.961470588229986</v>
      </c>
      <c r="C460" s="3">
        <v>15.293971000000001</v>
      </c>
      <c r="D460" s="3">
        <f>130/C460</f>
        <v>8.5000815027045622</v>
      </c>
      <c r="E460" s="3">
        <f>B460*D460</f>
        <v>127.17371940027205</v>
      </c>
      <c r="G460">
        <v>120.515</v>
      </c>
    </row>
    <row r="461" spans="1:7" x14ac:dyDescent="0.15">
      <c r="A461">
        <v>1542</v>
      </c>
      <c r="B461" s="3">
        <v>14.051470588231041</v>
      </c>
      <c r="C461" s="3">
        <v>15.263757999999999</v>
      </c>
      <c r="D461" s="3">
        <f>130/C461</f>
        <v>8.5169065180409707</v>
      </c>
      <c r="E461" s="3">
        <f>B461*D461</f>
        <v>119.67506144096595</v>
      </c>
      <c r="G461">
        <v>120.27</v>
      </c>
    </row>
    <row r="462" spans="1:7" x14ac:dyDescent="0.15">
      <c r="A462">
        <v>1541</v>
      </c>
      <c r="B462" s="3">
        <v>12.151176470584346</v>
      </c>
      <c r="C462" s="3">
        <v>15.234247</v>
      </c>
      <c r="D462" s="3">
        <f>130/C462</f>
        <v>8.5334050314400187</v>
      </c>
      <c r="E462" s="3">
        <f>B462*D462</f>
        <v>103.69091043200002</v>
      </c>
      <c r="G462">
        <v>120.465</v>
      </c>
    </row>
    <row r="463" spans="1:7" x14ac:dyDescent="0.15">
      <c r="A463">
        <v>1540</v>
      </c>
      <c r="B463" s="3">
        <v>14.051470588228199</v>
      </c>
      <c r="C463" s="3">
        <v>15.20547</v>
      </c>
      <c r="D463" s="3">
        <f>130/C463</f>
        <v>8.5495548641377077</v>
      </c>
      <c r="E463" s="3">
        <f>B463*D463</f>
        <v>120.13381871587433</v>
      </c>
      <c r="G463">
        <v>120.94499999999999</v>
      </c>
    </row>
    <row r="464" spans="1:7" x14ac:dyDescent="0.15">
      <c r="A464">
        <v>1539</v>
      </c>
      <c r="B464" s="3">
        <v>10.331176470583614</v>
      </c>
      <c r="C464" s="3">
        <v>15.177452000000001</v>
      </c>
      <c r="D464" s="3">
        <f>130/C464</f>
        <v>8.5653375810379764</v>
      </c>
      <c r="E464" s="3">
        <f>B464*D464</f>
        <v>88.490014079825116</v>
      </c>
      <c r="G464">
        <v>120.465</v>
      </c>
    </row>
    <row r="465" spans="1:7" x14ac:dyDescent="0.15">
      <c r="A465">
        <v>1538</v>
      </c>
      <c r="B465" s="3">
        <v>14.051470588228199</v>
      </c>
      <c r="C465" s="3">
        <v>15.150217</v>
      </c>
      <c r="D465" s="3">
        <f>130/C465</f>
        <v>8.5807351802287712</v>
      </c>
      <c r="E465" s="3">
        <f>B465*D465</f>
        <v>120.57194801035958</v>
      </c>
      <c r="G465">
        <v>112.19499999999999</v>
      </c>
    </row>
    <row r="466" spans="1:7" x14ac:dyDescent="0.15">
      <c r="A466">
        <v>1537</v>
      </c>
      <c r="B466" s="3">
        <v>9.1323993808060777</v>
      </c>
      <c r="C466" s="3">
        <v>15.123785</v>
      </c>
      <c r="D466" s="3">
        <f>130/C466</f>
        <v>8.5957318224240833</v>
      </c>
      <c r="E466" s="3">
        <f>B466*D466</f>
        <v>78.499655972680799</v>
      </c>
      <c r="G466">
        <v>110.685</v>
      </c>
    </row>
    <row r="467" spans="1:7" x14ac:dyDescent="0.15">
      <c r="A467">
        <v>1536</v>
      </c>
      <c r="B467" s="3">
        <v>23.037368421060478</v>
      </c>
      <c r="C467" s="3">
        <v>15.098172</v>
      </c>
      <c r="D467" s="3">
        <f>130/C467</f>
        <v>8.6103138843563318</v>
      </c>
      <c r="E467" s="3">
        <f>B467*D467</f>
        <v>198.35897317488914</v>
      </c>
      <c r="G467">
        <v>118.955</v>
      </c>
    </row>
    <row r="468" spans="1:7" x14ac:dyDescent="0.15">
      <c r="A468">
        <v>1535</v>
      </c>
      <c r="B468" s="3">
        <v>14.895263157899308</v>
      </c>
      <c r="C468" s="3">
        <v>15.073395</v>
      </c>
      <c r="D468" s="3">
        <f>130/C468</f>
        <v>8.6244671489070655</v>
      </c>
      <c r="E468" s="3">
        <f>B468*D468</f>
        <v>128.46370777962829</v>
      </c>
      <c r="G468">
        <v>119.19</v>
      </c>
    </row>
    <row r="469" spans="1:7" x14ac:dyDescent="0.15">
      <c r="A469">
        <v>1534</v>
      </c>
      <c r="B469" s="3">
        <v>11.734210526319089</v>
      </c>
      <c r="C469" s="3">
        <v>15.049469</v>
      </c>
      <c r="D469" s="3">
        <f>130/C469</f>
        <v>8.6381785297541054</v>
      </c>
      <c r="E469" s="3">
        <f>B469*D469</f>
        <v>101.36220543206417</v>
      </c>
      <c r="G469">
        <v>119.19</v>
      </c>
    </row>
    <row r="470" spans="1:7" x14ac:dyDescent="0.15">
      <c r="A470">
        <v>1533</v>
      </c>
      <c r="B470" s="3">
        <v>7.0032748538011447</v>
      </c>
      <c r="C470" s="3">
        <v>15.026411</v>
      </c>
      <c r="D470" s="3">
        <f>130/C470</f>
        <v>8.6514337987960008</v>
      </c>
      <c r="E470" s="3">
        <f>B470*D470</f>
        <v>60.588368772433341</v>
      </c>
      <c r="G470">
        <v>123.18</v>
      </c>
    </row>
    <row r="471" spans="1:7" x14ac:dyDescent="0.15">
      <c r="A471">
        <v>1532</v>
      </c>
      <c r="B471" s="3">
        <v>13.44777777777324</v>
      </c>
      <c r="C471" s="3">
        <v>15.004232999999999</v>
      </c>
      <c r="D471" s="3">
        <f>130/C471</f>
        <v>8.6642216233245648</v>
      </c>
      <c r="E471" s="3">
        <f>B471*D471</f>
        <v>116.51452700784647</v>
      </c>
      <c r="G471">
        <v>123.18</v>
      </c>
    </row>
    <row r="472" spans="1:7" x14ac:dyDescent="0.15">
      <c r="A472">
        <v>1531</v>
      </c>
      <c r="B472" s="3">
        <v>17.289999999994166</v>
      </c>
      <c r="C472" s="3">
        <v>14.982945000000001</v>
      </c>
      <c r="D472" s="3">
        <f>130/C472</f>
        <v>8.6765318834181127</v>
      </c>
      <c r="E472" s="3">
        <f>B472*D472</f>
        <v>150.01723626424854</v>
      </c>
      <c r="G472">
        <v>109.58499999999999</v>
      </c>
    </row>
    <row r="473" spans="1:7" x14ac:dyDescent="0.15">
      <c r="A473">
        <v>1530</v>
      </c>
      <c r="B473" s="3">
        <v>15.368888888883703</v>
      </c>
      <c r="C473" s="3">
        <v>14.962552000000001</v>
      </c>
      <c r="D473" s="3">
        <f>130/C473</f>
        <v>8.6883574406291117</v>
      </c>
      <c r="E473" s="3">
        <f>B473*D473</f>
        <v>133.53040013193481</v>
      </c>
      <c r="G473">
        <v>109.58499999999999</v>
      </c>
    </row>
    <row r="474" spans="1:7" x14ac:dyDescent="0.15">
      <c r="A474">
        <v>1529</v>
      </c>
      <c r="B474" s="3">
        <v>9.6055555555523142</v>
      </c>
      <c r="C474" s="3">
        <v>14.943064</v>
      </c>
      <c r="D474" s="3">
        <f>130/C474</f>
        <v>8.6996883637786731</v>
      </c>
      <c r="E474" s="3">
        <f>B474*D474</f>
        <v>83.56533989426805</v>
      </c>
      <c r="G474">
        <v>109.58499999999999</v>
      </c>
    </row>
    <row r="475" spans="1:7" x14ac:dyDescent="0.15">
      <c r="A475">
        <v>1528</v>
      </c>
      <c r="B475" s="3">
        <v>17.289999999994166</v>
      </c>
      <c r="C475" s="3">
        <v>14.924488999999999</v>
      </c>
      <c r="D475" s="3">
        <f>130/C475</f>
        <v>8.7105159848353946</v>
      </c>
      <c r="E475" s="3">
        <f>B475*D475</f>
        <v>150.60482137775315</v>
      </c>
      <c r="G475">
        <v>109.58499999999999</v>
      </c>
    </row>
    <row r="476" spans="1:7" x14ac:dyDescent="0.15">
      <c r="A476">
        <v>1527</v>
      </c>
      <c r="B476" s="3">
        <v>11.615138888885213</v>
      </c>
      <c r="C476" s="3">
        <v>14.906834</v>
      </c>
      <c r="D476" s="3">
        <f>130/C476</f>
        <v>8.7208323377049748</v>
      </c>
      <c r="E476" s="3">
        <f>B476*D476</f>
        <v>101.29367882912479</v>
      </c>
      <c r="G476">
        <v>95.35</v>
      </c>
    </row>
    <row r="477" spans="1:7" x14ac:dyDescent="0.15">
      <c r="A477">
        <v>1526</v>
      </c>
      <c r="B477" s="3">
        <v>10.047916666664491</v>
      </c>
      <c r="C477" s="3">
        <v>14.890105999999999</v>
      </c>
      <c r="D477" s="3">
        <f>130/C477</f>
        <v>8.7306295871903128</v>
      </c>
      <c r="E477" s="3">
        <f>B477*D477</f>
        <v>87.724638539603674</v>
      </c>
      <c r="G477">
        <v>95.35</v>
      </c>
    </row>
    <row r="478" spans="1:7" x14ac:dyDescent="0.15">
      <c r="A478">
        <v>1525</v>
      </c>
      <c r="B478" s="3">
        <v>14.067083333330288</v>
      </c>
      <c r="C478" s="3">
        <v>14.874311000000001</v>
      </c>
      <c r="D478" s="3">
        <f>130/C478</f>
        <v>8.7399006246406969</v>
      </c>
      <c r="E478" s="3">
        <f>B478*D478</f>
        <v>122.94491041184612</v>
      </c>
      <c r="G478">
        <v>95.35</v>
      </c>
    </row>
    <row r="479" spans="1:7" x14ac:dyDescent="0.15">
      <c r="A479">
        <v>1524</v>
      </c>
      <c r="B479" s="3">
        <v>10.047916666664491</v>
      </c>
      <c r="C479" s="3">
        <v>14.859446999999999</v>
      </c>
      <c r="D479" s="3">
        <f>130/C479</f>
        <v>8.7486432032093795</v>
      </c>
      <c r="E479" s="3">
        <f>B479*D479</f>
        <v>87.905637852228551</v>
      </c>
      <c r="G479">
        <v>104.37</v>
      </c>
    </row>
    <row r="480" spans="1:7" x14ac:dyDescent="0.15">
      <c r="A480">
        <v>1523</v>
      </c>
      <c r="B480" s="3">
        <v>8.0383333333315932</v>
      </c>
      <c r="C480" s="3">
        <v>14.845513</v>
      </c>
      <c r="D480" s="3">
        <f>130/C480</f>
        <v>8.7568546806028191</v>
      </c>
      <c r="E480" s="3">
        <f>B480*D480</f>
        <v>70.390516874230428</v>
      </c>
      <c r="G480">
        <v>104.37</v>
      </c>
    </row>
    <row r="481" spans="1:7" x14ac:dyDescent="0.15">
      <c r="A481">
        <v>1522</v>
      </c>
      <c r="B481" s="3">
        <v>10.047916666664491</v>
      </c>
      <c r="C481" s="3">
        <v>14.832502</v>
      </c>
      <c r="D481" s="3">
        <f>130/C481</f>
        <v>8.7645361517564595</v>
      </c>
      <c r="E481" s="3">
        <f>B481*D481</f>
        <v>88.065328874817197</v>
      </c>
      <c r="G481">
        <v>97.75</v>
      </c>
    </row>
    <row r="482" spans="1:7" x14ac:dyDescent="0.15">
      <c r="A482">
        <v>1521</v>
      </c>
      <c r="B482" s="3">
        <v>16.076666666663186</v>
      </c>
      <c r="C482" s="3">
        <v>14.820404</v>
      </c>
      <c r="D482" s="3">
        <f>130/C482</f>
        <v>8.7716907042480088</v>
      </c>
      <c r="E482" s="3">
        <f>B482*D482</f>
        <v>141.0195475552633</v>
      </c>
      <c r="G482">
        <v>105.455</v>
      </c>
    </row>
    <row r="483" spans="1:7" x14ac:dyDescent="0.15">
      <c r="A483">
        <v>1520</v>
      </c>
      <c r="B483" s="3">
        <v>14.067083333330288</v>
      </c>
      <c r="C483" s="3">
        <v>14.809203999999999</v>
      </c>
      <c r="D483" s="3">
        <f>130/C483</f>
        <v>8.7783246148813951</v>
      </c>
      <c r="E483" s="3">
        <f>B483*D483</f>
        <v>123.48542388456109</v>
      </c>
      <c r="G483">
        <v>104.175</v>
      </c>
    </row>
    <row r="484" spans="1:7" x14ac:dyDescent="0.15">
      <c r="A484">
        <v>1519</v>
      </c>
      <c r="B484" s="3">
        <v>12.05749999999739</v>
      </c>
      <c r="C484" s="3">
        <v>14.798888</v>
      </c>
      <c r="D484" s="3">
        <f>130/C484</f>
        <v>8.7844438041560959</v>
      </c>
      <c r="E484" s="3">
        <f>B484*D484</f>
        <v>105.91843116858919</v>
      </c>
      <c r="G484">
        <v>105.49</v>
      </c>
    </row>
    <row r="485" spans="1:7" x14ac:dyDescent="0.15">
      <c r="A485">
        <v>1518</v>
      </c>
      <c r="B485" s="3">
        <v>13.68872340425753</v>
      </c>
      <c r="C485" s="3">
        <v>14.789441</v>
      </c>
      <c r="D485" s="3">
        <f>130/C485</f>
        <v>8.790055012897378</v>
      </c>
      <c r="E485" s="3">
        <f>B485*D485</f>
        <v>120.32463177975957</v>
      </c>
      <c r="G485">
        <v>105.49</v>
      </c>
    </row>
    <row r="486" spans="1:7" x14ac:dyDescent="0.15">
      <c r="A486">
        <v>1517</v>
      </c>
      <c r="B486" s="3">
        <v>9.7776595744676342</v>
      </c>
      <c r="C486" s="3">
        <v>14.780844</v>
      </c>
      <c r="D486" s="3">
        <f>130/C486</f>
        <v>8.7951675831231295</v>
      </c>
      <c r="E486" s="3">
        <f>B486*D486</f>
        <v>85.996154528171232</v>
      </c>
      <c r="G486">
        <v>114.045</v>
      </c>
    </row>
    <row r="487" spans="1:7" x14ac:dyDescent="0.15">
      <c r="A487">
        <v>1516</v>
      </c>
      <c r="B487" s="3">
        <v>11.733191489361161</v>
      </c>
      <c r="C487" s="3">
        <v>14.773077000000001</v>
      </c>
      <c r="D487" s="3">
        <f>130/C487</f>
        <v>8.7997916750856984</v>
      </c>
      <c r="E487" s="3">
        <f>B487*D487</f>
        <v>103.24964079026671</v>
      </c>
      <c r="G487">
        <v>114.045</v>
      </c>
    </row>
    <row r="488" spans="1:7" x14ac:dyDescent="0.15">
      <c r="A488">
        <v>1515</v>
      </c>
      <c r="B488" s="3">
        <v>11.733191489361161</v>
      </c>
      <c r="C488" s="3">
        <v>14.766114999999999</v>
      </c>
      <c r="D488" s="3">
        <f>130/C488</f>
        <v>8.8039406438321794</v>
      </c>
      <c r="E488" s="3">
        <f>B488*D488</f>
        <v>103.29832143505254</v>
      </c>
      <c r="G488">
        <v>105.545</v>
      </c>
    </row>
    <row r="489" spans="1:7" x14ac:dyDescent="0.15">
      <c r="A489">
        <v>1514</v>
      </c>
      <c r="B489" s="3">
        <v>13.688723404254688</v>
      </c>
      <c r="C489" s="3">
        <v>14.759926</v>
      </c>
      <c r="D489" s="3">
        <f>130/C489</f>
        <v>8.8076322333865367</v>
      </c>
      <c r="E489" s="3">
        <f>B489*D489</f>
        <v>120.56524148922627</v>
      </c>
      <c r="G489">
        <v>104.34</v>
      </c>
    </row>
    <row r="490" spans="1:7" x14ac:dyDescent="0.15">
      <c r="A490">
        <v>1513</v>
      </c>
      <c r="B490" s="3">
        <v>9.7776595744676342</v>
      </c>
      <c r="C490" s="3">
        <v>14.754478000000001</v>
      </c>
      <c r="D490" s="3">
        <f>130/C490</f>
        <v>8.8108843972656974</v>
      </c>
      <c r="E490" s="3">
        <f>B490*D490</f>
        <v>86.149828186452439</v>
      </c>
      <c r="G490">
        <v>104.34</v>
      </c>
    </row>
    <row r="491" spans="1:7" x14ac:dyDescent="0.15">
      <c r="A491">
        <v>1512</v>
      </c>
      <c r="B491" s="3">
        <v>17.599787234041742</v>
      </c>
      <c r="C491" s="3">
        <v>14.749733000000001</v>
      </c>
      <c r="D491" s="3">
        <f>130/C491</f>
        <v>8.8137188652838656</v>
      </c>
      <c r="E491" s="3">
        <f>B491*D491</f>
        <v>155.11957676965585</v>
      </c>
      <c r="G491">
        <v>113.005</v>
      </c>
    </row>
    <row r="492" spans="1:7" x14ac:dyDescent="0.15">
      <c r="A492">
        <v>1511</v>
      </c>
      <c r="B492" s="3">
        <v>21.485438829796522</v>
      </c>
      <c r="C492" s="3">
        <v>14.745653000000001</v>
      </c>
      <c r="D492" s="3">
        <f>130/C492</f>
        <v>8.8161575482618506</v>
      </c>
      <c r="E492" s="3">
        <f>B492*D492</f>
        <v>189.41901371702886</v>
      </c>
      <c r="G492">
        <v>121.76</v>
      </c>
    </row>
    <row r="493" spans="1:7" x14ac:dyDescent="0.15">
      <c r="A493">
        <v>1510</v>
      </c>
      <c r="B493" s="3">
        <v>11.716250000006312</v>
      </c>
      <c r="C493" s="3">
        <v>14.742198999999999</v>
      </c>
      <c r="D493" s="3">
        <f>130/C493</f>
        <v>8.8182231158323123</v>
      </c>
      <c r="E493" s="3">
        <f>B493*D493</f>
        <v>103.31650658092599</v>
      </c>
      <c r="G493">
        <v>139.22</v>
      </c>
    </row>
    <row r="494" spans="1:7" x14ac:dyDescent="0.15">
      <c r="A494">
        <v>1509</v>
      </c>
      <c r="B494" s="3">
        <v>11.716250000006312</v>
      </c>
      <c r="C494" s="3">
        <v>14.739338999999999</v>
      </c>
      <c r="D494" s="3">
        <f>130/C494</f>
        <v>8.819934191078719</v>
      </c>
      <c r="E494" s="3">
        <f>B494*D494</f>
        <v>103.33655396628171</v>
      </c>
      <c r="G494">
        <v>139.22</v>
      </c>
    </row>
    <row r="495" spans="1:7" x14ac:dyDescent="0.15">
      <c r="A495">
        <v>1508</v>
      </c>
      <c r="B495" s="3">
        <v>21.479791666678238</v>
      </c>
      <c r="C495" s="3">
        <v>14.737036</v>
      </c>
      <c r="D495" s="3">
        <f>130/C495</f>
        <v>8.8213125081597141</v>
      </c>
      <c r="E495" s="3">
        <f>B495*D495</f>
        <v>189.47995490193352</v>
      </c>
      <c r="G495">
        <v>154.935</v>
      </c>
    </row>
    <row r="496" spans="1:7" x14ac:dyDescent="0.15">
      <c r="A496">
        <v>1507</v>
      </c>
      <c r="B496" s="3">
        <v>17.574375000009468</v>
      </c>
      <c r="C496" s="3">
        <v>14.735248</v>
      </c>
      <c r="D496" s="3">
        <f>130/C496</f>
        <v>8.8223829011903963</v>
      </c>
      <c r="E496" s="3">
        <f>B496*D496</f>
        <v>155.04786549919149</v>
      </c>
      <c r="G496">
        <v>153.315</v>
      </c>
    </row>
    <row r="497" spans="1:7" x14ac:dyDescent="0.15">
      <c r="A497">
        <v>1506</v>
      </c>
      <c r="B497" s="3">
        <v>13.668958333340697</v>
      </c>
      <c r="C497" s="3">
        <v>14.733938</v>
      </c>
      <c r="D497" s="3">
        <f>130/C497</f>
        <v>8.8231673025907948</v>
      </c>
      <c r="E497" s="3">
        <f>B497*D497</f>
        <v>120.6035062272076</v>
      </c>
      <c r="G497">
        <v>137.58500000000001</v>
      </c>
    </row>
    <row r="498" spans="1:7" x14ac:dyDescent="0.15">
      <c r="A498">
        <v>1505</v>
      </c>
      <c r="B498" s="3">
        <v>19.092156862768661</v>
      </c>
      <c r="C498" s="3">
        <v>14.733071000000001</v>
      </c>
      <c r="D498" s="3">
        <f>130/C498</f>
        <v>8.8236865212962048</v>
      </c>
      <c r="E498" s="3">
        <f>B498*D498</f>
        <v>168.46320717248466</v>
      </c>
      <c r="G498">
        <v>137.58500000000001</v>
      </c>
    </row>
    <row r="499" spans="1:7" x14ac:dyDescent="0.15">
      <c r="A499">
        <v>1504</v>
      </c>
      <c r="B499" s="3">
        <v>11.455294117661197</v>
      </c>
      <c r="C499" s="3">
        <v>14.732614</v>
      </c>
      <c r="D499" s="3">
        <f>130/C499</f>
        <v>8.8239602286464578</v>
      </c>
      <c r="E499" s="3">
        <f>B499*D499</f>
        <v>101.08105970169012</v>
      </c>
      <c r="G499">
        <v>144.82499999999999</v>
      </c>
    </row>
    <row r="500" spans="1:7" x14ac:dyDescent="0.15">
      <c r="A500">
        <v>1503</v>
      </c>
      <c r="B500" s="3">
        <v>17.182941176491795</v>
      </c>
      <c r="C500" s="3">
        <v>14.732533</v>
      </c>
      <c r="D500" s="3">
        <f>130/C500</f>
        <v>8.8240087430993714</v>
      </c>
      <c r="E500" s="3">
        <f>B500*D500</f>
        <v>151.62242317352579</v>
      </c>
      <c r="G500">
        <v>129.11000000000001</v>
      </c>
    </row>
    <row r="501" spans="1:7" x14ac:dyDescent="0.15">
      <c r="A501">
        <v>1502</v>
      </c>
      <c r="B501" s="3">
        <v>17.182941176491795</v>
      </c>
      <c r="C501" s="3">
        <v>14.732794</v>
      </c>
      <c r="D501" s="3">
        <f>130/C501</f>
        <v>8.8238524206610105</v>
      </c>
      <c r="E501" s="3">
        <f>B501*D501</f>
        <v>151.61973709426289</v>
      </c>
      <c r="G501">
        <v>121.685</v>
      </c>
    </row>
    <row r="502" spans="1:7" x14ac:dyDescent="0.15">
      <c r="A502">
        <v>1501</v>
      </c>
      <c r="B502" s="3">
        <v>7.6368627451074644</v>
      </c>
      <c r="C502" s="3">
        <v>14.733366</v>
      </c>
      <c r="D502" s="3">
        <f>130/C502</f>
        <v>8.8235098483265801</v>
      </c>
      <c r="E502" s="3">
        <f>B502*D502</f>
        <v>67.383933641774078</v>
      </c>
      <c r="G502">
        <v>128.92500000000001</v>
      </c>
    </row>
    <row r="503" spans="1:7" x14ac:dyDescent="0.15">
      <c r="A503">
        <v>1500</v>
      </c>
      <c r="B503" s="3">
        <v>7.6368627451074644</v>
      </c>
      <c r="C503" s="3">
        <v>14.734218</v>
      </c>
      <c r="D503" s="3">
        <f>130/C503</f>
        <v>8.8229996325559998</v>
      </c>
      <c r="E503" s="3">
        <f>B503*D503</f>
        <v>67.380037193963759</v>
      </c>
      <c r="G503">
        <v>128.92500000000001</v>
      </c>
    </row>
    <row r="504" spans="1:7" x14ac:dyDescent="0.15">
      <c r="A504">
        <v>1499</v>
      </c>
      <c r="B504" s="3">
        <v>15.273725490214929</v>
      </c>
      <c r="C504" s="3">
        <v>14.735317</v>
      </c>
      <c r="D504" s="3">
        <f>130/C504</f>
        <v>8.8223415892579702</v>
      </c>
      <c r="E504" s="3">
        <f>B504*D504</f>
        <v>134.75002361523275</v>
      </c>
      <c r="G504">
        <v>144.82499999999999</v>
      </c>
    </row>
    <row r="505" spans="1:7" x14ac:dyDescent="0.15">
      <c r="A505">
        <v>1498</v>
      </c>
      <c r="B505" s="3">
        <v>13.609215686273046</v>
      </c>
      <c r="C505" s="3">
        <v>14.736627</v>
      </c>
      <c r="D505" s="3">
        <f>130/C505</f>
        <v>8.8215573346600955</v>
      </c>
      <c r="E505" s="3">
        <f>B505*D505</f>
        <v>120.05447645621322</v>
      </c>
      <c r="G505">
        <v>144.84</v>
      </c>
    </row>
    <row r="506" spans="1:7" x14ac:dyDescent="0.15">
      <c r="A506">
        <v>1497</v>
      </c>
      <c r="B506" s="3">
        <v>9.7499999999968168</v>
      </c>
      <c r="C506" s="3">
        <v>14.738110000000001</v>
      </c>
      <c r="D506" s="3">
        <f>130/C506</f>
        <v>8.8206696788122763</v>
      </c>
      <c r="E506" s="3">
        <f>B506*D506</f>
        <v>86.001529368391616</v>
      </c>
      <c r="G506">
        <v>128.92500000000001</v>
      </c>
    </row>
    <row r="507" spans="1:7" x14ac:dyDescent="0.15">
      <c r="A507">
        <v>1496</v>
      </c>
      <c r="B507" s="3">
        <v>17.54999999999427</v>
      </c>
      <c r="C507" s="3">
        <v>14.739727999999999</v>
      </c>
      <c r="D507" s="3">
        <f>130/C507</f>
        <v>8.819701421898694</v>
      </c>
      <c r="E507" s="3">
        <f>B507*D507</f>
        <v>154.78575995427155</v>
      </c>
      <c r="G507">
        <v>146.52500000000001</v>
      </c>
    </row>
    <row r="508" spans="1:7" x14ac:dyDescent="0.15">
      <c r="A508">
        <v>1495</v>
      </c>
      <c r="B508" s="3">
        <v>17.55</v>
      </c>
      <c r="C508" s="3">
        <v>14.741439</v>
      </c>
      <c r="D508" s="3">
        <f>130/C508</f>
        <v>8.8186777423832226</v>
      </c>
      <c r="E508" s="3">
        <f>B508*D508</f>
        <v>154.76779437882556</v>
      </c>
      <c r="G508">
        <v>156.70500000000001</v>
      </c>
    </row>
    <row r="509" spans="1:7" x14ac:dyDescent="0.15">
      <c r="A509">
        <v>1494</v>
      </c>
      <c r="B509" s="3">
        <v>19.499999999999318</v>
      </c>
      <c r="C509" s="3">
        <v>14.743202999999999</v>
      </c>
      <c r="D509" s="3">
        <f>130/C509</f>
        <v>8.8176226020899264</v>
      </c>
      <c r="E509" s="3">
        <f>B509*D509</f>
        <v>171.94364074074755</v>
      </c>
      <c r="G509">
        <v>156.72499999999999</v>
      </c>
    </row>
    <row r="510" spans="1:7" x14ac:dyDescent="0.15">
      <c r="A510">
        <v>1493</v>
      </c>
      <c r="B510" s="3">
        <v>19.499999999999318</v>
      </c>
      <c r="C510" s="3">
        <v>14.744987</v>
      </c>
      <c r="D510" s="3">
        <f>130/C510</f>
        <v>8.8165557555255898</v>
      </c>
      <c r="E510" s="3">
        <f>B510*D510</f>
        <v>171.92283723274298</v>
      </c>
      <c r="G510">
        <v>156.745</v>
      </c>
    </row>
    <row r="511" spans="1:7" x14ac:dyDescent="0.15">
      <c r="A511">
        <v>1492</v>
      </c>
      <c r="B511" s="3">
        <v>11.699999999979127</v>
      </c>
      <c r="C511" s="3">
        <v>14.746758</v>
      </c>
      <c r="D511" s="3">
        <f>130/C511</f>
        <v>8.8154969383779136</v>
      </c>
      <c r="E511" s="3">
        <f>B511*D511</f>
        <v>103.14131417883759</v>
      </c>
      <c r="G511">
        <v>156.745</v>
      </c>
    </row>
    <row r="512" spans="1:7" x14ac:dyDescent="0.15">
      <c r="A512">
        <v>1491</v>
      </c>
      <c r="B512" s="3">
        <v>17.550000000022692</v>
      </c>
      <c r="C512" s="3">
        <v>14.748488</v>
      </c>
      <c r="D512" s="3">
        <f>130/C512</f>
        <v>8.8144628791778512</v>
      </c>
      <c r="E512" s="3">
        <f>B512*D512</f>
        <v>154.69382352977129</v>
      </c>
      <c r="G512">
        <v>156.745</v>
      </c>
    </row>
    <row r="513" spans="1:7" x14ac:dyDescent="0.15">
      <c r="A513">
        <v>1490</v>
      </c>
      <c r="B513" s="3">
        <v>17.549999999965848</v>
      </c>
      <c r="C513" s="3">
        <v>14.750147</v>
      </c>
      <c r="D513" s="3">
        <f>130/C513</f>
        <v>8.8134714860807826</v>
      </c>
      <c r="E513" s="3">
        <f>B513*D513</f>
        <v>154.67642458041675</v>
      </c>
      <c r="G513">
        <v>156.755</v>
      </c>
    </row>
    <row r="514" spans="1:7" x14ac:dyDescent="0.15">
      <c r="A514">
        <v>1489</v>
      </c>
      <c r="B514" s="3">
        <v>17.54999999999427</v>
      </c>
      <c r="C514" s="3">
        <v>14.751708000000001</v>
      </c>
      <c r="D514" s="3">
        <f>130/C514</f>
        <v>8.8125388599069332</v>
      </c>
      <c r="E514" s="3">
        <f>B514*D514</f>
        <v>154.6600569913162</v>
      </c>
      <c r="G514">
        <v>156.755</v>
      </c>
    </row>
    <row r="515" spans="1:7" x14ac:dyDescent="0.15">
      <c r="A515">
        <v>1488</v>
      </c>
      <c r="B515" s="3">
        <v>19.497399999994514</v>
      </c>
      <c r="C515" s="3">
        <v>14.753147</v>
      </c>
      <c r="D515" s="3">
        <f>130/C515</f>
        <v>8.8116792979829999</v>
      </c>
      <c r="E515" s="3">
        <f>B515*D515</f>
        <v>171.80483594444539</v>
      </c>
      <c r="G515">
        <v>156.755</v>
      </c>
    </row>
    <row r="516" spans="1:7" x14ac:dyDescent="0.15">
      <c r="A516">
        <v>1487</v>
      </c>
      <c r="B516" s="3">
        <v>15.579200000001947</v>
      </c>
      <c r="C516" s="3">
        <v>14.754443999999999</v>
      </c>
      <c r="D516" s="3">
        <f>130/C516</f>
        <v>8.8109047009836505</v>
      </c>
      <c r="E516" s="3">
        <f>B516*D516</f>
        <v>137.26684651758166</v>
      </c>
      <c r="G516">
        <v>165.39</v>
      </c>
    </row>
    <row r="517" spans="1:7" x14ac:dyDescent="0.15">
      <c r="A517">
        <v>1486</v>
      </c>
      <c r="B517" s="3">
        <v>17.52660000000219</v>
      </c>
      <c r="C517" s="3">
        <v>14.755583</v>
      </c>
      <c r="D517" s="3">
        <f>130/C517</f>
        <v>8.8102245773684444</v>
      </c>
      <c r="E517" s="3">
        <f>B517*D517</f>
        <v>154.41328207772509</v>
      </c>
      <c r="G517">
        <v>174.09</v>
      </c>
    </row>
    <row r="518" spans="1:7" x14ac:dyDescent="0.15">
      <c r="A518">
        <v>1485</v>
      </c>
      <c r="B518" s="3">
        <v>21.421400000002677</v>
      </c>
      <c r="C518" s="3">
        <v>14.756551999999999</v>
      </c>
      <c r="D518" s="3">
        <f>130/C518</f>
        <v>8.8096460473964378</v>
      </c>
      <c r="E518" s="3">
        <f>B518*D518</f>
        <v>188.71495183972164</v>
      </c>
      <c r="G518">
        <v>174.09</v>
      </c>
    </row>
    <row r="519" spans="1:7" x14ac:dyDescent="0.15">
      <c r="A519">
        <v>1484</v>
      </c>
      <c r="B519" s="3">
        <v>21.421400000002677</v>
      </c>
      <c r="C519" s="3">
        <v>14.757338000000001</v>
      </c>
      <c r="D519" s="3">
        <f>130/C519</f>
        <v>8.8091768312144101</v>
      </c>
      <c r="E519" s="3">
        <f>B519*D519</f>
        <v>188.70490057219996</v>
      </c>
      <c r="G519">
        <v>174.91</v>
      </c>
    </row>
    <row r="520" spans="1:7" x14ac:dyDescent="0.15">
      <c r="A520">
        <v>1483</v>
      </c>
      <c r="B520" s="3">
        <v>19.474000000002434</v>
      </c>
      <c r="C520" s="3">
        <v>14.757937</v>
      </c>
      <c r="D520" s="3">
        <f>130/C520</f>
        <v>8.8088192814483488</v>
      </c>
      <c r="E520" s="3">
        <f>B520*D520</f>
        <v>171.54294668694658</v>
      </c>
      <c r="G520">
        <v>174.84</v>
      </c>
    </row>
    <row r="521" spans="1:7" x14ac:dyDescent="0.15">
      <c r="A521">
        <v>1482</v>
      </c>
      <c r="B521" s="3">
        <v>19.655999999997675</v>
      </c>
      <c r="C521" s="3">
        <v>14.758346</v>
      </c>
      <c r="D521" s="3">
        <f>130/C521</f>
        <v>8.8085751614713459</v>
      </c>
      <c r="E521" s="3">
        <f>B521*D521</f>
        <v>173.14135337386028</v>
      </c>
      <c r="G521">
        <v>174.84</v>
      </c>
    </row>
    <row r="522" spans="1:7" x14ac:dyDescent="0.15">
      <c r="A522">
        <v>1481</v>
      </c>
      <c r="B522" s="3">
        <v>21.621599999997443</v>
      </c>
      <c r="C522" s="3">
        <v>14.758568</v>
      </c>
      <c r="D522" s="3">
        <f>130/C522</f>
        <v>8.8084426619167928</v>
      </c>
      <c r="E522" s="3">
        <f>B522*D522</f>
        <v>190.45262385887762</v>
      </c>
      <c r="G522">
        <v>174.84</v>
      </c>
    </row>
    <row r="523" spans="1:7" x14ac:dyDescent="0.15">
      <c r="A523">
        <v>1480</v>
      </c>
      <c r="B523" s="3">
        <v>15.72479999999814</v>
      </c>
      <c r="C523" s="3">
        <v>14.758609</v>
      </c>
      <c r="D523" s="3">
        <f>130/C523</f>
        <v>8.8084181917144093</v>
      </c>
      <c r="E523" s="3">
        <f>B523*D523</f>
        <v>138.51061438105435</v>
      </c>
      <c r="G523">
        <v>157.29</v>
      </c>
    </row>
    <row r="524" spans="1:7" x14ac:dyDescent="0.15">
      <c r="A524">
        <v>1479</v>
      </c>
      <c r="B524" s="3">
        <v>19.655999999997675</v>
      </c>
      <c r="C524" s="3">
        <v>14.75848</v>
      </c>
      <c r="D524" s="3">
        <f>130/C524</f>
        <v>8.8084951837858636</v>
      </c>
      <c r="E524" s="3">
        <f>B524*D524</f>
        <v>173.13978133247446</v>
      </c>
      <c r="G524">
        <v>157.29</v>
      </c>
    </row>
    <row r="525" spans="1:7" x14ac:dyDescent="0.15">
      <c r="A525">
        <v>1478</v>
      </c>
      <c r="B525" s="3">
        <v>11.793599999998605</v>
      </c>
      <c r="C525" s="3">
        <v>14.758191999999999</v>
      </c>
      <c r="D525" s="3">
        <f>130/C525</f>
        <v>8.8086670779184875</v>
      </c>
      <c r="E525" s="3">
        <f>B525*D525</f>
        <v>103.88589605012719</v>
      </c>
      <c r="G525">
        <v>158.11000000000001</v>
      </c>
    </row>
    <row r="526" spans="1:7" x14ac:dyDescent="0.15">
      <c r="A526">
        <v>1477</v>
      </c>
      <c r="B526" s="3">
        <v>11.722285714284908</v>
      </c>
      <c r="C526" s="3">
        <v>14.757761</v>
      </c>
      <c r="D526" s="3">
        <f>130/C526</f>
        <v>8.8089243347957726</v>
      </c>
      <c r="E526" s="3">
        <f>B526*D526</f>
        <v>103.26072788799317</v>
      </c>
      <c r="G526">
        <v>123.005</v>
      </c>
    </row>
    <row r="527" spans="1:7" x14ac:dyDescent="0.15">
      <c r="A527">
        <v>1476</v>
      </c>
      <c r="B527" s="3">
        <v>9.4714285714303514</v>
      </c>
      <c r="C527" s="3">
        <v>14.757199</v>
      </c>
      <c r="D527" s="3">
        <f>130/C527</f>
        <v>8.809259806010612</v>
      </c>
      <c r="E527" s="3">
        <f>B527*D527</f>
        <v>83.436275019801911</v>
      </c>
      <c r="G527">
        <v>105.13500000000001</v>
      </c>
    </row>
    <row r="528" spans="1:7" x14ac:dyDescent="0.15">
      <c r="A528">
        <v>1475</v>
      </c>
      <c r="B528" s="3">
        <v>11.365714285716422</v>
      </c>
      <c r="C528" s="3">
        <v>14.756512000000001</v>
      </c>
      <c r="D528" s="3">
        <f>130/C528</f>
        <v>8.8096699274191614</v>
      </c>
      <c r="E528" s="3">
        <f>B528*D528</f>
        <v>100.12819134651431</v>
      </c>
      <c r="G528">
        <v>104.82</v>
      </c>
    </row>
    <row r="529" spans="1:7" x14ac:dyDescent="0.15">
      <c r="A529">
        <v>1474</v>
      </c>
      <c r="B529" s="3">
        <v>20.837142857146773</v>
      </c>
      <c r="C529" s="3">
        <v>14.755701999999999</v>
      </c>
      <c r="D529" s="3">
        <f>130/C529</f>
        <v>8.8101535257353394</v>
      </c>
      <c r="E529" s="3">
        <f>B529*D529</f>
        <v>183.57842760914258</v>
      </c>
      <c r="G529">
        <v>103.27</v>
      </c>
    </row>
    <row r="530" spans="1:7" x14ac:dyDescent="0.15">
      <c r="A530">
        <v>1473</v>
      </c>
      <c r="B530" s="3">
        <v>20.837142857146773</v>
      </c>
      <c r="C530" s="3">
        <v>14.754769</v>
      </c>
      <c r="D530" s="3">
        <f>130/C530</f>
        <v>8.8107106251544849</v>
      </c>
      <c r="E530" s="3">
        <f>B530*D530</f>
        <v>183.59003596932496</v>
      </c>
      <c r="G530">
        <v>101.72</v>
      </c>
    </row>
    <row r="531" spans="1:7" x14ac:dyDescent="0.15">
      <c r="A531">
        <v>1472</v>
      </c>
      <c r="B531" s="3">
        <v>11.365714285716422</v>
      </c>
      <c r="C531" s="3">
        <v>14.753715</v>
      </c>
      <c r="D531" s="3">
        <f>130/C531</f>
        <v>8.811340059096981</v>
      </c>
      <c r="E531" s="3">
        <f>B531*D531</f>
        <v>100.14717358598394</v>
      </c>
      <c r="G531">
        <v>101.71</v>
      </c>
    </row>
    <row r="532" spans="1:7" x14ac:dyDescent="0.15">
      <c r="A532">
        <v>1471</v>
      </c>
      <c r="B532" s="3">
        <v>17.048571428574633</v>
      </c>
      <c r="C532" s="3">
        <v>14.752542</v>
      </c>
      <c r="D532" s="3">
        <f>130/C532</f>
        <v>8.8120406639072772</v>
      </c>
      <c r="E532" s="3">
        <f>B532*D532</f>
        <v>150.23270469012743</v>
      </c>
      <c r="G532">
        <v>101.72</v>
      </c>
    </row>
    <row r="533" spans="1:7" x14ac:dyDescent="0.15">
      <c r="A533">
        <f>A532-1</f>
        <v>1470</v>
      </c>
      <c r="B533" s="3">
        <v>16.54058823529412</v>
      </c>
      <c r="C533" s="3">
        <v>14.751255</v>
      </c>
      <c r="D533" s="3">
        <f>130/C533</f>
        <v>8.8128094863792938</v>
      </c>
      <c r="E533" s="3">
        <f>B533*D533</f>
        <v>145.76905291029377</v>
      </c>
    </row>
    <row r="534" spans="1:7" x14ac:dyDescent="0.15">
      <c r="A534">
        <f>A533-1</f>
        <v>1469</v>
      </c>
      <c r="B534" s="3">
        <v>12.405441176470591</v>
      </c>
      <c r="C534" s="3">
        <v>14.749857</v>
      </c>
      <c r="D534" s="3">
        <f>130/C534</f>
        <v>8.8136447695730205</v>
      </c>
      <c r="E534" s="3">
        <f>B534*D534</f>
        <v>109.3371517392458</v>
      </c>
    </row>
    <row r="535" spans="1:7" x14ac:dyDescent="0.15">
      <c r="A535">
        <f>A534-1</f>
        <v>1468</v>
      </c>
      <c r="B535" s="3">
        <v>15.162205882352945</v>
      </c>
      <c r="C535" s="3">
        <v>14.748354000000001</v>
      </c>
      <c r="D535" s="3">
        <f>130/C535</f>
        <v>8.814542965269208</v>
      </c>
      <c r="E535" s="3">
        <f>B535*D535</f>
        <v>133.64791519825755</v>
      </c>
    </row>
    <row r="536" spans="1:7" x14ac:dyDescent="0.15">
      <c r="A536">
        <f>A535-1</f>
        <v>1467</v>
      </c>
      <c r="B536" s="3">
        <v>8.2702941176470599</v>
      </c>
      <c r="C536" s="3">
        <v>14.746751</v>
      </c>
      <c r="D536" s="3">
        <f>130/C536</f>
        <v>8.8155011229253137</v>
      </c>
      <c r="E536" s="3">
        <f>B536*D536</f>
        <v>72.906787081040278</v>
      </c>
    </row>
    <row r="537" spans="1:7" x14ac:dyDescent="0.15">
      <c r="A537">
        <f>A536-1</f>
        <v>1466</v>
      </c>
      <c r="B537" s="3">
        <v>13.783823529411768</v>
      </c>
      <c r="C537" s="3">
        <v>14.745050000000001</v>
      </c>
      <c r="D537" s="3">
        <f>130/C537</f>
        <v>8.8165180857304648</v>
      </c>
      <c r="E537" s="3">
        <f>B537*D537</f>
        <v>121.52532943757598</v>
      </c>
    </row>
    <row r="538" spans="1:7" x14ac:dyDescent="0.15">
      <c r="A538">
        <f>A537-1</f>
        <v>1465</v>
      </c>
      <c r="B538" s="3">
        <v>16.54058823529412</v>
      </c>
      <c r="C538" s="3">
        <v>14.743252999999999</v>
      </c>
      <c r="D538" s="3">
        <f>130/C538</f>
        <v>8.8175926981650523</v>
      </c>
      <c r="E538" s="3">
        <f>B538*D538</f>
        <v>145.84817004688421</v>
      </c>
    </row>
    <row r="539" spans="1:7" x14ac:dyDescent="0.15">
      <c r="A539">
        <f>A538-1</f>
        <v>1464</v>
      </c>
      <c r="B539" s="3">
        <v>15.304194644424935</v>
      </c>
      <c r="C539" s="3">
        <v>14.741357000000001</v>
      </c>
      <c r="D539" s="3">
        <f>130/C539</f>
        <v>8.818726796997046</v>
      </c>
      <c r="E539" s="3">
        <f>B539*D539</f>
        <v>134.96351141724887</v>
      </c>
    </row>
    <row r="540" spans="1:7" x14ac:dyDescent="0.15">
      <c r="A540">
        <f>A539-1</f>
        <v>1463</v>
      </c>
      <c r="B540" s="3">
        <v>21.385679104477617</v>
      </c>
      <c r="C540" s="3">
        <v>14.739364</v>
      </c>
      <c r="D540" s="3">
        <f>130/C540</f>
        <v>8.8199192312504113</v>
      </c>
      <c r="E540" s="3">
        <f>B540*D540</f>
        <v>188.61996240693222</v>
      </c>
    </row>
    <row r="541" spans="1:7" x14ac:dyDescent="0.15">
      <c r="A541">
        <f>A540-1</f>
        <v>1462</v>
      </c>
      <c r="B541" s="3">
        <v>19.959967164179108</v>
      </c>
      <c r="C541" s="3">
        <v>14.737275</v>
      </c>
      <c r="D541" s="3">
        <f>130/C541</f>
        <v>8.82116944957599</v>
      </c>
      <c r="E541" s="3">
        <f>B541*D541</f>
        <v>176.07025256319665</v>
      </c>
    </row>
    <row r="542" spans="1:7" x14ac:dyDescent="0.15">
      <c r="A542">
        <f>A541-1</f>
        <v>1461</v>
      </c>
      <c r="B542" s="3">
        <v>21.385679104477617</v>
      </c>
      <c r="C542" s="3">
        <v>14.735097</v>
      </c>
      <c r="D542" s="3">
        <f>130/C542</f>
        <v>8.8224733098126205</v>
      </c>
      <c r="E542" s="3">
        <f>B542*D542</f>
        <v>188.67458311147124</v>
      </c>
    </row>
    <row r="543" spans="1:7" x14ac:dyDescent="0.15">
      <c r="A543">
        <f>A542-1</f>
        <v>1460</v>
      </c>
      <c r="B543" s="3">
        <v>15.682831343283581</v>
      </c>
      <c r="C543" s="3">
        <v>14.732839999999999</v>
      </c>
      <c r="D543" s="3">
        <f>130/C543</f>
        <v>8.8238248701540236</v>
      </c>
      <c r="E543" s="3">
        <f>B543*D543</f>
        <v>138.38255724129669</v>
      </c>
    </row>
    <row r="544" spans="1:7" x14ac:dyDescent="0.15">
      <c r="A544">
        <f>A543-1</f>
        <v>1459</v>
      </c>
      <c r="B544" s="3">
        <v>11.40569552238806</v>
      </c>
      <c r="C544" s="3">
        <v>14.730517000000001</v>
      </c>
      <c r="D544" s="3">
        <f>130/C544</f>
        <v>8.8252163858199957</v>
      </c>
      <c r="E544" s="3">
        <f>B544*D544</f>
        <v>100.65773101585286</v>
      </c>
    </row>
    <row r="545" spans="1:5" x14ac:dyDescent="0.15">
      <c r="A545">
        <f>A544-1</f>
        <v>1458</v>
      </c>
      <c r="B545" s="3">
        <v>8.5926513342379014</v>
      </c>
      <c r="C545" s="3">
        <v>14.728142999999999</v>
      </c>
      <c r="D545" s="3">
        <f>130/C545</f>
        <v>8.8266389048503946</v>
      </c>
      <c r="E545" s="3">
        <f>B545*D545</f>
        <v>75.844230562598909</v>
      </c>
    </row>
    <row r="546" spans="1:5" x14ac:dyDescent="0.15">
      <c r="A546">
        <f>A545-1</f>
        <v>1457</v>
      </c>
      <c r="B546" s="3">
        <v>12.900490909090912</v>
      </c>
      <c r="C546" s="3">
        <v>14.725728</v>
      </c>
      <c r="D546" s="3">
        <f>130/C546</f>
        <v>8.8280864620071746</v>
      </c>
      <c r="E546" s="3">
        <f>B546*D546</f>
        <v>113.88664914779211</v>
      </c>
    </row>
    <row r="547" spans="1:5" x14ac:dyDescent="0.15">
      <c r="A547">
        <f>A546-1</f>
        <v>1456</v>
      </c>
      <c r="B547" s="3">
        <v>20.06743030303031</v>
      </c>
      <c r="C547" s="3">
        <v>14.723281</v>
      </c>
      <c r="D547" s="3">
        <f>130/C547</f>
        <v>8.8295536843995581</v>
      </c>
      <c r="E547" s="3">
        <f>B547*D547</f>
        <v>177.18645316855262</v>
      </c>
    </row>
    <row r="548" spans="1:5" x14ac:dyDescent="0.15">
      <c r="A548">
        <f>A547-1</f>
        <v>1455</v>
      </c>
      <c r="B548" s="3">
        <v>12.900490909090912</v>
      </c>
      <c r="C548" s="3">
        <v>14.720803999999999</v>
      </c>
      <c r="D548" s="3">
        <f>130/C548</f>
        <v>8.8310393915984484</v>
      </c>
      <c r="E548" s="3">
        <f>B548*D548</f>
        <v>113.92474338913952</v>
      </c>
    </row>
    <row r="549" spans="1:5" x14ac:dyDescent="0.15">
      <c r="A549">
        <f>A548-1</f>
        <v>1454</v>
      </c>
      <c r="B549" s="3">
        <v>17.200654545454551</v>
      </c>
      <c r="C549" s="3">
        <v>14.718304</v>
      </c>
      <c r="D549" s="3">
        <f>130/C549</f>
        <v>8.8325394012788436</v>
      </c>
      <c r="E549" s="3">
        <f>B549*D549</f>
        <v>151.92545900051337</v>
      </c>
    </row>
    <row r="550" spans="1:5" x14ac:dyDescent="0.15">
      <c r="A550">
        <f>A549-1</f>
        <v>1453</v>
      </c>
      <c r="B550" s="3">
        <v>11.467103030303033</v>
      </c>
      <c r="C550" s="3">
        <v>14.715787000000001</v>
      </c>
      <c r="D550" s="3">
        <f>130/C550</f>
        <v>8.8340501258954074</v>
      </c>
      <c r="E550" s="3">
        <f>B550*D550</f>
        <v>101.30096296850411</v>
      </c>
    </row>
    <row r="551" spans="1:5" x14ac:dyDescent="0.15">
      <c r="A551">
        <f>A550-1</f>
        <v>1452</v>
      </c>
      <c r="B551" s="3">
        <v>12.900490909090912</v>
      </c>
      <c r="C551" s="3">
        <v>14.71326</v>
      </c>
      <c r="D551" s="3">
        <f>130/C551</f>
        <v>8.8355673725605346</v>
      </c>
      <c r="E551" s="3">
        <f>B551*D551</f>
        <v>113.98315656637746</v>
      </c>
    </row>
    <row r="552" spans="1:5" x14ac:dyDescent="0.15">
      <c r="A552">
        <f>A551-1</f>
        <v>1451</v>
      </c>
      <c r="B552" s="3">
        <v>21.001372549019614</v>
      </c>
      <c r="C552" s="3">
        <v>14.710727</v>
      </c>
      <c r="D552" s="3">
        <f>130/C552</f>
        <v>8.8370887448322577</v>
      </c>
      <c r="E552" s="3">
        <f>B552*D552</f>
        <v>185.59099297897038</v>
      </c>
    </row>
    <row r="553" spans="1:5" x14ac:dyDescent="0.15">
      <c r="A553">
        <f>A552-1</f>
        <v>1450</v>
      </c>
      <c r="B553" s="3">
        <v>11.45529411764706</v>
      </c>
      <c r="C553" s="3">
        <v>14.708189000000001</v>
      </c>
      <c r="D553" s="3">
        <f>130/C553</f>
        <v>8.8386136457724334</v>
      </c>
      <c r="E553" s="3">
        <f>B553*D553</f>
        <v>101.24891890457199</v>
      </c>
    </row>
    <row r="554" spans="1:5" x14ac:dyDescent="0.15">
      <c r="B554"/>
    </row>
    <row r="555" spans="1:5" x14ac:dyDescent="0.15">
      <c r="B555"/>
    </row>
    <row r="556" spans="1:5" x14ac:dyDescent="0.15">
      <c r="B556"/>
    </row>
    <row r="557" spans="1:5" x14ac:dyDescent="0.15">
      <c r="B557"/>
    </row>
    <row r="558" spans="1:5" x14ac:dyDescent="0.15">
      <c r="B558"/>
    </row>
    <row r="559" spans="1:5" x14ac:dyDescent="0.15">
      <c r="B559"/>
    </row>
    <row r="560" spans="1:5" x14ac:dyDescent="0.15">
      <c r="B560"/>
    </row>
    <row r="561" spans="2:2" x14ac:dyDescent="0.15">
      <c r="B561"/>
    </row>
    <row r="562" spans="2:2" x14ac:dyDescent="0.15">
      <c r="B562"/>
    </row>
    <row r="563" spans="2:2" x14ac:dyDescent="0.15">
      <c r="B563"/>
    </row>
    <row r="564" spans="2:2" x14ac:dyDescent="0.15">
      <c r="B564"/>
    </row>
    <row r="565" spans="2:2" x14ac:dyDescent="0.15">
      <c r="B565"/>
    </row>
    <row r="566" spans="2:2" x14ac:dyDescent="0.15">
      <c r="B566"/>
    </row>
    <row r="567" spans="2:2" x14ac:dyDescent="0.15">
      <c r="B567"/>
    </row>
    <row r="568" spans="2:2" x14ac:dyDescent="0.15">
      <c r="B568"/>
    </row>
    <row r="569" spans="2:2" x14ac:dyDescent="0.15">
      <c r="B569"/>
    </row>
    <row r="570" spans="2:2" x14ac:dyDescent="0.15">
      <c r="B570"/>
    </row>
    <row r="571" spans="2:2" x14ac:dyDescent="0.15">
      <c r="B571"/>
    </row>
    <row r="572" spans="2:2" x14ac:dyDescent="0.15">
      <c r="B572"/>
    </row>
    <row r="573" spans="2:2" x14ac:dyDescent="0.15">
      <c r="B573"/>
    </row>
    <row r="574" spans="2:2" x14ac:dyDescent="0.15">
      <c r="B574"/>
    </row>
    <row r="575" spans="2:2" x14ac:dyDescent="0.15">
      <c r="B575"/>
    </row>
    <row r="576" spans="2:2" x14ac:dyDescent="0.15">
      <c r="B576"/>
    </row>
    <row r="577" spans="2:2" x14ac:dyDescent="0.15">
      <c r="B577"/>
    </row>
    <row r="578" spans="2:2" x14ac:dyDescent="0.15">
      <c r="B578"/>
    </row>
    <row r="579" spans="2:2" x14ac:dyDescent="0.15">
      <c r="B579"/>
    </row>
    <row r="580" spans="2:2" x14ac:dyDescent="0.15">
      <c r="B580"/>
    </row>
    <row r="581" spans="2:2" x14ac:dyDescent="0.15">
      <c r="B581"/>
    </row>
    <row r="582" spans="2:2" x14ac:dyDescent="0.15">
      <c r="B582"/>
    </row>
    <row r="583" spans="2:2" x14ac:dyDescent="0.15">
      <c r="B583"/>
    </row>
    <row r="584" spans="2:2" x14ac:dyDescent="0.15">
      <c r="B584"/>
    </row>
    <row r="585" spans="2:2" x14ac:dyDescent="0.15">
      <c r="B585"/>
    </row>
    <row r="586" spans="2:2" x14ac:dyDescent="0.15">
      <c r="B586"/>
    </row>
    <row r="587" spans="2:2" x14ac:dyDescent="0.15">
      <c r="B587"/>
    </row>
    <row r="588" spans="2:2" x14ac:dyDescent="0.15">
      <c r="B588"/>
    </row>
    <row r="589" spans="2:2" x14ac:dyDescent="0.15">
      <c r="B589"/>
    </row>
    <row r="590" spans="2:2" x14ac:dyDescent="0.15">
      <c r="B590"/>
    </row>
    <row r="591" spans="2:2" x14ac:dyDescent="0.15">
      <c r="B591"/>
    </row>
    <row r="592" spans="2:2" x14ac:dyDescent="0.15">
      <c r="B592"/>
    </row>
    <row r="593" spans="2:2" x14ac:dyDescent="0.15">
      <c r="B593"/>
    </row>
    <row r="594" spans="2:2" x14ac:dyDescent="0.15">
      <c r="B594"/>
    </row>
    <row r="595" spans="2:2" x14ac:dyDescent="0.15">
      <c r="B595"/>
    </row>
    <row r="596" spans="2:2" x14ac:dyDescent="0.15">
      <c r="B596"/>
    </row>
    <row r="597" spans="2:2" x14ac:dyDescent="0.15">
      <c r="B597"/>
    </row>
    <row r="598" spans="2:2" x14ac:dyDescent="0.15">
      <c r="B598"/>
    </row>
    <row r="599" spans="2:2" x14ac:dyDescent="0.15">
      <c r="B599"/>
    </row>
    <row r="600" spans="2:2" x14ac:dyDescent="0.15">
      <c r="B600"/>
    </row>
    <row r="601" spans="2:2" x14ac:dyDescent="0.15">
      <c r="B601"/>
    </row>
    <row r="602" spans="2:2" x14ac:dyDescent="0.15">
      <c r="B602"/>
    </row>
    <row r="603" spans="2:2" x14ac:dyDescent="0.15">
      <c r="B603"/>
    </row>
    <row r="604" spans="2:2" x14ac:dyDescent="0.15">
      <c r="B604"/>
    </row>
    <row r="605" spans="2:2" x14ac:dyDescent="0.15">
      <c r="B605"/>
    </row>
    <row r="606" spans="2:2" x14ac:dyDescent="0.15">
      <c r="B606"/>
    </row>
    <row r="607" spans="2:2" x14ac:dyDescent="0.15">
      <c r="B607"/>
    </row>
    <row r="608" spans="2:2" x14ac:dyDescent="0.15">
      <c r="B608"/>
    </row>
    <row r="609" spans="2:2" x14ac:dyDescent="0.15">
      <c r="B609"/>
    </row>
    <row r="610" spans="2:2" x14ac:dyDescent="0.15">
      <c r="B610"/>
    </row>
    <row r="611" spans="2:2" x14ac:dyDescent="0.15">
      <c r="B611"/>
    </row>
    <row r="612" spans="2:2" x14ac:dyDescent="0.15">
      <c r="B612"/>
    </row>
    <row r="613" spans="2:2" x14ac:dyDescent="0.15">
      <c r="B613"/>
    </row>
    <row r="614" spans="2:2" x14ac:dyDescent="0.15">
      <c r="B614"/>
    </row>
    <row r="615" spans="2:2" x14ac:dyDescent="0.15">
      <c r="B615"/>
    </row>
    <row r="616" spans="2:2" x14ac:dyDescent="0.15">
      <c r="B616"/>
    </row>
    <row r="617" spans="2:2" x14ac:dyDescent="0.15">
      <c r="B617"/>
    </row>
    <row r="618" spans="2:2" x14ac:dyDescent="0.15">
      <c r="B618"/>
    </row>
    <row r="619" spans="2:2" x14ac:dyDescent="0.15">
      <c r="B619"/>
    </row>
    <row r="620" spans="2:2" x14ac:dyDescent="0.15">
      <c r="B620"/>
    </row>
    <row r="621" spans="2:2" x14ac:dyDescent="0.15">
      <c r="B621"/>
    </row>
    <row r="622" spans="2:2" x14ac:dyDescent="0.15">
      <c r="B622"/>
    </row>
    <row r="623" spans="2:2" x14ac:dyDescent="0.15">
      <c r="B623"/>
    </row>
    <row r="624" spans="2:2" x14ac:dyDescent="0.15">
      <c r="B624"/>
    </row>
    <row r="625" spans="2:2" x14ac:dyDescent="0.15">
      <c r="B625"/>
    </row>
    <row r="626" spans="2:2" x14ac:dyDescent="0.15">
      <c r="B626"/>
    </row>
    <row r="627" spans="2:2" x14ac:dyDescent="0.15">
      <c r="B627"/>
    </row>
    <row r="628" spans="2:2" x14ac:dyDescent="0.15">
      <c r="B628"/>
    </row>
    <row r="629" spans="2:2" x14ac:dyDescent="0.15">
      <c r="B629"/>
    </row>
    <row r="630" spans="2:2" x14ac:dyDescent="0.15">
      <c r="B630"/>
    </row>
    <row r="631" spans="2:2" x14ac:dyDescent="0.15">
      <c r="B631"/>
    </row>
    <row r="632" spans="2:2" x14ac:dyDescent="0.15">
      <c r="B632"/>
    </row>
    <row r="633" spans="2:2" x14ac:dyDescent="0.15">
      <c r="B633"/>
    </row>
    <row r="634" spans="2:2" x14ac:dyDescent="0.15">
      <c r="B634"/>
    </row>
    <row r="635" spans="2:2" x14ac:dyDescent="0.15">
      <c r="B635"/>
    </row>
    <row r="636" spans="2:2" x14ac:dyDescent="0.15">
      <c r="B636"/>
    </row>
    <row r="637" spans="2:2" x14ac:dyDescent="0.15">
      <c r="B637"/>
    </row>
    <row r="638" spans="2:2" x14ac:dyDescent="0.15">
      <c r="B638"/>
    </row>
    <row r="639" spans="2:2" x14ac:dyDescent="0.15">
      <c r="B639"/>
    </row>
    <row r="640" spans="2:2" x14ac:dyDescent="0.15">
      <c r="B640"/>
    </row>
  </sheetData>
  <pageMargins left="0.7" right="0.7" top="0.75" bottom="0.75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Charts</vt:lpstr>
      </vt:variant>
      <vt:variant>
        <vt:i4>3</vt:i4>
      </vt:variant>
    </vt:vector>
  </HeadingPairs>
  <TitlesOfParts>
    <vt:vector size="12" baseType="lpstr">
      <vt:lpstr>ions Core 2</vt:lpstr>
      <vt:lpstr>isotopes Core 2 </vt:lpstr>
      <vt:lpstr>annual Core 2</vt:lpstr>
      <vt:lpstr>E02 core3 dating</vt:lpstr>
      <vt:lpstr>E02 core 3 data</vt:lpstr>
      <vt:lpstr>E02 core 3 annual</vt:lpstr>
      <vt:lpstr>annual merged_1470</vt:lpstr>
      <vt:lpstr>flux merged_1470</vt:lpstr>
      <vt:lpstr>accumulation data</vt:lpstr>
      <vt:lpstr>accumulation chart</vt:lpstr>
      <vt:lpstr>accumulation</vt:lpstr>
      <vt:lpstr>thickness</vt:lpstr>
    </vt:vector>
  </TitlesOfParts>
  <Company>UNH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Kaplan Yalcin</dc:creator>
  <cp:lastModifiedBy>Anna Feng</cp:lastModifiedBy>
  <dcterms:created xsi:type="dcterms:W3CDTF">2004-12-08T19:36:58Z</dcterms:created>
  <dcterms:modified xsi:type="dcterms:W3CDTF">2020-10-15T02:50:48Z</dcterms:modified>
</cp:coreProperties>
</file>